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drawings/drawing9.xml" ContentType="application/vnd.openxmlformats-officedocument.drawing+xml"/>
  <Override PartName="/xl/tables/table8.xml" ContentType="application/vnd.openxmlformats-officedocument.spreadsheetml.tab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tables/table9.xml" ContentType="application/vnd.openxmlformats-officedocument.spreadsheetml.table+xml"/>
  <Override PartName="/xl/drawings/drawing16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9.xml" ContentType="application/vnd.openxmlformats-officedocument.drawing+xml"/>
  <Override PartName="/xl/charts/chart7.xml" ContentType="application/vnd.openxmlformats-officedocument.drawingml.chart+xml"/>
  <Override PartName="/xl/drawings/drawing20.xml" ContentType="application/vnd.openxmlformats-officedocument.drawing+xml"/>
  <Override PartName="/xl/tables/table10.xml" ContentType="application/vnd.openxmlformats-officedocument.spreadsheetml.table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tables/table11.xml" ContentType="application/vnd.openxmlformats-officedocument.spreadsheetml.table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EstaPasta_de_trabalho"/>
  <bookViews>
    <workbookView xWindow="0" yWindow="900" windowWidth="15345" windowHeight="5025" tabRatio="929"/>
  </bookViews>
  <sheets>
    <sheet name="MENU" sheetId="88" r:id="rId1"/>
    <sheet name="ENTRADAS" sheetId="84" r:id="rId2"/>
    <sheet name="SAÍDAS" sheetId="14" r:id="rId3"/>
    <sheet name="Rel_Saidas" sheetId="61" r:id="rId4"/>
    <sheet name="Fornecedores" sheetId="35" r:id="rId5"/>
    <sheet name="Clientes" sheetId="33" r:id="rId6"/>
    <sheet name="ESTOQUE" sheetId="10" r:id="rId7"/>
    <sheet name="Rel_TabPreços" sheetId="63" r:id="rId8"/>
    <sheet name="Inventario" sheetId="22" r:id="rId9"/>
    <sheet name="UF" sheetId="38" r:id="rId10"/>
    <sheet name="Ficha cli" sheetId="54" r:id="rId11"/>
    <sheet name="Orçamento" sheetId="72" r:id="rId12"/>
    <sheet name="Pedido 1 via" sheetId="49" r:id="rId13"/>
    <sheet name="Pedido 2 via" sheetId="50" r:id="rId14"/>
    <sheet name="ABC VENDAS" sheetId="27" r:id="rId15"/>
    <sheet name="Gráfico ABC" sheetId="28" r:id="rId16"/>
    <sheet name="Fechamento" sheetId="58" r:id="rId17"/>
    <sheet name="Graficos" sheetId="70" r:id="rId18"/>
    <sheet name="Gráf Ramo cli" sheetId="57" r:id="rId19"/>
    <sheet name="Rel Ramo cli" sheetId="60" r:id="rId20"/>
    <sheet name="Empresas" sheetId="87" r:id="rId21"/>
    <sheet name="Vendedores" sheetId="36" r:id="rId22"/>
    <sheet name="Configurações" sheetId="19" r:id="rId23"/>
    <sheet name="Plan2" sheetId="89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</externalReferences>
  <definedNames>
    <definedName name="___jH1" localSheetId="14">#REF!</definedName>
    <definedName name="___jH1" localSheetId="22">#REF!</definedName>
    <definedName name="___jH1" localSheetId="20">#REF!</definedName>
    <definedName name="___jH1" localSheetId="1">#REF!</definedName>
    <definedName name="___jH1" localSheetId="4">#REF!</definedName>
    <definedName name="___jH1" localSheetId="17">#REF!</definedName>
    <definedName name="___jH1" localSheetId="8">#REF!</definedName>
    <definedName name="___jH1" localSheetId="0">#REF!</definedName>
    <definedName name="___jH1" localSheetId="11">#REF!</definedName>
    <definedName name="___jH1" localSheetId="12">#REF!</definedName>
    <definedName name="___jH1" localSheetId="13">#REF!</definedName>
    <definedName name="___jH1" localSheetId="3">#REF!</definedName>
    <definedName name="___jH1" localSheetId="7">#REF!</definedName>
    <definedName name="___jH1" localSheetId="21">#REF!</definedName>
    <definedName name="___jH1">#REF!</definedName>
    <definedName name="__jH1" localSheetId="14">#REF!</definedName>
    <definedName name="__jH1" localSheetId="22">#REF!</definedName>
    <definedName name="__jH1" localSheetId="20">#REF!</definedName>
    <definedName name="__jH1" localSheetId="1">#REF!</definedName>
    <definedName name="__jH1" localSheetId="4">#REF!</definedName>
    <definedName name="__jH1" localSheetId="17">#REF!</definedName>
    <definedName name="__jH1" localSheetId="8">#REF!</definedName>
    <definedName name="__jH1" localSheetId="0">#REF!</definedName>
    <definedName name="__jH1" localSheetId="11">#REF!</definedName>
    <definedName name="__jH1" localSheetId="12">#REF!</definedName>
    <definedName name="__jH1" localSheetId="13">#REF!</definedName>
    <definedName name="__jH1" localSheetId="3">#REF!</definedName>
    <definedName name="__jH1" localSheetId="7">#REF!</definedName>
    <definedName name="__jH1" localSheetId="21">#REF!</definedName>
    <definedName name="__jH1">#REF!</definedName>
    <definedName name="_xlnm._FilterDatabase" localSheetId="14" hidden="1">'ABC VENDAS'!$B$9:$I$29</definedName>
    <definedName name="_xlnm._FilterDatabase" localSheetId="5" hidden="1">Clientes!$B$5:$V$5</definedName>
    <definedName name="_xlnm._FilterDatabase" localSheetId="22">Descontos  E acréscimos !$C$3:$N$3</definedName>
    <definedName name="_xlnm._FilterDatabase" localSheetId="20" hidden="1">Empresas!$B$4:$S$4</definedName>
    <definedName name="_xlnm._FilterDatabase" localSheetId="1" hidden="1">ENTRADAS!$H$5:$K$25</definedName>
    <definedName name="_xlnm._FilterDatabase" localSheetId="6" hidden="1">ESTOQUE!$B$7:$W$26</definedName>
    <definedName name="_xlnm._FilterDatabase" localSheetId="10" hidden="1">'Ficha cli'!$B$23:$L$44</definedName>
    <definedName name="_xlnm._FilterDatabase" localSheetId="4" hidden="1">Fornecedores!$B$7:$U$27</definedName>
    <definedName name="_xlnm._FilterDatabase" localSheetId="17">Descontos  E acréscimos !$C$3:$N$3</definedName>
    <definedName name="_xlnm._FilterDatabase" localSheetId="8" hidden="1">Inventario!$B$4:$M$24</definedName>
    <definedName name="_xlnm._FilterDatabase" localSheetId="0">Descontos  MENU!E acréscimos !$C$3:$N$3</definedName>
    <definedName name="_xlnm._FilterDatabase" localSheetId="11">Descontos  [0]!E acréscimos !$C$3:$N$3</definedName>
    <definedName name="_xlnm._FilterDatabase" localSheetId="12">Descontos  E acréscimos !$C$3:$N$3</definedName>
    <definedName name="_xlnm._FilterDatabase" localSheetId="13">Descontos  E acréscimos !$C$3:$N$3</definedName>
    <definedName name="_xlnm._FilterDatabase" localSheetId="3" hidden="1">Rel_Saidas!$G$6:$N$26</definedName>
    <definedName name="_xlnm._FilterDatabase" localSheetId="7" hidden="1">Rel_TabPreços!$B$4:$F$23</definedName>
    <definedName name="_xlnm._FilterDatabase" localSheetId="2" hidden="1">SAÍDAS!$CF$4:$CF$4</definedName>
    <definedName name="_xlnm._FilterDatabase" localSheetId="21" hidden="1">Vendedores!$B$6:$Q$6</definedName>
    <definedName name="_xlnm._FilterDatabase">Descontos  E acréscimos !$C$3:$N$3</definedName>
    <definedName name="_jH1" localSheetId="14">#REF!</definedName>
    <definedName name="_jH1" localSheetId="22">#REF!</definedName>
    <definedName name="_jH1" localSheetId="20">#REF!</definedName>
    <definedName name="_jH1" localSheetId="1">#REF!</definedName>
    <definedName name="_jH1" localSheetId="4">#REF!</definedName>
    <definedName name="_jH1" localSheetId="17">#REF!</definedName>
    <definedName name="_jH1" localSheetId="8">#REF!</definedName>
    <definedName name="_jH1" localSheetId="0">#REF!</definedName>
    <definedName name="_jH1" localSheetId="11">#REF!</definedName>
    <definedName name="_jH1" localSheetId="12">#REF!</definedName>
    <definedName name="_jH1" localSheetId="13">#REF!</definedName>
    <definedName name="_jH1" localSheetId="3">#REF!</definedName>
    <definedName name="_jH1" localSheetId="7">#REF!</definedName>
    <definedName name="_jH1" localSheetId="21">#REF!</definedName>
    <definedName name="_jH1">#REF!</definedName>
    <definedName name="A" localSheetId="14">TAB_ESTOQUE5657[Descrição]</definedName>
    <definedName name="A" localSheetId="22" hidden="1">{#N/A,#N/A,FALSE,"FOLHA"}</definedName>
    <definedName name="A" localSheetId="20">[1]!TAB_ESTOQUE[Descrição]</definedName>
    <definedName name="A" localSheetId="1">TAB_ESTOQUE[Nome do produto]</definedName>
    <definedName name="A" localSheetId="4">TAB_ESTOQUE[Nome do produto]</definedName>
    <definedName name="A" localSheetId="8">TAB_ESTOQUE56[Descrição]</definedName>
    <definedName name="A" localSheetId="0">[2]!TAB_ESTOQUE[Descrição]</definedName>
    <definedName name="A" localSheetId="11" hidden="1">{#N/A,#N/A,FALSE,"FOLHA"}</definedName>
    <definedName name="A" localSheetId="12" hidden="1">{#N/A,#N/A,FALSE,"FOLHA"}</definedName>
    <definedName name="A" localSheetId="13" hidden="1">{#N/A,#N/A,FALSE,"FOLHA"}</definedName>
    <definedName name="A" localSheetId="3">TAB_ESTOQUE[Nome do produto]</definedName>
    <definedName name="A" localSheetId="7">TAB_ESTOQUE13[Descrição]</definedName>
    <definedName name="A" localSheetId="21">TAB_ESTOQUE[Nome do produto]</definedName>
    <definedName name="A">TAB_ESTOQUE[Nome do produto]</definedName>
    <definedName name="aaa" localSheetId="20">[3]cotacoes!$G$242:$G$244</definedName>
    <definedName name="aaa" localSheetId="0">[4]cotacoes!$G$242:$G$244</definedName>
    <definedName name="aaa">[5]cotacoes!$G$242:$G$244</definedName>
    <definedName name="AAAA" localSheetId="20">[6]!TAB_ESTOQUE[[#All],[Descrição]]</definedName>
    <definedName name="AAAA" localSheetId="0">[7]!TAB_ESTOQUE[[#All],[Descrição]]</definedName>
    <definedName name="AAAA">[8]!TAB_ESTOQUE[[#All],[Descrição]]</definedName>
    <definedName name="ABC" localSheetId="14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22">Configurações!$Q$2:$S$12</definedName>
    <definedName name="ABC" localSheetId="20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1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4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17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8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0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11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12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13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3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7">#REF!,#REF!,#REF!,#REF!,#REF!,#REF!,#REF!,#REF!,#REF!,#REF!,#REF!,#REF!,#REF!,#REF!,#REF!,#REF!,#REF!,#REF!,#REF!,#REF!,#REF!,#REF!,#REF!,#REF!,#REF!,#REF!,#REF!,#REF!,#REF!,#REF!,#REF!,#REF!,#REF!,#REF!,#REF!,#REF!,#REF!,#REF!,#REF!</definedName>
    <definedName name="ABC" localSheetId="21">#REF!,#REF!,#REF!,#REF!,#REF!,#REF!,#REF!,#REF!,#REF!,#REF!,#REF!,#REF!,#REF!,#REF!,#REF!,#REF!,#REF!,#REF!,#REF!,#REF!,#REF!,#REF!,#REF!,#REF!,#REF!,#REF!,#REF!,#REF!,#REF!,#REF!,#REF!,#REF!,#REF!,#REF!,#REF!,#REF!,#REF!,#REF!,#REF!</definedName>
    <definedName name="ABC">#REF!,#REF!,#REF!,#REF!,#REF!,#REF!,#REF!,#REF!,#REF!,#REF!,#REF!,#REF!,#REF!,#REF!,#REF!,#REF!,#REF!,#REF!,#REF!,#REF!,#REF!,#REF!,#REF!,#REF!,#REF!,#REF!,#REF!,#REF!,#REF!,#REF!,#REF!,#REF!,#REF!,#REF!,#REF!,#REF!,#REF!,#REF!,#REF!</definedName>
    <definedName name="ABCDE" localSheetId="22">[9]gerais!$E$4:$E$17</definedName>
    <definedName name="ABCDE" localSheetId="20">[10]gerais!$E$4:$E$17</definedName>
    <definedName name="ABCDE" localSheetId="0">[11]gerais!$E$4:$E$17</definedName>
    <definedName name="ABCDE" localSheetId="11">#REF!</definedName>
    <definedName name="ABCDE" localSheetId="12">#REF!</definedName>
    <definedName name="ABCDE" localSheetId="13">#REF!</definedName>
    <definedName name="abd" localSheetId="14">'[12]Clientes '!$F$3:$F$29</definedName>
    <definedName name="abd" localSheetId="22">'[13]Clientes '!$F$3:$F$118</definedName>
    <definedName name="abd" localSheetId="20">'[14]Clientes '!$F$3:$F$29</definedName>
    <definedName name="abd" localSheetId="8">'[12]Clientes '!$F$3:$F$29</definedName>
    <definedName name="abd" localSheetId="0">'[15]Clientes '!$F$3:$F$29</definedName>
    <definedName name="abd" localSheetId="11">'[16]Clientes '!$B$3:$B$209</definedName>
    <definedName name="abd" localSheetId="12">'[16]Clientes '!$B$3:$B$209</definedName>
    <definedName name="abd" localSheetId="13">'[16]Clientes '!$B$3:$B$209</definedName>
    <definedName name="abd">'[12]Clientes '!$F$3:$F$29</definedName>
    <definedName name="abertaoufechada" localSheetId="22">[17]Configurações!$H$5:$H$7</definedName>
    <definedName name="abertaoufechada" localSheetId="20">[18]Configurações!$H$5:$H$7</definedName>
    <definedName name="abertaoufechada" localSheetId="0">[19]Configurações!$H$5:$H$7</definedName>
    <definedName name="abertaoufechada">[20]Configurações!$H$5:$H$7</definedName>
    <definedName name="abril">#N/A</definedName>
    <definedName name="ADEPOSITAR" localSheetId="14">#REF!</definedName>
    <definedName name="ADEPOSITAR" localSheetId="22">#REF!</definedName>
    <definedName name="ADEPOSITAR" localSheetId="20">#REF!</definedName>
    <definedName name="ADEPOSITAR" localSheetId="1">#REF!</definedName>
    <definedName name="ADEPOSITAR" localSheetId="4">#REF!</definedName>
    <definedName name="ADEPOSITAR" localSheetId="17">#REF!</definedName>
    <definedName name="ADEPOSITAR" localSheetId="8">#REF!</definedName>
    <definedName name="ADEPOSITAR" localSheetId="0">#REF!</definedName>
    <definedName name="ADEPOSITAR" localSheetId="11">#REF!</definedName>
    <definedName name="ADEPOSITAR" localSheetId="12">#REF!</definedName>
    <definedName name="ADEPOSITAR" localSheetId="13">#REF!</definedName>
    <definedName name="ADEPOSITAR" localSheetId="3">#REF!</definedName>
    <definedName name="ADEPOSITAR" localSheetId="7">#REF!</definedName>
    <definedName name="ADEPOSITAR" localSheetId="21">#REF!</definedName>
    <definedName name="ADEPOSITAR">#REF!</definedName>
    <definedName name="agenda" localSheetId="22">#REF!</definedName>
    <definedName name="agenda" localSheetId="20">'[21]Agenda pessoal'!$A$3:$A$81</definedName>
    <definedName name="agenda" localSheetId="0">'[22]Agenda pessoal'!$A$3:$A$81</definedName>
    <definedName name="agenda" localSheetId="11">#REF!</definedName>
    <definedName name="agenda" localSheetId="12">#REF!</definedName>
    <definedName name="agenda" localSheetId="13">#REF!</definedName>
    <definedName name="agendapessoal" localSheetId="14">#REF!</definedName>
    <definedName name="agendapessoal" localSheetId="20">#REF!</definedName>
    <definedName name="agendapessoal" localSheetId="1">#REF!</definedName>
    <definedName name="agendapessoal" localSheetId="4">#REF!</definedName>
    <definedName name="agendapessoal" localSheetId="17">#REF!</definedName>
    <definedName name="agendapessoal" localSheetId="8">#REF!</definedName>
    <definedName name="agendapessoal" localSheetId="0">#REF!</definedName>
    <definedName name="agendapessoal" localSheetId="11">#REF!</definedName>
    <definedName name="agendapessoal" localSheetId="12">#REF!</definedName>
    <definedName name="agendapessoal" localSheetId="13">#REF!</definedName>
    <definedName name="agendapessoal" localSheetId="3">#REF!</definedName>
    <definedName name="agendapessoal" localSheetId="7">#REF!</definedName>
    <definedName name="agendapessoal" localSheetId="21">#REF!</definedName>
    <definedName name="agendapessoal">#REF!</definedName>
    <definedName name="agosto">#N/A</definedName>
    <definedName name="ALIQ_INSS" comment="Alíquota do INSS." localSheetId="22">OFFSET([23]Parametros!$J$7,([23]Eventos!$J$8-2008)*13,0,3,1)</definedName>
    <definedName name="ALIQ_INSS" comment="Alíquota do INSS." localSheetId="20">OFFSET([24]Parametros!$J$7,([24]Eventos!$J$8-2008)*13,0,3,1)</definedName>
    <definedName name="ALIQ_INSS" comment="Alíquota do INSS." localSheetId="0">OFFSET([25]Parametros!$J$7,([25]Eventos!$J$8-2008)*13,0,3,1)</definedName>
    <definedName name="ALIQ_INSS" comment="Alíquota do INSS.">OFFSET([23]Parametros!$J$7,([23]Eventos!$J$8-2008)*13,0,3,1)</definedName>
    <definedName name="ALIQ_IRRF" comment="Alíquota do Imposto de Renda." localSheetId="22">OFFSET([23]Parametros!$E$7,([23]Eventos!$J$8-2008)*13,0,6,1)</definedName>
    <definedName name="ALIQ_IRRF" comment="Alíquota do Imposto de Renda." localSheetId="20">OFFSET([24]Parametros!$E$7,([24]Eventos!$J$8-2008)*13,0,6,1)</definedName>
    <definedName name="ALIQ_IRRF" comment="Alíquota do Imposto de Renda." localSheetId="0">OFFSET([25]Parametros!$E$7,([25]Eventos!$J$8-2008)*13,0,6,1)</definedName>
    <definedName name="ALIQ_IRRF" comment="Alíquota do Imposto de Renda.">OFFSET([23]Parametros!$E$7,([23]Eventos!$J$8-2008)*13,0,6,1)</definedName>
    <definedName name="ALIQ_SAL_FAM" comment="Alíquota do salário família." localSheetId="22">OFFSET([23]Parametros!$M$7,([23]Eventos!$J$8-2008)*13,0,3,1)</definedName>
    <definedName name="ALIQ_SAL_FAM" comment="Alíquota do salário família." localSheetId="20">OFFSET([24]Parametros!$M$7,([24]Eventos!$J$8-2008)*13,0,3,1)</definedName>
    <definedName name="ALIQ_SAL_FAM" comment="Alíquota do salário família." localSheetId="0">OFFSET([25]Parametros!$M$7,([25]Eventos!$J$8-2008)*13,0,3,1)</definedName>
    <definedName name="ALIQ_SAL_FAM" comment="Alíquota do salário família.">OFFSET([23]Parametros!$M$7,([23]Eventos!$J$8-2008)*13,0,3,1)</definedName>
    <definedName name="Alíquota_Cofins" localSheetId="22">[26]Alíquotas!$B$4</definedName>
    <definedName name="Alíquota_Cofins" localSheetId="20">[27]Alíquotas!$B$4</definedName>
    <definedName name="Alíquota_Cofins" localSheetId="0">[28]Alíquotas!$B$4</definedName>
    <definedName name="Alíquota_Cofins">[26]Alíquotas!$B$4</definedName>
    <definedName name="Alíquota_ContribuiçãoSocial_Comércio" localSheetId="22">[26]Alíquotas!$H$5</definedName>
    <definedName name="Alíquota_ContribuiçãoSocial_Comércio" localSheetId="20">[27]Alíquotas!$H$5</definedName>
    <definedName name="Alíquota_ContribuiçãoSocial_Comércio" localSheetId="0">[28]Alíquotas!$H$5</definedName>
    <definedName name="Alíquota_ContribuiçãoSocial_Comércio">[26]Alíquotas!$H$5</definedName>
    <definedName name="Alíquota_Pis" localSheetId="22">[26]Alíquotas!$B$3</definedName>
    <definedName name="Alíquota_Pis" localSheetId="20">[27]Alíquotas!$B$3</definedName>
    <definedName name="Alíquota_Pis" localSheetId="0">[28]Alíquotas!$B$3</definedName>
    <definedName name="Alíquota_Pis">[26]Alíquotas!$B$3</definedName>
    <definedName name="AlíquotaCSocial" localSheetId="22">[26]Alíquotas!$B$5</definedName>
    <definedName name="AlíquotaCSocial" localSheetId="20">[27]Alíquotas!$B$5</definedName>
    <definedName name="AlíquotaCSocial" localSheetId="0">[28]Alíquotas!$B$5</definedName>
    <definedName name="AlíquotaCSocial">[26]Alíquotas!$B$5</definedName>
    <definedName name="AN" localSheetId="0">[29]Configurações!$S$5:$S$51</definedName>
    <definedName name="aninhos" localSheetId="20">[30]Configurações!$G$5:$G$25</definedName>
    <definedName name="aninhos" localSheetId="0">[31]Configurações!$G$5:$G$25</definedName>
    <definedName name="aninhos">[32]Configurações!$G$5:$G$25</definedName>
    <definedName name="Aniversariantes" localSheetId="14">#REF!</definedName>
    <definedName name="Aniversariantes" localSheetId="22">#REF!</definedName>
    <definedName name="Aniversariantes" localSheetId="20">#REF!</definedName>
    <definedName name="Aniversariantes" localSheetId="1">#REF!</definedName>
    <definedName name="Aniversariantes" localSheetId="4">#REF!</definedName>
    <definedName name="Aniversariantes" localSheetId="17">#REF!</definedName>
    <definedName name="Aniversariantes" localSheetId="8">#REF!</definedName>
    <definedName name="Aniversariantes" localSheetId="0">#REF!</definedName>
    <definedName name="Aniversariantes" localSheetId="11">#REF!</definedName>
    <definedName name="Aniversariantes" localSheetId="12">#REF!</definedName>
    <definedName name="Aniversariantes" localSheetId="13">#REF!</definedName>
    <definedName name="Aniversariantes" localSheetId="3">#REF!</definedName>
    <definedName name="Aniversariantes" localSheetId="7">#REF!</definedName>
    <definedName name="Aniversariantes" localSheetId="21">#REF!</definedName>
    <definedName name="Aniversariantes">#REF!</definedName>
    <definedName name="ANIVV" localSheetId="0">#REF!</definedName>
    <definedName name="ANIVV">Clientes!$V$5:$V$25</definedName>
    <definedName name="ANNN" localSheetId="22">[33]Configurações!$E$5:$E$46</definedName>
    <definedName name="ANNN" localSheetId="20">[34]Configurações!$E$5:$E$46</definedName>
    <definedName name="ANNN" localSheetId="0">[35]Configurações!$E$5:$E$46</definedName>
    <definedName name="ANNN">[36]Configurações!$E$5:$E$46</definedName>
    <definedName name="ano" localSheetId="14">#REF!</definedName>
    <definedName name="ano" localSheetId="22">Configurações!$AS$7:$AS$56</definedName>
    <definedName name="ano" localSheetId="20">#REF!</definedName>
    <definedName name="ano" localSheetId="1">#REF!</definedName>
    <definedName name="ano" localSheetId="4">#REF!</definedName>
    <definedName name="ano" localSheetId="17">#REF!</definedName>
    <definedName name="ano" localSheetId="8">#REF!</definedName>
    <definedName name="ano" localSheetId="0">#REF!</definedName>
    <definedName name="ano" localSheetId="11">#REF!</definedName>
    <definedName name="ano" localSheetId="12">#REF!</definedName>
    <definedName name="ano" localSheetId="13">#REF!</definedName>
    <definedName name="ano" localSheetId="3">#REF!</definedName>
    <definedName name="ano" localSheetId="7">#REF!</definedName>
    <definedName name="ano" localSheetId="21">#REF!</definedName>
    <definedName name="ano">#REF!</definedName>
    <definedName name="anos" localSheetId="14">#REF!</definedName>
    <definedName name="anos" localSheetId="22">[13]gerais!$G$4:$G$105</definedName>
    <definedName name="anos" localSheetId="20">#REF!</definedName>
    <definedName name="anos" localSheetId="1">#REF!</definedName>
    <definedName name="anos" localSheetId="4">#REF!</definedName>
    <definedName name="anos" localSheetId="17">#REF!</definedName>
    <definedName name="anos" localSheetId="8">#REF!</definedName>
    <definedName name="anos" localSheetId="0">#REF!</definedName>
    <definedName name="anos" localSheetId="11">#REF!</definedName>
    <definedName name="anos" localSheetId="12">#REF!</definedName>
    <definedName name="anos" localSheetId="13">#REF!</definedName>
    <definedName name="anos" localSheetId="3">#REF!</definedName>
    <definedName name="anos" localSheetId="7">#REF!</definedName>
    <definedName name="anos" localSheetId="21">#REF!</definedName>
    <definedName name="anos">#REF!</definedName>
    <definedName name="Anos_do_Empréstimo" localSheetId="14">#REF!</definedName>
    <definedName name="Anos_do_Empréstimo" localSheetId="22">#REF!</definedName>
    <definedName name="Anos_do_Empréstimo" localSheetId="20">#REF!</definedName>
    <definedName name="Anos_do_Empréstimo" localSheetId="1">#REF!</definedName>
    <definedName name="Anos_do_Empréstimo" localSheetId="4">#REF!</definedName>
    <definedName name="Anos_do_Empréstimo" localSheetId="17">#REF!</definedName>
    <definedName name="Anos_do_Empréstimo" localSheetId="8">#REF!</definedName>
    <definedName name="Anos_do_Empréstimo" localSheetId="0">#REF!</definedName>
    <definedName name="Anos_do_Empréstimo" localSheetId="11">#REF!</definedName>
    <definedName name="Anos_do_Empréstimo" localSheetId="12">#REF!</definedName>
    <definedName name="Anos_do_Empréstimo" localSheetId="13">#REF!</definedName>
    <definedName name="Anos_do_Empréstimo" localSheetId="3">#REF!</definedName>
    <definedName name="Anos_do_Empréstimo" localSheetId="7">#REF!</definedName>
    <definedName name="Anos_do_Empréstimo" localSheetId="21">#REF!</definedName>
    <definedName name="Anos_do_Empréstimo">#REF!</definedName>
    <definedName name="anosanos" localSheetId="14">#REF!</definedName>
    <definedName name="anosanos" localSheetId="22">#REF!</definedName>
    <definedName name="anosanos" localSheetId="20">#REF!</definedName>
    <definedName name="anosanos" localSheetId="1">#REF!</definedName>
    <definedName name="anosanos" localSheetId="4">#REF!</definedName>
    <definedName name="anosanos" localSheetId="17">#REF!</definedName>
    <definedName name="anosanos" localSheetId="8">#REF!</definedName>
    <definedName name="anosanos" localSheetId="0">#REF!</definedName>
    <definedName name="anosanos" localSheetId="11">#REF!</definedName>
    <definedName name="anosanos" localSheetId="12">#REF!</definedName>
    <definedName name="anosanos" localSheetId="13">#REF!</definedName>
    <definedName name="anosanos" localSheetId="3">#REF!</definedName>
    <definedName name="anosanos" localSheetId="7">#REF!</definedName>
    <definedName name="anosanos" localSheetId="21">#REF!</definedName>
    <definedName name="anosanos">#REF!</definedName>
    <definedName name="ANOSKITTYS" localSheetId="0">[37]Configurações!$E$5:$E$51</definedName>
    <definedName name="ANOSPRODUÇÃO" localSheetId="14">[12]gerais!$Z$5:$Z$91</definedName>
    <definedName name="ANOSPRODUÇÃO" localSheetId="22">[12]gerais!$Z$5:$Z$91</definedName>
    <definedName name="ANOSPRODUÇÃO" localSheetId="20">[14]gerais!$Z$5:$Z$91</definedName>
    <definedName name="ANOSPRODUÇÃO" localSheetId="8">[12]gerais!$Z$5:$Z$91</definedName>
    <definedName name="ANOSPRODUÇÃO" localSheetId="0">[15]gerais!$Z$5:$Z$91</definedName>
    <definedName name="ANOSPRODUÇÃO" localSheetId="11">[38]gerais!$Z$5:$Z$91</definedName>
    <definedName name="ANOSPRODUÇÃO" localSheetId="12">[38]gerais!$Z$5:$Z$91</definedName>
    <definedName name="ANOSPRODUÇÃO" localSheetId="13">[38]gerais!$Z$5:$Z$91</definedName>
    <definedName name="ANOSPRODUÇÃO">[12]gerais!$Z$5:$Z$91</definedName>
    <definedName name="ANOSS" localSheetId="14">Configurações!#REF!</definedName>
    <definedName name="ANOSS" localSheetId="20">[1]Configurações!#REF!</definedName>
    <definedName name="ANOSS" localSheetId="1">Configurações!#REF!</definedName>
    <definedName name="ANOSS" localSheetId="4">Configurações!#REF!</definedName>
    <definedName name="ANOSS" localSheetId="0">[2]Configurações!#REF!</definedName>
    <definedName name="ANOSS" localSheetId="11">Configurações!#REF!</definedName>
    <definedName name="ANOSS" localSheetId="3">Configurações!#REF!</definedName>
    <definedName name="ANOSS" localSheetId="7">Configurações!#REF!</definedName>
    <definedName name="ANOSS" localSheetId="21">Configurações!#REF!</definedName>
    <definedName name="ANOSS">Configurações!#REF!</definedName>
    <definedName name="anosss" localSheetId="14">[39]gerais!$W$3:$W$91</definedName>
    <definedName name="anosss" localSheetId="22">[40]gerais!$W$3:$W$91</definedName>
    <definedName name="anosss" localSheetId="20">[41]gerais!$W$3:$W$91</definedName>
    <definedName name="anosss" localSheetId="8">[39]gerais!$W$3:$W$91</definedName>
    <definedName name="anosss" localSheetId="0">[42]gerais!$W$3:$W$91</definedName>
    <definedName name="anosss">[39]gerais!$W$3:$W$91</definedName>
    <definedName name="anosvendas" localSheetId="20">'[44]Cadastros gerais'!$G$3:$G$30</definedName>
    <definedName name="anosvendas" localSheetId="0">'[45]Cadastros gerais'!$G$3:$G$30</definedName>
    <definedName name="anosvendas" localSheetId="11">'[43]Cadastros gerais'!$G$3:$G$30</definedName>
    <definedName name="anosvendas" localSheetId="12">'[43]Cadastros gerais'!$G$3:$G$30</definedName>
    <definedName name="anosvendas" localSheetId="13">'[43]Cadastros gerais'!$G$3:$G$30</definedName>
    <definedName name="anovendas" localSheetId="0">[46]gerais!$F$4:$F$172</definedName>
    <definedName name="anovendas" localSheetId="11">[47]gerais!$F$4:$F$172</definedName>
    <definedName name="anovendas" localSheetId="12">[47]gerais!$F$4:$F$172</definedName>
    <definedName name="anovendas" localSheetId="13">[47]gerais!$F$4:$F$172</definedName>
    <definedName name="anual" localSheetId="22">[48]gerais!$F$4:$F$91</definedName>
    <definedName name="anual" localSheetId="0">[49]gerais!$F$4:$F$91</definedName>
    <definedName name="ANUALLLL" localSheetId="14">[50]Configurações!$E$5:$E$23</definedName>
    <definedName name="ANUALLLL" localSheetId="22">[50]Configurações!$E$5:$E$23</definedName>
    <definedName name="ANUALLLL" localSheetId="20">[51]Configurações!$E$5:$E$23</definedName>
    <definedName name="ANUALLLL" localSheetId="8">[50]Configurações!$E$5:$E$23</definedName>
    <definedName name="ANUALLLL" localSheetId="0">[52]Configurações!$E$5:$E$23</definedName>
    <definedName name="ANUALLLL">[50]Configurações!$E$5:$E$23</definedName>
    <definedName name="aonde" localSheetId="20">[30]Configurações!$B$5:$B$25</definedName>
    <definedName name="aonde" localSheetId="0">[31]Configurações!$B$5:$B$25</definedName>
    <definedName name="aonde">[32]Configurações!$B$5:$B$25</definedName>
    <definedName name="AprSun1" localSheetId="20">DATEVALUE("1/4/"&amp;'[44]Calendário '!$A$1)-WEEKDAY(DATEVALUE("1/4/"&amp;'[44]Calendário '!$A$1),2)+1</definedName>
    <definedName name="AprSun1" localSheetId="0">DATEVALUE("1/4/"&amp;'[45]Calendário '!$A$1)-WEEKDAY(DATEVALUE("1/4/"&amp;'[45]Calendário '!$A$1),2)+1</definedName>
    <definedName name="AprSun1" localSheetId="11">DATEVALUE("1/4/"&amp;'[43]Calendário '!$A$1)-WEEKDAY(DATEVALUE("1/4/"&amp;'[43]Calendário '!$A$1),2)+1</definedName>
    <definedName name="AprSun1" localSheetId="12">DATEVALUE("1/4/"&amp;'[43]Calendário '!$A$1)-WEEKDAY(DATEVALUE("1/4/"&amp;'[43]Calendário '!$A$1),2)+1</definedName>
    <definedName name="AprSun1" localSheetId="13">DATEVALUE("1/4/"&amp;'[43]Calendário '!$A$1)-WEEKDAY(DATEVALUE("1/4/"&amp;'[43]Calendário '!$A$1),2)+1</definedName>
    <definedName name="ARE" localSheetId="20">[53]Configurações!$C$4:$C$6</definedName>
    <definedName name="ARE">[54]Configurações!$C$4:$C$6</definedName>
    <definedName name="AREA" localSheetId="14">#REF!</definedName>
    <definedName name="AREA" localSheetId="22">#REF!</definedName>
    <definedName name="AREA" localSheetId="20">#REF!</definedName>
    <definedName name="AREA" localSheetId="1">#REF!</definedName>
    <definedName name="AREA" localSheetId="4">#REF!</definedName>
    <definedName name="AREA" localSheetId="17">#REF!</definedName>
    <definedName name="AREA" localSheetId="8">#REF!</definedName>
    <definedName name="AREA" localSheetId="0">#REF!</definedName>
    <definedName name="AREA" localSheetId="11">#REF!</definedName>
    <definedName name="AREA" localSheetId="12">#REF!</definedName>
    <definedName name="AREA" localSheetId="13">#REF!</definedName>
    <definedName name="AREA" localSheetId="3">#REF!</definedName>
    <definedName name="AREA" localSheetId="7">#REF!</definedName>
    <definedName name="AREA" localSheetId="21">#REF!</definedName>
    <definedName name="AREA">#REF!</definedName>
    <definedName name="_xlnm.Print_Area" localSheetId="14">'ABC VENDAS'!$B$3:$H$30</definedName>
    <definedName name="_xlnm.Print_Area" localSheetId="5">Clientes!$B$2:$S$25</definedName>
    <definedName name="_xlnm.Print_Area" localSheetId="20">Empresas!$B$2:$V$6</definedName>
    <definedName name="_xlnm.Print_Area" localSheetId="1">ENTRADAS!$B$2:$L$26</definedName>
    <definedName name="_xlnm.Print_Area" localSheetId="6">ESTOQUE!$B$2:$U$27</definedName>
    <definedName name="_xlnm.Print_Area" localSheetId="16">Fechamento!$B$3:$G$39</definedName>
    <definedName name="_xlnm.Print_Area" localSheetId="10">'Ficha cli'!$B$5:$L$44</definedName>
    <definedName name="_xlnm.Print_Area" localSheetId="4">Fornecedores!$B$2:$S$27</definedName>
    <definedName name="_xlnm.Print_Area" localSheetId="18">'Gráf Ramo cli'!$B$2:$V$35</definedName>
    <definedName name="_xlnm.Print_Area" localSheetId="15">'Gráfico ABC'!$B$2:$L$48</definedName>
    <definedName name="_xlnm.Print_Area" localSheetId="17">Graficos!$B$2:$Q$96</definedName>
    <definedName name="_xlnm.Print_Area" localSheetId="8">Inventario!$B$2:$N$25</definedName>
    <definedName name="_xlnm.Print_Area" localSheetId="11">Orçamento!$B$3:$O$71</definedName>
    <definedName name="_xlnm.Print_Area" localSheetId="12">'Pedido 1 via'!$B$3:$O$58</definedName>
    <definedName name="_xlnm.Print_Area" localSheetId="13">'Pedido 2 via'!$B$3:$O$83</definedName>
    <definedName name="_xlnm.Print_Area" localSheetId="19">'Rel Ramo cli'!$B$2:$C$60</definedName>
    <definedName name="_xlnm.Print_Area" localSheetId="3">Rel_Saidas!$B$2:$S$27</definedName>
    <definedName name="_xlnm.Print_Area" localSheetId="7">Rel_TabPreços!$B$2:$F$24</definedName>
    <definedName name="_xlnm.Print_Area" localSheetId="2">SAÍDAS!$B$2:$R$25</definedName>
    <definedName name="_xlnm.Print_Area" localSheetId="21">Vendedores!$B$2:$P$11</definedName>
    <definedName name="areceber" localSheetId="14">[12]gerais!$B$4:$B$91</definedName>
    <definedName name="areceber" localSheetId="22">#REF!</definedName>
    <definedName name="areceber" localSheetId="20">[14]gerais!$B$4:$B$91</definedName>
    <definedName name="areceber" localSheetId="8">[12]gerais!$B$4:$B$91</definedName>
    <definedName name="areceber" localSheetId="0">[15]gerais!$B$4:$B$91</definedName>
    <definedName name="areceber" localSheetId="11">[16]gerais!$B$4:$B$172</definedName>
    <definedName name="areceber" localSheetId="12">[16]gerais!$B$4:$B$172</definedName>
    <definedName name="areceber" localSheetId="13">[16]gerais!$B$4:$B$172</definedName>
    <definedName name="areceber">[12]gerais!$B$4:$B$91</definedName>
    <definedName name="areceberhoje" localSheetId="20">[1]SAÍDAS!#REF!</definedName>
    <definedName name="areceberhoje" localSheetId="0">SAÍDAS!#REF!</definedName>
    <definedName name="areceberhoje">SAÍDAS!#REF!</definedName>
    <definedName name="as" localSheetId="14">#REF!</definedName>
    <definedName name="as" localSheetId="22">#REF!</definedName>
    <definedName name="as" localSheetId="20">#REF!</definedName>
    <definedName name="as" localSheetId="1">#REF!</definedName>
    <definedName name="as" localSheetId="4">#REF!</definedName>
    <definedName name="as" localSheetId="17">#REF!</definedName>
    <definedName name="as" localSheetId="8">#REF!</definedName>
    <definedName name="as" localSheetId="0">#REF!</definedName>
    <definedName name="as" localSheetId="11">#REF!</definedName>
    <definedName name="as" localSheetId="12">#REF!</definedName>
    <definedName name="as" localSheetId="13">#REF!</definedName>
    <definedName name="as" localSheetId="3">#REF!</definedName>
    <definedName name="as" localSheetId="7">#REF!</definedName>
    <definedName name="as" localSheetId="21">#REF!</definedName>
    <definedName name="as">#REF!</definedName>
    <definedName name="asd" localSheetId="14">#REF!,#REF!,#REF!,#REF!</definedName>
    <definedName name="ASD" localSheetId="22">#REF!</definedName>
    <definedName name="asd" localSheetId="20">#REF!,#REF!,#REF!,#REF!</definedName>
    <definedName name="asd" localSheetId="1">#REF!,#REF!,#REF!,#REF!</definedName>
    <definedName name="asd" localSheetId="4">#REF!,#REF!,#REF!,#REF!</definedName>
    <definedName name="asd" localSheetId="17">[55]Vendas!$A$8:$A$1308,[55]Vendas!#REF!,[55]Vendas!#REF!,[55]Vendas!#REF!</definedName>
    <definedName name="asd" localSheetId="8">#REF!,#REF!,#REF!,#REF!</definedName>
    <definedName name="asd" localSheetId="0">#REF!,#REF!,#REF!,#REF!</definedName>
    <definedName name="ASD" localSheetId="11">#REF!</definedName>
    <definedName name="ASD" localSheetId="12">#REF!</definedName>
    <definedName name="ASD" localSheetId="13">#REF!</definedName>
    <definedName name="asd" localSheetId="3">#REF!,#REF!,#REF!,#REF!</definedName>
    <definedName name="asd" localSheetId="7">#REF!,#REF!,#REF!,#REF!</definedName>
    <definedName name="asd" localSheetId="21">#REF!,#REF!,#REF!,#REF!</definedName>
    <definedName name="asd">#REF!,#REF!,#REF!,#REF!</definedName>
    <definedName name="assa" localSheetId="14">#REF!</definedName>
    <definedName name="assa" localSheetId="22">[56]!Tabela735679102367815[ID]</definedName>
    <definedName name="assa" localSheetId="20">#REF!</definedName>
    <definedName name="assa" localSheetId="1">#REF!</definedName>
    <definedName name="assa" localSheetId="4">#REF!</definedName>
    <definedName name="assa" localSheetId="17">[55]!Tabela735679102367815[ID]</definedName>
    <definedName name="assa" localSheetId="8">#REF!</definedName>
    <definedName name="assa" localSheetId="0">#REF!</definedName>
    <definedName name="assa" localSheetId="11">[57]!Tabela735679102367815[ID]</definedName>
    <definedName name="assa" localSheetId="12">[57]!Tabela735679102367815[ID]</definedName>
    <definedName name="assa" localSheetId="13">[57]!Tabela735679102367815[ID]</definedName>
    <definedName name="assa" localSheetId="3">#REF!</definedName>
    <definedName name="assa" localSheetId="7">#REF!</definedName>
    <definedName name="assa" localSheetId="21">#REF!</definedName>
    <definedName name="assa">#REF!</definedName>
    <definedName name="atendi" localSheetId="20">[53]Configurações!#REF!</definedName>
    <definedName name="atendi" localSheetId="0">[29]Configurações!#REF!</definedName>
    <definedName name="atendi">[54]Configurações!#REF!</definedName>
    <definedName name="atendimento" localSheetId="20">[53]Configurações!#REF!</definedName>
    <definedName name="atendimento" localSheetId="0">[54]Configurações!#REF!</definedName>
    <definedName name="atendimento">[54]Configurações!#REF!</definedName>
    <definedName name="ATI" localSheetId="22">[33]Configurações!$G$5:$G$8</definedName>
    <definedName name="ATI" localSheetId="20">[34]Configurações!$G$5:$G$8</definedName>
    <definedName name="ATI" localSheetId="0">[35]Configurações!$G$5:$G$8</definedName>
    <definedName name="ATI">[36]Configurações!$G$5:$G$8</definedName>
    <definedName name="ATII" localSheetId="20">[58]Configurações!$H$502:$H$504</definedName>
    <definedName name="ATII">[58]Configurações!$H$502:$H$504</definedName>
    <definedName name="ATIVANDO" localSheetId="14">[59]gerais!$N$4:$N$32</definedName>
    <definedName name="ATIVANDO" localSheetId="22">[60]gerais!$N$4:$N$32</definedName>
    <definedName name="ATIVANDO" localSheetId="20">[61]gerais!$N$4:$N$32</definedName>
    <definedName name="ATIVANDO" localSheetId="8">[59]gerais!$N$4:$N$32</definedName>
    <definedName name="ATIVANDO" localSheetId="0">[62]gerais!$N$4:$N$32</definedName>
    <definedName name="ATIVANDO" localSheetId="11">[63]gerais!$N$4:$N$32</definedName>
    <definedName name="ATIVANDO" localSheetId="12">[63]gerais!$N$4:$N$32</definedName>
    <definedName name="ATIVANDO" localSheetId="13">[63]gerais!$N$4:$N$32</definedName>
    <definedName name="ATIVANDO">[59]gerais!$N$4:$N$32</definedName>
    <definedName name="ativar" localSheetId="14">[64]gerais!#REF!</definedName>
    <definedName name="ATIVAR" localSheetId="22">[9]gerais!$Y$4:$Y$5</definedName>
    <definedName name="ativar" localSheetId="20">[65]gerais!#REF!</definedName>
    <definedName name="ativar" localSheetId="1">[64]gerais!#REF!</definedName>
    <definedName name="ativar" localSheetId="4">[64]gerais!#REF!</definedName>
    <definedName name="ativar" localSheetId="17">[64]gerais!#REF!</definedName>
    <definedName name="ativar" localSheetId="8">[64]gerais!#REF!</definedName>
    <definedName name="ativar" localSheetId="0">[66]gerais!#REF!</definedName>
    <definedName name="ATIVAR" localSheetId="11">[16]gerais!$Z$4:$Z$5</definedName>
    <definedName name="ATIVAR" localSheetId="12">[16]gerais!$Z$4:$Z$5</definedName>
    <definedName name="ATIVAR" localSheetId="13">[16]gerais!$Z$4:$Z$5</definedName>
    <definedName name="ativar" localSheetId="3">[64]gerais!#REF!</definedName>
    <definedName name="ativar" localSheetId="7">[64]gerais!#REF!</definedName>
    <definedName name="ativar" localSheetId="21">[64]gerais!#REF!</definedName>
    <definedName name="ativar">[64]gerais!#REF!</definedName>
    <definedName name="ativar2" localSheetId="20">[67]Configurações!$G$5:$G$7</definedName>
    <definedName name="ativar2" localSheetId="0">[68]Configurações!$G$5:$G$7</definedName>
    <definedName name="ativar2">[69]Configurações!$G$5:$G$7</definedName>
    <definedName name="ATIVAR2011" localSheetId="14">[70]gerais!$G$4:$G$5</definedName>
    <definedName name="ATIVAR2011" localSheetId="22">#REF!</definedName>
    <definedName name="ATIVAR2011" localSheetId="20">[71]gerais!$G$4:$G$5</definedName>
    <definedName name="ATIVAR2011" localSheetId="8">[70]gerais!$G$4:$G$5</definedName>
    <definedName name="ATIVAR2011" localSheetId="0">[72]gerais!$G$4:$G$5</definedName>
    <definedName name="ATIVAR2011" localSheetId="11">#REF!</definedName>
    <definedName name="ATIVAR2011" localSheetId="12">#REF!</definedName>
    <definedName name="ATIVAR2011" localSheetId="13">#REF!</definedName>
    <definedName name="ATIVAR2011">[70]gerais!$G$4:$G$5</definedName>
    <definedName name="ATIVARAGORA" localSheetId="14">#REF!</definedName>
    <definedName name="ATIVARAGORA" localSheetId="22">#REF!</definedName>
    <definedName name="ATIVARAGORA" localSheetId="20">#REF!</definedName>
    <definedName name="ATIVARAGORA" localSheetId="1">#REF!</definedName>
    <definedName name="ATIVARAGORA" localSheetId="4">#REF!</definedName>
    <definedName name="ATIVARAGORA" localSheetId="17">#REF!</definedName>
    <definedName name="ATIVARAGORA" localSheetId="8">#REF!</definedName>
    <definedName name="ATIVARAGORA" localSheetId="0">#REF!</definedName>
    <definedName name="ATIVARAGORA" localSheetId="11">#REF!</definedName>
    <definedName name="ATIVARAGORA" localSheetId="12">#REF!</definedName>
    <definedName name="ATIVARAGORA" localSheetId="13">#REF!</definedName>
    <definedName name="ATIVARAGORA" localSheetId="3">#REF!</definedName>
    <definedName name="ATIVARAGORA" localSheetId="7">#REF!</definedName>
    <definedName name="ATIVARAGORA" localSheetId="21">#REF!</definedName>
    <definedName name="ATIVARAGORA">#REF!</definedName>
    <definedName name="ATIVARDESATIVAR" localSheetId="14">[39]gerais!$T$3:$T$4</definedName>
    <definedName name="ATIVARDESATIVAR" localSheetId="22">[73]gerais!$T$3:$T$4</definedName>
    <definedName name="ATIVARDESATIVAR" localSheetId="20">[41]gerais!$T$3:$T$4</definedName>
    <definedName name="ATIVARDESATIVAR" localSheetId="8">[39]gerais!$T$3:$T$4</definedName>
    <definedName name="ATIVARDESATIVAR" localSheetId="0">[42]gerais!$T$3:$T$4</definedName>
    <definedName name="ATIVARDESATIVAR" localSheetId="11">[74]gerais!$T$3:$T$4</definedName>
    <definedName name="ATIVARDESATIVAR" localSheetId="12">[74]gerais!$T$3:$T$4</definedName>
    <definedName name="ATIVARDESATIVAR" localSheetId="13">[74]gerais!$T$3:$T$4</definedName>
    <definedName name="ATIVARDESATIVAR">[39]gerais!$T$3:$T$4</definedName>
    <definedName name="ATIVAREDESATIVARTELAINICIAL" localSheetId="14">[75]gerais!$T$3:$T$4</definedName>
    <definedName name="ATIVAREDESATIVARTELAINICIAL" localSheetId="22">[73]gerais!$T$3:$T$4</definedName>
    <definedName name="ATIVAREDESATIVARTELAINICIAL" localSheetId="20">[76]gerais!$T$3:$T$4</definedName>
    <definedName name="ATIVAREDESATIVARTELAINICIAL" localSheetId="8">[75]gerais!$T$3:$T$4</definedName>
    <definedName name="ATIVAREDESATIVARTELAINICIAL" localSheetId="0">[77]gerais!$T$3:$T$4</definedName>
    <definedName name="ATIVAREDESATIVARTELAINICIAL">[75]gerais!$T$3:$T$4</definedName>
    <definedName name="ative" localSheetId="14">[78]Configurações!$G$6:$G$7</definedName>
    <definedName name="ative" localSheetId="22">[79]Configurações!$F$6:$F$7</definedName>
    <definedName name="ative" localSheetId="20">[80]Configurações!$G$6:$G$7</definedName>
    <definedName name="ative" localSheetId="8">[78]Configurações!$G$6:$G$7</definedName>
    <definedName name="ative" localSheetId="0">[81]Configurações!$G$6:$G$7</definedName>
    <definedName name="ative" localSheetId="11">[57]Configurações!$N$6:$N$7</definedName>
    <definedName name="ative" localSheetId="12">[57]Configurações!$N$6:$N$7</definedName>
    <definedName name="ative" localSheetId="13">[57]Configurações!$N$6:$N$7</definedName>
    <definedName name="ative">[78]Configurações!$G$6:$G$7</definedName>
    <definedName name="ativou" localSheetId="14">[83]gerais!$N$4:$N$9</definedName>
    <definedName name="ativou" localSheetId="22">[84]gerais!$N$4:$N$9</definedName>
    <definedName name="ativou" localSheetId="20">[85]gerais!$N$4:$N$9</definedName>
    <definedName name="ativou" localSheetId="8">[83]gerais!$N$4:$N$9</definedName>
    <definedName name="ativou" localSheetId="0">[86]gerais!$N$4:$N$9</definedName>
    <definedName name="ativou" localSheetId="11">[83]gerais!$N$4:$N$9</definedName>
    <definedName name="ativou" localSheetId="12">[83]gerais!$N$4:$N$9</definedName>
    <definedName name="ativou" localSheetId="13">[83]gerais!$N$4:$N$9</definedName>
    <definedName name="ativou">[83]gerais!$N$4:$N$9</definedName>
    <definedName name="AugSun1" localSheetId="20">DATEVALUE("1/8/"&amp;'[44]Calendário '!$A$1)-WEEKDAY(DATEVALUE("1/8/"&amp;'[44]Calendário '!$A$1),2)+1</definedName>
    <definedName name="AugSun1" localSheetId="0">DATEVALUE("1/8/"&amp;'[45]Calendário '!$A$1)-WEEKDAY(DATEVALUE("1/8/"&amp;'[45]Calendário '!$A$1),2)+1</definedName>
    <definedName name="AugSun1" localSheetId="11">DATEVALUE("1/8/"&amp;'[43]Calendário '!$A$1)-WEEKDAY(DATEVALUE("1/8/"&amp;'[43]Calendário '!$A$1),2)+1</definedName>
    <definedName name="AugSun1" localSheetId="12">DATEVALUE("1/8/"&amp;'[43]Calendário '!$A$1)-WEEKDAY(DATEVALUE("1/8/"&amp;'[43]Calendário '!$A$1),2)+1</definedName>
    <definedName name="AugSun1" localSheetId="13">DATEVALUE("1/8/"&amp;'[43]Calendário '!$A$1)-WEEKDAY(DATEVALUE("1/8/"&amp;'[43]Calendário '!$A$1),2)+1</definedName>
    <definedName name="BA" localSheetId="20">[87]!TAB_ESTOQUE[Cód de Barras]</definedName>
    <definedName name="BA">[88]!TAB_ESTOQUE[Cód de Barras]</definedName>
    <definedName name="bairro" localSheetId="20">[90]gerais!$L$3:$L$90</definedName>
    <definedName name="bairro" localSheetId="0">[91]gerais!$L$3:$L$90</definedName>
    <definedName name="bairro" localSheetId="11">[89]gerais!$L$3:$L$90</definedName>
    <definedName name="bairro" localSheetId="12">[89]gerais!$L$3:$L$90</definedName>
    <definedName name="bairro" localSheetId="13">[89]gerais!$L$3:$L$90</definedName>
    <definedName name="bairros" localSheetId="20">'[44]Cadastros gerais'!$AM$3:$AM$270</definedName>
    <definedName name="bairros" localSheetId="0">'[45]Cadastros gerais'!$AM$3:$AM$270</definedName>
    <definedName name="bairros" localSheetId="11">'[43]Cadastros gerais'!$AM$3:$AM$270</definedName>
    <definedName name="bairros" localSheetId="12">'[43]Cadastros gerais'!$AM$3:$AM$270</definedName>
    <definedName name="bairros" localSheetId="13">'[43]Cadastros gerais'!$AM$3:$AM$270</definedName>
    <definedName name="bairrosclientes" localSheetId="20">[44]Clientes!$K$4:$K$130</definedName>
    <definedName name="bairrosclientes" localSheetId="0">[45]Clientes!$K$4:$K$130</definedName>
    <definedName name="bairrosclientes" localSheetId="11">[43]Clientes!$K$4:$K$130</definedName>
    <definedName name="bairrosclientes" localSheetId="12">[43]Clientes!$K$4:$K$130</definedName>
    <definedName name="bairrosclientes" localSheetId="13">[43]Clientes!$K$4:$K$130</definedName>
    <definedName name="Balanço_Final" localSheetId="20">-FV(Empresas!Taxa_Juros,Empresas!Pagamento_Num,-Empresas!Pagamento_Mensal,Empresas!Valor_Financiado)</definedName>
    <definedName name="Balanço_Final" localSheetId="0">-FV(MENU!Taxa_Juros,MENU!Pagamento_Num,-MENU!Pagamento_Mensal,MENU!Valor_Financiado)</definedName>
    <definedName name="Balanço_Final">-FV(Empresas!Taxa_Juros,Empresas!Pagamento_Num,-Empresas!Pagamento_Mensal,Empresas!Valor_Financiado)</definedName>
    <definedName name="Balanço_Inicial" localSheetId="20">-FV(Empresas!Taxa_Juros,Empresas!Pagamento_Num-1,-Empresas!Pagamento_Mensal,Empresas!Valor_Financiado)</definedName>
    <definedName name="Balanço_Inicial" localSheetId="0">-FV(MENU!Taxa_Juros,MENU!Pagamento_Num-1,-MENU!Pagamento_Mensal,MENU!Valor_Financiado)</definedName>
    <definedName name="Balanço_Inicial">-FV(Empresas!Taxa_Juros,Empresas!Pagamento_Num-1,-Empresas!Pagamento_Mensal,Empresas!Valor_Financiado)</definedName>
    <definedName name="banco" localSheetId="14">#REF!</definedName>
    <definedName name="banco" localSheetId="22">#REF!</definedName>
    <definedName name="banco" localSheetId="20">#REF!</definedName>
    <definedName name="banco" localSheetId="1">#REF!</definedName>
    <definedName name="banco" localSheetId="4">#REF!</definedName>
    <definedName name="banco" localSheetId="17">#REF!</definedName>
    <definedName name="banco" localSheetId="8">#REF!</definedName>
    <definedName name="banco" localSheetId="0">#REF!</definedName>
    <definedName name="banco" localSheetId="11">#REF!</definedName>
    <definedName name="banco" localSheetId="12">#REF!</definedName>
    <definedName name="banco" localSheetId="13">#REF!</definedName>
    <definedName name="banco" localSheetId="3">#REF!</definedName>
    <definedName name="banco" localSheetId="7">#REF!</definedName>
    <definedName name="banco" localSheetId="21">#REF!</definedName>
    <definedName name="banco">#REF!</definedName>
    <definedName name="bancos" localSheetId="14">#REF!</definedName>
    <definedName name="BANCOS" localSheetId="22">Configurações!#REF!</definedName>
    <definedName name="bancos" localSheetId="20">#REF!</definedName>
    <definedName name="bancos" localSheetId="1">#REF!</definedName>
    <definedName name="bancos" localSheetId="4">#REF!</definedName>
    <definedName name="bancos" localSheetId="17">#REF!</definedName>
    <definedName name="bancos" localSheetId="8">#REF!</definedName>
    <definedName name="bancos" localSheetId="0">#REF!</definedName>
    <definedName name="bancos" localSheetId="11">#REF!</definedName>
    <definedName name="bancos" localSheetId="12">#REF!</definedName>
    <definedName name="bancos" localSheetId="13">#REF!</definedName>
    <definedName name="bancos" localSheetId="3">#REF!</definedName>
    <definedName name="bancos" localSheetId="7">#REF!</definedName>
    <definedName name="bancos" localSheetId="21">#REF!</definedName>
    <definedName name="bancos">#REF!</definedName>
    <definedName name="bancos2014" localSheetId="14">[40]gerais!$X$3:$X$91</definedName>
    <definedName name="bancos2014" localSheetId="22">[40]gerais!$X$3:$X$91</definedName>
    <definedName name="bancos2014" localSheetId="20">[92]gerais!$X$3:$X$91</definedName>
    <definedName name="bancos2014" localSheetId="8">[40]gerais!$X$3:$X$91</definedName>
    <definedName name="bancos2014" localSheetId="0">[93]gerais!$X$3:$X$91</definedName>
    <definedName name="bancos2014">[40]gerais!$X$3:$X$91</definedName>
    <definedName name="bancoskitty" localSheetId="14">[12]gerais!$Y$4:$Y$91</definedName>
    <definedName name="bancoskitty" localSheetId="20">[14]gerais!$Y$4:$Y$91</definedName>
    <definedName name="bancoskitty" localSheetId="8">[12]gerais!$Y$4:$Y$91</definedName>
    <definedName name="bancoskitty" localSheetId="0">[15]gerais!$Y$4:$Y$91</definedName>
    <definedName name="bancoskitty" localSheetId="11">[38]gerais!$Y$4:$Y$91</definedName>
    <definedName name="bancoskitty" localSheetId="12">[38]gerais!$Y$4:$Y$91</definedName>
    <definedName name="bancoskitty" localSheetId="13">[38]gerais!$Y$4:$Y$91</definedName>
    <definedName name="bancoskitty">[12]gerais!$Y$4:$Y$91</definedName>
    <definedName name="bancoss" localSheetId="14">#REF!</definedName>
    <definedName name="BANCOSS" localSheetId="22">Configurações!#REF!</definedName>
    <definedName name="bancoss" localSheetId="20">#REF!</definedName>
    <definedName name="bancoss" localSheetId="1">#REF!</definedName>
    <definedName name="bancoss" localSheetId="4">#REF!</definedName>
    <definedName name="bancoss" localSheetId="17">#REF!</definedName>
    <definedName name="bancoss" localSheetId="8">#REF!</definedName>
    <definedName name="bancoss" localSheetId="0">#REF!</definedName>
    <definedName name="bancoss" localSheetId="11">#REF!</definedName>
    <definedName name="bancoss" localSheetId="12">#REF!</definedName>
    <definedName name="bancoss" localSheetId="13">#REF!</definedName>
    <definedName name="bancoss" localSheetId="3">#REF!</definedName>
    <definedName name="bancoss" localSheetId="7">#REF!</definedName>
    <definedName name="bancoss" localSheetId="21">#REF!</definedName>
    <definedName name="bancoss">#REF!</definedName>
    <definedName name="bandeiras" localSheetId="14">#REF!</definedName>
    <definedName name="bandeiras" localSheetId="20">#REF!</definedName>
    <definedName name="bandeiras" localSheetId="1">#REF!</definedName>
    <definedName name="bandeiras" localSheetId="4">#REF!</definedName>
    <definedName name="bandeiras" localSheetId="17">#REF!</definedName>
    <definedName name="bandeiras" localSheetId="8">#REF!</definedName>
    <definedName name="bandeiras" localSheetId="0">#REF!</definedName>
    <definedName name="bandeiras" localSheetId="11">#REF!</definedName>
    <definedName name="bandeiras" localSheetId="12">#REF!</definedName>
    <definedName name="bandeiras" localSheetId="13">#REF!</definedName>
    <definedName name="bandeiras" localSheetId="3">#REF!</definedName>
    <definedName name="bandeiras" localSheetId="7">#REF!</definedName>
    <definedName name="bandeiras" localSheetId="21">#REF!</definedName>
    <definedName name="bandeiras">#REF!</definedName>
    <definedName name="BARRAS" localSheetId="20">[87]!TAB_ESTOQUE[[#Data],[#Totals],[Cód de Barras]]</definedName>
    <definedName name="BARRAS">[88]!TAB_ESTOQUE[[#Data],[#Totals],[Cód de Barras]]</definedName>
    <definedName name="BaseCálculo" localSheetId="22">'[26]Federais-ISS'!$C$14</definedName>
    <definedName name="BaseCálculo" localSheetId="20">'[27]Federais-ISS'!$C$14</definedName>
    <definedName name="BaseCálculo" localSheetId="0">'[28]Federais-ISS'!$C$14</definedName>
    <definedName name="BaseCálculo">'[26]Federais-ISS'!$C$14</definedName>
    <definedName name="BaseCálculo1trim" localSheetId="22">'[26]Federais Anual'!$C$23</definedName>
    <definedName name="BaseCálculo1trim" localSheetId="20">'[27]Federais Anual'!$C$23</definedName>
    <definedName name="BaseCálculo1trim" localSheetId="0">'[28]Federais Anual'!$C$23</definedName>
    <definedName name="BaseCálculo1trim">'[26]Federais Anual'!$C$23</definedName>
    <definedName name="BaseCálculo1trimComércio" localSheetId="22">'[26]Federais Anual 2 Receitas'!$G$27</definedName>
    <definedName name="BaseCálculo1trimComércio" localSheetId="20">'[27]Federais Anual 2 Receitas'!$G$27</definedName>
    <definedName name="BaseCálculo1trimComércio" localSheetId="0">'[28]Federais Anual 2 Receitas'!$G$27</definedName>
    <definedName name="BaseCálculo1trimComércio">'[26]Federais Anual 2 Receitas'!$G$27</definedName>
    <definedName name="BaseCálculo2trim" localSheetId="22">'[26]Federais Anual'!$C$32</definedName>
    <definedName name="BaseCálculo2trim" localSheetId="20">'[27]Federais Anual'!$C$32</definedName>
    <definedName name="BaseCálculo2trim" localSheetId="0">'[28]Federais Anual'!$C$32</definedName>
    <definedName name="BaseCálculo2trim">'[26]Federais Anual'!$C$32</definedName>
    <definedName name="BaseCálculo2trimComércio" localSheetId="22">'[26]Federais Anual 2 Receitas'!$G$47</definedName>
    <definedName name="BaseCálculo2trimComércio" localSheetId="20">'[27]Federais Anual 2 Receitas'!$G$47</definedName>
    <definedName name="BaseCálculo2trimComércio" localSheetId="0">'[28]Federais Anual 2 Receitas'!$G$47</definedName>
    <definedName name="BaseCálculo2trimComércio">'[26]Federais Anual 2 Receitas'!$G$47</definedName>
    <definedName name="BaseCálculo3trim" localSheetId="22">'[26]Federais Anual'!$C$41</definedName>
    <definedName name="BaseCálculo3trim" localSheetId="20">'[27]Federais Anual'!$C$41</definedName>
    <definedName name="BaseCálculo3trim" localSheetId="0">'[28]Federais Anual'!$C$41</definedName>
    <definedName name="BaseCálculo3trim">'[26]Federais Anual'!$C$41</definedName>
    <definedName name="BaseCálculo3trimComércio" localSheetId="22">'[26]Federais Anual 2 Receitas'!$G$66</definedName>
    <definedName name="BaseCálculo3trimComércio" localSheetId="20">'[27]Federais Anual 2 Receitas'!$G$66</definedName>
    <definedName name="BaseCálculo3trimComércio" localSheetId="0">'[28]Federais Anual 2 Receitas'!$G$66</definedName>
    <definedName name="BaseCálculo3trimComércio">'[26]Federais Anual 2 Receitas'!$G$66</definedName>
    <definedName name="BaseCálculo4trim" localSheetId="22">'[26]Federais Anual'!$C$50</definedName>
    <definedName name="BaseCálculo4trim" localSheetId="20">'[27]Federais Anual'!$C$50</definedName>
    <definedName name="BaseCálculo4trim" localSheetId="0">'[28]Federais Anual'!$C$50</definedName>
    <definedName name="BaseCálculo4trim">'[26]Federais Anual'!$C$50</definedName>
    <definedName name="BaseCálculo4trimComércio" localSheetId="22">'[26]Federais Anual 2 Receitas'!$G$85</definedName>
    <definedName name="BaseCálculo4trimComércio" localSheetId="20">'[27]Federais Anual 2 Receitas'!$G$85</definedName>
    <definedName name="BaseCálculo4trimComércio" localSheetId="0">'[28]Federais Anual 2 Receitas'!$G$85</definedName>
    <definedName name="BaseCálculo4trimComércio">'[26]Federais Anual 2 Receitas'!$G$85</definedName>
    <definedName name="bbb" localSheetId="22">[9]gerais!$B$4:$B$40</definedName>
    <definedName name="bbb" localSheetId="20">[10]gerais!$B$4:$B$40</definedName>
    <definedName name="bbb" localSheetId="0">[11]gerais!$B$4:$B$40</definedName>
    <definedName name="bbb" localSheetId="11">#REF!</definedName>
    <definedName name="bbb" localSheetId="12">#REF!</definedName>
    <definedName name="bbb" localSheetId="13">#REF!</definedName>
    <definedName name="BD" localSheetId="14">#REF!</definedName>
    <definedName name="BD" localSheetId="22">#REF!</definedName>
    <definedName name="BD" localSheetId="20">#REF!</definedName>
    <definedName name="BD" localSheetId="1">#REF!</definedName>
    <definedName name="BD" localSheetId="4">#REF!</definedName>
    <definedName name="BD" localSheetId="8">#REF!</definedName>
    <definedName name="BD" localSheetId="0">#REF!</definedName>
    <definedName name="BD" localSheetId="11">#REF!</definedName>
    <definedName name="BD" localSheetId="3">#REF!</definedName>
    <definedName name="BD" localSheetId="7">#REF!</definedName>
    <definedName name="BD" localSheetId="21">#REF!</definedName>
    <definedName name="BD">#REF!</definedName>
    <definedName name="BDFORNECEDOR" localSheetId="14">#REF!</definedName>
    <definedName name="BDFORNECEDOR" localSheetId="22">#REF!</definedName>
    <definedName name="BDFORNECEDOR" localSheetId="20">#REF!</definedName>
    <definedName name="BDFORNECEDOR" localSheetId="1">#REF!</definedName>
    <definedName name="BDFORNECEDOR" localSheetId="4">#REF!</definedName>
    <definedName name="BDFORNECEDOR" localSheetId="8">#REF!</definedName>
    <definedName name="BDFORNECEDOR" localSheetId="0">#REF!</definedName>
    <definedName name="BDFORNECEDOR" localSheetId="11">#REF!</definedName>
    <definedName name="BDFORNECEDOR" localSheetId="3">#REF!</definedName>
    <definedName name="BDFORNECEDOR" localSheetId="7">#REF!</definedName>
    <definedName name="BDFORNECEDOR" localSheetId="21">#REF!</definedName>
    <definedName name="BDFORNECEDOR">#REF!</definedName>
    <definedName name="Beginning_Balance" localSheetId="22">-FV(Configurações!Interest_Rate/12,Configurações!Payment_Number-1,-Configurações!Monthly_Payment,Configurações!Loan_Amount)</definedName>
    <definedName name="Beginning_Balance">#N/A</definedName>
    <definedName name="boleto" localSheetId="20">[1]Configurações!$J$5:$J$55</definedName>
    <definedName name="boleto">Configurações!$K$6:$K$56</definedName>
    <definedName name="c_regiões" localSheetId="20">[94]ESTOQUE!$D$8:$D$107</definedName>
    <definedName name="c_regiões">[95]ESTOQUE!$D$8:$D$107</definedName>
    <definedName name="C_Univ" localSheetId="14">DATE('ABC VENDAS'!ano,1,1)</definedName>
    <definedName name="C_Univ" localSheetId="22">DATE(Configurações!ano,1,1)</definedName>
    <definedName name="C_Univ" localSheetId="20">DATE(Empresas!ano,1,1)</definedName>
    <definedName name="C_Univ" localSheetId="1">DATE(ENTRADAS!ano,1,1)</definedName>
    <definedName name="C_Univ" localSheetId="4">DATE(Fornecedores!ano,1,1)</definedName>
    <definedName name="C_Univ" localSheetId="17">DATE(Graficos!ano,1,1)</definedName>
    <definedName name="C_Univ" localSheetId="8">DATE(Inventario!ano,1,1)</definedName>
    <definedName name="C_Univ" localSheetId="0">DATE(MENU!ano,1,1)</definedName>
    <definedName name="C_Univ" localSheetId="11">DATE(ano,1,1)</definedName>
    <definedName name="C_Univ" localSheetId="12">DATE(ano,1,1)</definedName>
    <definedName name="C_Univ" localSheetId="13">DATE(ano,1,1)</definedName>
    <definedName name="C_Univ" localSheetId="3">DATE(Rel_Saidas!ano,1,1)</definedName>
    <definedName name="C_Univ" localSheetId="7">DATE(Rel_TabPreços!ano,1,1)</definedName>
    <definedName name="C_Univ" localSheetId="21">DATE(Vendedores!ano,1,1)</definedName>
    <definedName name="C_Univ">DATE(ano,1,1)</definedName>
    <definedName name="cadastraragora" localSheetId="14">#REF!</definedName>
    <definedName name="cadastraragora" localSheetId="22">#REF!</definedName>
    <definedName name="cadastraragora" localSheetId="20">#REF!</definedName>
    <definedName name="cadastraragora" localSheetId="1">#REF!</definedName>
    <definedName name="cadastraragora" localSheetId="4">#REF!</definedName>
    <definedName name="cadastraragora" localSheetId="17">#REF!</definedName>
    <definedName name="cadastraragora" localSheetId="8">#REF!</definedName>
    <definedName name="cadastraragora" localSheetId="0">#REF!</definedName>
    <definedName name="cadastraragora" localSheetId="11">#REF!</definedName>
    <definedName name="cadastraragora" localSheetId="12">#REF!</definedName>
    <definedName name="cadastraragora" localSheetId="13">#REF!</definedName>
    <definedName name="cadastraragora" localSheetId="3">#REF!</definedName>
    <definedName name="cadastraragora" localSheetId="7">#REF!</definedName>
    <definedName name="cadastraragora" localSheetId="21">#REF!</definedName>
    <definedName name="cadastraragora">#REF!</definedName>
    <definedName name="cadastreagora" localSheetId="14">'[96]Clientes '!#REF!</definedName>
    <definedName name="cadastreagora" localSheetId="22">'[97]Clientes '!#REF!</definedName>
    <definedName name="cadastreagora" localSheetId="20">'[98]Clientes '!#REF!</definedName>
    <definedName name="cadastreagora" localSheetId="1">'[96]Clientes '!#REF!</definedName>
    <definedName name="cadastreagora" localSheetId="4">'[96]Clientes '!#REF!</definedName>
    <definedName name="cadastreagora" localSheetId="17">'[96]Clientes '!#REF!</definedName>
    <definedName name="cadastreagora" localSheetId="8">'[96]Clientes '!#REF!</definedName>
    <definedName name="cadastreagora" localSheetId="0">'[99]Clientes '!#REF!</definedName>
    <definedName name="cadastreagora" localSheetId="11">'[74]Clientes '!#REF!</definedName>
    <definedName name="cadastreagora" localSheetId="12">'[74]Clientes '!#REF!</definedName>
    <definedName name="cadastreagora" localSheetId="13">'[74]Clientes '!#REF!</definedName>
    <definedName name="cadastreagora" localSheetId="3">'[96]Clientes '!#REF!</definedName>
    <definedName name="cadastreagora" localSheetId="7">'[96]Clientes '!#REF!</definedName>
    <definedName name="cadastreagora" localSheetId="21">'[96]Clientes '!#REF!</definedName>
    <definedName name="cadastreagora">'[96]Clientes '!#REF!</definedName>
    <definedName name="cadastros" localSheetId="14">#REF!</definedName>
    <definedName name="cadastros" localSheetId="22">#REF!</definedName>
    <definedName name="cadastros" localSheetId="20">#REF!</definedName>
    <definedName name="cadastros" localSheetId="1">#REF!</definedName>
    <definedName name="cadastros" localSheetId="4">#REF!</definedName>
    <definedName name="cadastros" localSheetId="17">#REF!</definedName>
    <definedName name="cadastros" localSheetId="8">#REF!</definedName>
    <definedName name="cadastros" localSheetId="0">#REF!</definedName>
    <definedName name="cadastros" localSheetId="11">#REF!</definedName>
    <definedName name="cadastros" localSheetId="12">#REF!</definedName>
    <definedName name="cadastros" localSheetId="13">#REF!</definedName>
    <definedName name="cadastros" localSheetId="3">#REF!</definedName>
    <definedName name="cadastros" localSheetId="7">#REF!</definedName>
    <definedName name="cadastros" localSheetId="21">#REF!</definedName>
    <definedName name="cadastros">#REF!</definedName>
    <definedName name="cadastrosimpressão" localSheetId="0">'[101]Cadastros gerais'!$AB$3:$AB$27</definedName>
    <definedName name="cadastrosimpressão" localSheetId="11">'[100]Cadastros gerais'!$AB$3:$AB$27</definedName>
    <definedName name="cadastrosimpressão" localSheetId="12">'[100]Cadastros gerais'!$AB$3:$AB$27</definedName>
    <definedName name="cadastrosimpressão" localSheetId="13">'[100]Cadastros gerais'!$AB$3:$AB$27</definedName>
    <definedName name="calenda" localSheetId="14">[102]Configurações!$B$5:$B$95</definedName>
    <definedName name="calenda" localSheetId="22">[102]Configurações!$B$5:$B$95</definedName>
    <definedName name="calenda" localSheetId="20">[103]Configurações!$B$5:$B$95</definedName>
    <definedName name="calenda" localSheetId="8">[102]Configurações!$B$5:$B$95</definedName>
    <definedName name="calenda" localSheetId="0">[104]Configurações!$B$5:$B$95</definedName>
    <definedName name="calenda">[102]Configurações!$B$5:$B$95</definedName>
    <definedName name="calendario" localSheetId="14">#REF!</definedName>
    <definedName name="calendario" localSheetId="22">#REF!</definedName>
    <definedName name="calendario" localSheetId="20">#REF!</definedName>
    <definedName name="calendario" localSheetId="1">#REF!</definedName>
    <definedName name="calendario" localSheetId="4">#REF!</definedName>
    <definedName name="calendario" localSheetId="8">#REF!</definedName>
    <definedName name="calendario" localSheetId="0">#REF!</definedName>
    <definedName name="calendario" localSheetId="11">#REF!</definedName>
    <definedName name="calendario" localSheetId="3">#REF!</definedName>
    <definedName name="calendario" localSheetId="7">#REF!</definedName>
    <definedName name="calendario" localSheetId="21">#REF!</definedName>
    <definedName name="calendario">#REF!</definedName>
    <definedName name="calende" localSheetId="14">[102]Configurações!$C$5:$C$20</definedName>
    <definedName name="calende" localSheetId="22">[102]Configurações!$C$5:$C$20</definedName>
    <definedName name="calende" localSheetId="20">[103]Configurações!$C$5:$C$20</definedName>
    <definedName name="calende" localSheetId="8">[102]Configurações!$C$5:$C$20</definedName>
    <definedName name="calende" localSheetId="0">[104]Configurações!$C$5:$C$20</definedName>
    <definedName name="calende">[102]Configurações!$C$5:$C$20</definedName>
    <definedName name="cancel" localSheetId="14">#REF!</definedName>
    <definedName name="cancel" localSheetId="20">#REF!</definedName>
    <definedName name="cancel" localSheetId="1">#REF!</definedName>
    <definedName name="cancel" localSheetId="4">#REF!</definedName>
    <definedName name="cancel" localSheetId="0">#REF!</definedName>
    <definedName name="cancel" localSheetId="11">#REF!</definedName>
    <definedName name="cancel" localSheetId="3">#REF!</definedName>
    <definedName name="cancel" localSheetId="7">#REF!</definedName>
    <definedName name="cancel" localSheetId="21">#REF!</definedName>
    <definedName name="cancel">#REF!</definedName>
    <definedName name="CANTE" localSheetId="20">[1]Configurações!$E$4:$E$20</definedName>
    <definedName name="CANTE" localSheetId="0">[2]Configurações!$E$4:$E$19</definedName>
    <definedName name="CANTE">Configurações!$F$5:$F$21</definedName>
    <definedName name="Canto_Inf_Dir" localSheetId="22">'[26]Federais Anual'!$G$19</definedName>
    <definedName name="Canto_Inf_Dir" localSheetId="20">'[27]Federais Anual'!$G$19</definedName>
    <definedName name="Canto_Inf_Dir" localSheetId="0">'[28]Federais Anual'!$G$19</definedName>
    <definedName name="Canto_Inf_Dir">'[26]Federais Anual'!$G$19</definedName>
    <definedName name="Canto_Sup_Esq" localSheetId="22">'[26]Federais Anual'!$A$7</definedName>
    <definedName name="Canto_Sup_Esq" localSheetId="20">'[27]Federais Anual'!$A$7</definedName>
    <definedName name="Canto_Sup_Esq" localSheetId="0">'[28]Federais Anual'!$A$7</definedName>
    <definedName name="Canto_Sup_Esq">'[26]Federais Anual'!$A$7</definedName>
    <definedName name="CAP" localSheetId="20">[105]Captadores!$B$11:$B$1011</definedName>
    <definedName name="CAP" localSheetId="0">#REF!</definedName>
    <definedName name="CAP">[106]Captadores!$B$11:$B$1011</definedName>
    <definedName name="carro" localSheetId="14">#REF!</definedName>
    <definedName name="carro" localSheetId="22">#REF!</definedName>
    <definedName name="carro" localSheetId="20">#REF!</definedName>
    <definedName name="carro" localSheetId="1">#REF!</definedName>
    <definedName name="carro" localSheetId="4">#REF!</definedName>
    <definedName name="carro" localSheetId="17">#REF!</definedName>
    <definedName name="carro" localSheetId="8">#REF!</definedName>
    <definedName name="carro" localSheetId="0">#REF!</definedName>
    <definedName name="carro" localSheetId="11">#REF!</definedName>
    <definedName name="carro" localSheetId="12">#REF!</definedName>
    <definedName name="carro" localSheetId="13">#REF!</definedName>
    <definedName name="carro" localSheetId="3">#REF!</definedName>
    <definedName name="carro" localSheetId="7">#REF!</definedName>
    <definedName name="carro" localSheetId="21">#REF!</definedName>
    <definedName name="carro">#REF!</definedName>
    <definedName name="CARTÃO" localSheetId="14">#REF!</definedName>
    <definedName name="CARTÃO" localSheetId="20">#REF!</definedName>
    <definedName name="CARTÃO" localSheetId="1">#REF!</definedName>
    <definedName name="CARTÃO" localSheetId="4">#REF!</definedName>
    <definedName name="CARTÃO" localSheetId="17">#REF!</definedName>
    <definedName name="CARTÃO" localSheetId="8">#REF!</definedName>
    <definedName name="CARTÃO" localSheetId="0">#REF!</definedName>
    <definedName name="CARTÃO" localSheetId="11">#REF!</definedName>
    <definedName name="CARTÃO" localSheetId="12">#REF!</definedName>
    <definedName name="CARTÃO" localSheetId="13">#REF!</definedName>
    <definedName name="CARTÃO" localSheetId="3">#REF!</definedName>
    <definedName name="CARTÃO" localSheetId="7">#REF!</definedName>
    <definedName name="CARTÃO" localSheetId="21">#REF!</definedName>
    <definedName name="CARTÃO">#REF!</definedName>
    <definedName name="casada" localSheetId="20">[87]Configurações!$E$4:$E$510</definedName>
    <definedName name="casada">[88]Configurações!$E$4:$E$510</definedName>
    <definedName name="casado" localSheetId="14">[36]Configurações!#REF!</definedName>
    <definedName name="casado" localSheetId="22">[69]Configurações!#REF!</definedName>
    <definedName name="casado" localSheetId="20">[34]Configurações!#REF!</definedName>
    <definedName name="casado" localSheetId="1">[36]Configurações!#REF!</definedName>
    <definedName name="casado" localSheetId="4">[36]Configurações!#REF!</definedName>
    <definedName name="casado" localSheetId="8">[36]Configurações!#REF!</definedName>
    <definedName name="casado" localSheetId="0">[35]Configurações!#REF!</definedName>
    <definedName name="casado" localSheetId="11">[36]Configurações!#REF!</definedName>
    <definedName name="casado" localSheetId="3">[36]Configurações!#REF!</definedName>
    <definedName name="casado" localSheetId="7">[36]Configurações!#REF!</definedName>
    <definedName name="casado" localSheetId="21">[36]Configurações!#REF!</definedName>
    <definedName name="casado">[36]Configurações!#REF!</definedName>
    <definedName name="CASADOS" localSheetId="22">[69]Configurações!$C$5:$C$46</definedName>
    <definedName name="CASADOS" localSheetId="20">[34]Configurações!$C$5:$C$46</definedName>
    <definedName name="CASADOS" localSheetId="0">[35]Configurações!$C$5:$C$46</definedName>
    <definedName name="CASADOS">[36]Configurações!$C$5:$C$46</definedName>
    <definedName name="casamento" localSheetId="14">[36]Configurações!#REF!</definedName>
    <definedName name="casamento" localSheetId="22">[69]Configurações!#REF!</definedName>
    <definedName name="casamento" localSheetId="20">[34]Configurações!#REF!</definedName>
    <definedName name="casamento" localSheetId="1">[36]Configurações!#REF!</definedName>
    <definedName name="casamento" localSheetId="4">[36]Configurações!#REF!</definedName>
    <definedName name="casamento" localSheetId="8">[36]Configurações!#REF!</definedName>
    <definedName name="casamento" localSheetId="0">[35]Configurações!#REF!</definedName>
    <definedName name="casamento" localSheetId="11">[36]Configurações!#REF!</definedName>
    <definedName name="casamento" localSheetId="3">[36]Configurações!#REF!</definedName>
    <definedName name="casamento" localSheetId="7">[36]Configurações!#REF!</definedName>
    <definedName name="casamento" localSheetId="21">[36]Configurações!#REF!</definedName>
    <definedName name="casamento">[36]Configurações!#REF!</definedName>
    <definedName name="CC" localSheetId="14">Configurações!#REF!</definedName>
    <definedName name="CC" localSheetId="20">[1]Configurações!#REF!</definedName>
    <definedName name="CC" localSheetId="4">Configurações!#REF!</definedName>
    <definedName name="CC" localSheetId="0">#REF!</definedName>
    <definedName name="CC" localSheetId="21">Configurações!#REF!</definedName>
    <definedName name="CC">Clientes!$H$6:$H$25</definedName>
    <definedName name="CCC" localSheetId="14">TAB_ESTOQUE5657[Descrição]</definedName>
    <definedName name="CCC" localSheetId="22">[9]gerais!$A$4:$A$42</definedName>
    <definedName name="CCC" localSheetId="20">[1]!TAB_ESTOQUE[Descrição]</definedName>
    <definedName name="CCC" localSheetId="1">TAB_ESTOQUE[Nome do produto]</definedName>
    <definedName name="CCC" localSheetId="4">TAB_ESTOQUE[Nome do produto]</definedName>
    <definedName name="CCC" localSheetId="8">TAB_ESTOQUE56[Descrição]</definedName>
    <definedName name="CCC" localSheetId="0">[2]!TAB_ESTOQUE[Descrição]</definedName>
    <definedName name="CCC" localSheetId="11">#REF!</definedName>
    <definedName name="CCC" localSheetId="12">#REF!</definedName>
    <definedName name="CCC" localSheetId="13">#REF!</definedName>
    <definedName name="CCC" localSheetId="3">TAB_ESTOQUE[Nome do produto]</definedName>
    <definedName name="CCC" localSheetId="7">TAB_ESTOQUE13[Descrição]</definedName>
    <definedName name="CCC" localSheetId="21">TAB_ESTOQUE[Nome do produto]</definedName>
    <definedName name="CCC">TAB_ESTOQUE[Nome do produto]</definedName>
    <definedName name="CCOMPRA" localSheetId="20">[107]Configurações!$B$5:$B$22</definedName>
    <definedName name="CCOMPRA" localSheetId="0">[108]Configurações!$B$5:$B$22</definedName>
    <definedName name="CCOMPRA">[109]Configurações!$B$5:$B$22</definedName>
    <definedName name="CCOND" localSheetId="20">[107]Configurações!$D$5:$D$20</definedName>
    <definedName name="CCOND" localSheetId="0">[108]Configurações!$D$5:$D$20</definedName>
    <definedName name="CCOND">[109]Configurações!$D$5:$D$20</definedName>
    <definedName name="cd" localSheetId="14">'[110]Tabéla de preços'!$B$3:$B$75</definedName>
    <definedName name="cd" localSheetId="22">'[13]Tabéla de preços'!$B$3:$B$75</definedName>
    <definedName name="cd" localSheetId="20">'[111]Tabéla de preços'!$B$3:$B$75</definedName>
    <definedName name="cd" localSheetId="8">'[110]Tabéla de preços'!$B$3:$B$75</definedName>
    <definedName name="cd" localSheetId="0">'[112]Tabéla de preços'!$B$3:$B$75</definedName>
    <definedName name="cd">'[110]Tabéla de preços'!$B$3:$B$75</definedName>
    <definedName name="CDÉ" localSheetId="20">[6]Configuraçõesfinanças!$D$5:$D$460</definedName>
    <definedName name="CDÉ" localSheetId="0">[7]Configuraçõesfinanças!$D$5:$D$460</definedName>
    <definedName name="CDÉ">[8]Configuraçõesfinanças!$D$5:$D$460</definedName>
    <definedName name="CelulaAtiva" localSheetId="22">'[26]Federais-ISS'!$I$17</definedName>
    <definedName name="CelulaAtiva" localSheetId="20">'[27]Federais-ISS'!$I$17</definedName>
    <definedName name="CelulaAtiva" localSheetId="0">'[28]Federais-ISS'!$I$17</definedName>
    <definedName name="CelulaAtiva">'[26]Federais-ISS'!$I$17</definedName>
    <definedName name="CelulaAtiva2" localSheetId="22">[26]Simples!$H$19</definedName>
    <definedName name="CelulaAtiva2" localSheetId="20">[27]Simples!$H$19</definedName>
    <definedName name="CelulaAtiva2" localSheetId="0">[28]Simples!$H$19</definedName>
    <definedName name="CelulaAtiva2">[26]Simples!$H$19</definedName>
    <definedName name="CelulaAtiva3" localSheetId="22">[26]Simples2!$H$19</definedName>
    <definedName name="CelulaAtiva3" localSheetId="20">[27]Simples2!$H$19</definedName>
    <definedName name="CelulaAtiva3" localSheetId="0">[28]Simples2!$H$19</definedName>
    <definedName name="CelulaAtiva3">[26]Simples2!$H$19</definedName>
    <definedName name="CelulaAtivaAnual" localSheetId="22">'[26]Federais Anual'!$H$57</definedName>
    <definedName name="CelulaAtivaAnual" localSheetId="20">'[27]Federais Anual'!$H$57</definedName>
    <definedName name="CelulaAtivaAnual" localSheetId="0">'[28]Federais Anual'!$H$57</definedName>
    <definedName name="CelulaAtivaAnual">'[26]Federais Anual'!$H$57</definedName>
    <definedName name="centavos" localSheetId="14">#REF!</definedName>
    <definedName name="centavos" localSheetId="22">#REF!</definedName>
    <definedName name="centavos" localSheetId="20">#REF!</definedName>
    <definedName name="centavos" localSheetId="1">#REF!</definedName>
    <definedName name="centavos" localSheetId="4">#REF!</definedName>
    <definedName name="centavos" localSheetId="17">#REF!</definedName>
    <definedName name="centavos" localSheetId="8">#REF!</definedName>
    <definedName name="centavos" localSheetId="0">#REF!</definedName>
    <definedName name="centavos" localSheetId="11">#REF!</definedName>
    <definedName name="centavos" localSheetId="12">#REF!</definedName>
    <definedName name="centavos" localSheetId="13">#REF!</definedName>
    <definedName name="centavos" localSheetId="3">#REF!</definedName>
    <definedName name="centavos" localSheetId="7">#REF!</definedName>
    <definedName name="centavos" localSheetId="21">#REF!</definedName>
    <definedName name="centavos">#REF!</definedName>
    <definedName name="centavosvendas" localSheetId="20">'[44]Cadastros gerais'!$H$3:$H$148</definedName>
    <definedName name="centavosvendas" localSheetId="0">'[45]Cadastros gerais'!$H$3:$H$148</definedName>
    <definedName name="cep" localSheetId="14">#REF!</definedName>
    <definedName name="cep" localSheetId="22">#REF!</definedName>
    <definedName name="cep" localSheetId="20">#REF!</definedName>
    <definedName name="cep" localSheetId="1">#REF!</definedName>
    <definedName name="cep" localSheetId="4">#REF!</definedName>
    <definedName name="cep" localSheetId="17">#REF!</definedName>
    <definedName name="cep" localSheetId="8">#REF!</definedName>
    <definedName name="cep" localSheetId="0">#REF!</definedName>
    <definedName name="cep" localSheetId="11">#REF!</definedName>
    <definedName name="cep" localSheetId="12">#REF!</definedName>
    <definedName name="cep" localSheetId="13">#REF!</definedName>
    <definedName name="cep" localSheetId="3">#REF!</definedName>
    <definedName name="cep" localSheetId="7">#REF!</definedName>
    <definedName name="cep" localSheetId="21">#REF!</definedName>
    <definedName name="cep">#REF!</definedName>
    <definedName name="ceps" localSheetId="14">'[113]Cadastros gerais'!$AP$3:$AP$270</definedName>
    <definedName name="ceps" localSheetId="20">'[114]Cadastros gerais'!$AP$3:$AP$270</definedName>
    <definedName name="ceps" localSheetId="8">'[113]Cadastros gerais'!$AP$3:$AP$270</definedName>
    <definedName name="ceps" localSheetId="0">'[115]Cadastros gerais'!$AP$3:$AP$270</definedName>
    <definedName name="ceps">'[113]Cadastros gerais'!$AP$3:$AP$270</definedName>
    <definedName name="cepsclientes" localSheetId="20">[44]Clientes!$H$4:$H$130</definedName>
    <definedName name="cepsclientes" localSheetId="0">[45]Clientes!$H$4:$H$130</definedName>
    <definedName name="cepsclientes" localSheetId="11">[43]Clientes!$H$4:$H$130</definedName>
    <definedName name="cepsclientes" localSheetId="12">[43]Clientes!$H$4:$H$130</definedName>
    <definedName name="cepsclientes" localSheetId="13">[43]Clientes!$H$4:$H$130</definedName>
    <definedName name="cf" localSheetId="14">[116]Configurações!$B$5:$B$51</definedName>
    <definedName name="cf" localSheetId="20">[117]Configurações!$B$5:$B$51</definedName>
    <definedName name="cf" localSheetId="8">[116]Configurações!$B$5:$B$51</definedName>
    <definedName name="cf" localSheetId="0">[118]Configurações!$B$5:$B$51</definedName>
    <definedName name="cf" localSheetId="11">[119]Configurações!$B$5:$B$51</definedName>
    <definedName name="cf" localSheetId="12">[119]Configurações!$B$5:$B$51</definedName>
    <definedName name="cf" localSheetId="13">[119]Configurações!$B$5:$B$51</definedName>
    <definedName name="cf">[116]Configurações!$B$5:$B$51</definedName>
    <definedName name="CFORMA" localSheetId="20">[107]Configurações!$C$5:$C$20</definedName>
    <definedName name="CFORMA" localSheetId="0">[108]Configurações!$C$5:$C$20</definedName>
    <definedName name="CFORMA">[109]Configurações!$C$5:$C$20</definedName>
    <definedName name="chamadas" localSheetId="14">#REF!</definedName>
    <definedName name="chamadas" localSheetId="22">#REF!</definedName>
    <definedName name="chamadas" localSheetId="20">#REF!</definedName>
    <definedName name="chamadas" localSheetId="1">#REF!</definedName>
    <definedName name="chamadas" localSheetId="4">#REF!</definedName>
    <definedName name="chamadas" localSheetId="17">#REF!</definedName>
    <definedName name="chamadas" localSheetId="8">#REF!</definedName>
    <definedName name="chamadas" localSheetId="0">#REF!</definedName>
    <definedName name="chamadas" localSheetId="11">#REF!</definedName>
    <definedName name="chamadas" localSheetId="12">#REF!</definedName>
    <definedName name="chamadas" localSheetId="13">#REF!</definedName>
    <definedName name="chamadas" localSheetId="3">#REF!</definedName>
    <definedName name="chamadas" localSheetId="7">#REF!</definedName>
    <definedName name="chamadas" localSheetId="21">#REF!</definedName>
    <definedName name="chamadas">#REF!</definedName>
    <definedName name="cheques" localSheetId="14">#REF!</definedName>
    <definedName name="cheques" localSheetId="22">#REF!</definedName>
    <definedName name="cheques" localSheetId="20">#REF!</definedName>
    <definedName name="cheques" localSheetId="1">#REF!</definedName>
    <definedName name="cheques" localSheetId="4">#REF!</definedName>
    <definedName name="cheques" localSheetId="17">#REF!</definedName>
    <definedName name="cheques" localSheetId="8">#REF!</definedName>
    <definedName name="cheques" localSheetId="0">#REF!</definedName>
    <definedName name="cheques" localSheetId="11">#REF!</definedName>
    <definedName name="cheques" localSheetId="12">#REF!</definedName>
    <definedName name="cheques" localSheetId="13">#REF!</definedName>
    <definedName name="cheques" localSheetId="3">#REF!</definedName>
    <definedName name="cheques" localSheetId="7">#REF!</definedName>
    <definedName name="cheques" localSheetId="21">#REF!</definedName>
    <definedName name="cheques">#REF!</definedName>
    <definedName name="chequinhos" localSheetId="14">[36]Configurações!#REF!</definedName>
    <definedName name="chequinhos" localSheetId="22">[32]Configurações!#REF!</definedName>
    <definedName name="chequinhos" localSheetId="20">[34]Configurações!#REF!</definedName>
    <definedName name="chequinhos" localSheetId="1">[36]Configurações!#REF!</definedName>
    <definedName name="chequinhos" localSheetId="4">[36]Configurações!#REF!</definedName>
    <definedName name="chequinhos" localSheetId="8">[36]Configurações!#REF!</definedName>
    <definedName name="chequinhos" localSheetId="0">[35]Configurações!#REF!</definedName>
    <definedName name="chequinhos" localSheetId="11">[57]Configurações!$M$5:$M$51</definedName>
    <definedName name="chequinhos" localSheetId="12">[57]Configurações!$M$5:$M$51</definedName>
    <definedName name="chequinhos" localSheetId="13">[57]Configurações!$M$5:$M$51</definedName>
    <definedName name="chequinhos" localSheetId="3">[36]Configurações!#REF!</definedName>
    <definedName name="chequinhos" localSheetId="7">[36]Configurações!#REF!</definedName>
    <definedName name="chequinhos" localSheetId="21">[36]Configurações!#REF!</definedName>
    <definedName name="chequinhos">[36]Configurações!#REF!</definedName>
    <definedName name="cidades" localSheetId="20">'[44]Cadastros gerais'!$AN$3:$AN$270</definedName>
    <definedName name="cidades" localSheetId="0">'[45]Cadastros gerais'!$AN$3:$AN$270</definedName>
    <definedName name="cidades" localSheetId="11">'[43]Cadastros gerais'!$AN$3:$AN$270</definedName>
    <definedName name="cidades" localSheetId="12">'[43]Cadastros gerais'!$AN$3:$AN$270</definedName>
    <definedName name="cidades" localSheetId="13">'[43]Cadastros gerais'!$AN$3:$AN$270</definedName>
    <definedName name="cidadesclientes" localSheetId="20">[44]Clientes!$L$4:$L$130</definedName>
    <definedName name="cidadesclientes" localSheetId="0">[45]Clientes!$L$4:$L$130</definedName>
    <definedName name="cidadesclientes" localSheetId="11">[43]Clientes!$L$4:$L$130</definedName>
    <definedName name="cidadesclientes" localSheetId="12">[43]Clientes!$L$4:$L$130</definedName>
    <definedName name="cidadesclientes" localSheetId="13">[43]Clientes!$L$4:$L$130</definedName>
    <definedName name="cidadess" localSheetId="20">[90]gerais!$M$3:$M$90</definedName>
    <definedName name="cidadess" localSheetId="0">[91]gerais!$M$3:$M$90</definedName>
    <definedName name="cidadess" localSheetId="11">[89]gerais!$M$3:$M$90</definedName>
    <definedName name="cidadess" localSheetId="12">[89]gerais!$M$3:$M$90</definedName>
    <definedName name="cidadess" localSheetId="13">[89]gerais!$M$3:$M$90</definedName>
    <definedName name="CINCO" localSheetId="20">[1]SAÍDAS!#REF!</definedName>
    <definedName name="CINCO" localSheetId="1">ENTRADAS!#REF!</definedName>
    <definedName name="CINCO" localSheetId="0">SAÍDAS!#REF!</definedName>
    <definedName name="CINCO">SAÍDAS!#REF!</definedName>
    <definedName name="civil" localSheetId="20">[53]Configurações!#REF!</definedName>
    <definedName name="civil" localSheetId="0">[54]Configurações!#REF!</definedName>
    <definedName name="civil">[54]Configurações!#REF!</definedName>
    <definedName name="classes" localSheetId="20">'[44]Cadastros gerais'!$AD$3:$AD$209</definedName>
    <definedName name="classes" localSheetId="0">'[45]Cadastros gerais'!$AD$3:$AD$209</definedName>
    <definedName name="classes" localSheetId="11">'[43]Cadastros gerais'!$AD$3:$AD$209</definedName>
    <definedName name="classes" localSheetId="12">'[43]Cadastros gerais'!$AD$3:$AD$209</definedName>
    <definedName name="classes" localSheetId="13">'[43]Cadastros gerais'!$AD$3:$AD$209</definedName>
    <definedName name="CLI" localSheetId="14">'[110]Clientes '!$I$3:$I$133</definedName>
    <definedName name="CLI" localSheetId="20">'[111]Clientes '!$I$3:$I$133</definedName>
    <definedName name="CLI" localSheetId="8">'[110]Clientes '!$I$3:$I$133</definedName>
    <definedName name="CLI" localSheetId="0">'[112]Clientes '!$I$3:$I$133</definedName>
    <definedName name="CLI" localSheetId="11">'[110]Clientes '!$I$3:$I$133</definedName>
    <definedName name="CLI" localSheetId="12">'[110]Clientes '!$I$3:$I$133</definedName>
    <definedName name="CLI" localSheetId="13">'[110]Clientes '!$I$3:$I$133</definedName>
    <definedName name="CLI">'[110]Clientes '!$I$3:$I$133</definedName>
    <definedName name="CLICLICLI" localSheetId="14">'[120]Clientes '!$J$6:$J$203</definedName>
    <definedName name="CLICLICLI" localSheetId="22">'[84]Clientes '!$J$6:$J$203</definedName>
    <definedName name="CLICLICLI" localSheetId="20">'[121]Clientes '!$J$6:$J$203</definedName>
    <definedName name="CLICLICLI" localSheetId="8">'[120]Clientes '!$J$6:$J$203</definedName>
    <definedName name="CLICLICLI" localSheetId="0">'[122]Clientes '!$J$6:$J$203</definedName>
    <definedName name="CLICLICLI" localSheetId="11">'[120]Clientes '!$J$6:$J$203</definedName>
    <definedName name="CLICLICLI" localSheetId="12">'[120]Clientes '!$J$6:$J$203</definedName>
    <definedName name="CLICLICLI" localSheetId="13">'[120]Clientes '!$J$6:$J$203</definedName>
    <definedName name="CLICLICLI">'[120]Clientes '!$J$6:$J$203</definedName>
    <definedName name="cliente" localSheetId="14">#REF!</definedName>
    <definedName name="cliente" localSheetId="22">#REF!</definedName>
    <definedName name="cliente" localSheetId="20">#REF!</definedName>
    <definedName name="cliente" localSheetId="1">#REF!</definedName>
    <definedName name="cliente" localSheetId="4">#REF!</definedName>
    <definedName name="cliente" localSheetId="17">#REF!</definedName>
    <definedName name="cliente" localSheetId="8">#REF!</definedName>
    <definedName name="cliente" localSheetId="0">#REF!</definedName>
    <definedName name="cliente" localSheetId="11">#REF!</definedName>
    <definedName name="cliente" localSheetId="12">#REF!</definedName>
    <definedName name="cliente" localSheetId="13">#REF!</definedName>
    <definedName name="cliente" localSheetId="3">#REF!</definedName>
    <definedName name="cliente" localSheetId="7">#REF!</definedName>
    <definedName name="cliente" localSheetId="21">#REF!</definedName>
    <definedName name="cliente">#REF!</definedName>
    <definedName name="clientela" localSheetId="14">[78]Configurações!#REF!</definedName>
    <definedName name="clientela" localSheetId="22">'[123]Clientes '!$H$3:$H$131</definedName>
    <definedName name="clientela" localSheetId="20">[80]Configurações!#REF!</definedName>
    <definedName name="clientela" localSheetId="1">[78]Configurações!#REF!</definedName>
    <definedName name="clientela" localSheetId="4">[78]Configurações!#REF!</definedName>
    <definedName name="clientela" localSheetId="17">[55]Configurações!#REF!</definedName>
    <definedName name="clientela" localSheetId="8">[78]Configurações!#REF!</definedName>
    <definedName name="clientela" localSheetId="0">[81]Configurações!#REF!</definedName>
    <definedName name="clientela" localSheetId="11">'[124]Clientes '!$H$3:$H$131</definedName>
    <definedName name="clientela" localSheetId="12">'[124]Clientes '!$H$3:$H$131</definedName>
    <definedName name="clientela" localSheetId="13">'[124]Clientes '!$H$3:$H$131</definedName>
    <definedName name="clientela" localSheetId="3">[78]Configurações!#REF!</definedName>
    <definedName name="clientela" localSheetId="7">[78]Configurações!#REF!</definedName>
    <definedName name="clientela" localSheetId="21">[78]Configurações!#REF!</definedName>
    <definedName name="clientela">[78]Configurações!#REF!</definedName>
    <definedName name="clientelau" localSheetId="22">[17]Clientes!$A$5:$A$504</definedName>
    <definedName name="clientelau" localSheetId="20">[18]Clientes!$A$5:$A$203</definedName>
    <definedName name="clientelau" localSheetId="0">[19]Clientes!$A$5:$A$203</definedName>
    <definedName name="clientelau">[20]Clientes!$A$5:$A$203</definedName>
    <definedName name="clientes" localSheetId="20">[44]Clientes!$G$4:$G$98</definedName>
    <definedName name="clientes" localSheetId="0">[45]Clientes!$G$4:$G$98</definedName>
    <definedName name="clientes" localSheetId="11">#REF!</definedName>
    <definedName name="clientes" localSheetId="12">#REF!</definedName>
    <definedName name="clientes" localSheetId="13">#REF!</definedName>
    <definedName name="clientes2010" localSheetId="14">'[12]Clientes '!$G$3:$G$29</definedName>
    <definedName name="clientes2010" localSheetId="22">'[9]Clientes '!$G$3:$G$128</definedName>
    <definedName name="clientes2010" localSheetId="20">'[14]Clientes '!$G$3:$G$29</definedName>
    <definedName name="clientes2010" localSheetId="8">'[12]Clientes '!$G$3:$G$29</definedName>
    <definedName name="clientes2010" localSheetId="0">'[15]Clientes '!$G$3:$G$29</definedName>
    <definedName name="clientes2010" localSheetId="11">'[16]Clientes '!$G$3:$G$128</definedName>
    <definedName name="clientes2010" localSheetId="12">'[16]Clientes '!$G$3:$G$128</definedName>
    <definedName name="clientes2010" localSheetId="13">'[16]Clientes '!$G$3:$G$128</definedName>
    <definedName name="clientes2010">'[12]Clientes '!$G$3:$G$29</definedName>
    <definedName name="CLIENTES2011" localSheetId="14">'[120]Clientes '!$J$6:$J$118</definedName>
    <definedName name="CLIENTES2011" localSheetId="22">'[84]Clientes '!$J$6:$J$118</definedName>
    <definedName name="CLIENTES2011" localSheetId="20">'[121]Clientes '!$J$6:$J$118</definedName>
    <definedName name="CLIENTES2011" localSheetId="8">'[120]Clientes '!$J$6:$J$118</definedName>
    <definedName name="CLIENTES2011" localSheetId="0">'[122]Clientes '!$J$6:$J$118</definedName>
    <definedName name="CLIENTES2011" localSheetId="11">'[63]Clientes '!$J$6:$J$196</definedName>
    <definedName name="CLIENTES2011" localSheetId="12">'[63]Clientes '!$J$6:$J$196</definedName>
    <definedName name="CLIENTES2011" localSheetId="13">'[63]Clientes '!$J$6:$J$196</definedName>
    <definedName name="CLIENTES2011">'[120]Clientes '!$J$6:$J$118</definedName>
    <definedName name="CLIENTES2012" localSheetId="14">#REF!</definedName>
    <definedName name="CLIENTES2012" localSheetId="22">#REF!</definedName>
    <definedName name="CLIENTES2012" localSheetId="20">#REF!</definedName>
    <definedName name="CLIENTES2012" localSheetId="1">#REF!</definedName>
    <definedName name="CLIENTES2012" localSheetId="4">#REF!</definedName>
    <definedName name="CLIENTES2012" localSheetId="17">#REF!</definedName>
    <definedName name="CLIENTES2012" localSheetId="8">#REF!</definedName>
    <definedName name="CLIENTES2012" localSheetId="0">#REF!</definedName>
    <definedName name="CLIENTES2012" localSheetId="11">#REF!</definedName>
    <definedName name="CLIENTES2012" localSheetId="12">#REF!</definedName>
    <definedName name="CLIENTES2012" localSheetId="13">#REF!</definedName>
    <definedName name="CLIENTES2012" localSheetId="3">#REF!</definedName>
    <definedName name="CLIENTES2012" localSheetId="7">#REF!</definedName>
    <definedName name="CLIENTES2012" localSheetId="21">#REF!</definedName>
    <definedName name="CLIENTES2012">#REF!</definedName>
    <definedName name="CLIENTESCONSULTAR" localSheetId="14">'[39]Clientes Consultar'!$H$4:$H$192</definedName>
    <definedName name="CLIENTESCONSULTAR" localSheetId="22">'[73]Clientes Consultar'!$H$4:$H$192</definedName>
    <definedName name="CLIENTESCONSULTAR" localSheetId="20">'[41]Clientes Consultar'!$H$4:$H$192</definedName>
    <definedName name="CLIENTESCONSULTAR" localSheetId="8">'[39]Clientes Consultar'!$H$4:$H$192</definedName>
    <definedName name="CLIENTESCONSULTAR" localSheetId="0">'[42]Clientes Consultar'!$H$4:$H$192</definedName>
    <definedName name="CLIENTESCONSULTAR" localSheetId="11">'[74]Clientes Consultar'!$H$4:$H$192</definedName>
    <definedName name="CLIENTESCONSULTAR" localSheetId="12">'[74]Clientes Consultar'!$H$4:$H$192</definedName>
    <definedName name="CLIENTESCONSULTAR" localSheetId="13">'[74]Clientes Consultar'!$H$4:$H$192</definedName>
    <definedName name="CLIENTESCONSULTAR">'[39]Clientes Consultar'!$H$4:$H$192</definedName>
    <definedName name="CLIENTESCONSULTE" localSheetId="14">'[73]Clientes Consultar'!$H$4:$H$228</definedName>
    <definedName name="CLIENTESCONSULTE" localSheetId="22">'[73]Clientes Consultar'!$H$4:$H$228</definedName>
    <definedName name="CLIENTESCONSULTE" localSheetId="20">'[125]Clientes Consultar'!$H$4:$H$228</definedName>
    <definedName name="CLIENTESCONSULTE" localSheetId="8">'[73]Clientes Consultar'!$H$4:$H$228</definedName>
    <definedName name="CLIENTESCONSULTE" localSheetId="0">'[126]Clientes Consultar'!$H$4:$H$228</definedName>
    <definedName name="CLIENTESCONSULTE" localSheetId="11">'[74]Clientes Consultar'!$H$4:$H$228</definedName>
    <definedName name="CLIENTESCONSULTE" localSheetId="12">'[74]Clientes Consultar'!$H$4:$H$228</definedName>
    <definedName name="CLIENTESCONSULTE" localSheetId="13">'[74]Clientes Consultar'!$H$4:$H$228</definedName>
    <definedName name="CLIENTESCONSULTE">'[73]Clientes Consultar'!$H$4:$H$228</definedName>
    <definedName name="CLIENTESNOVAERA" localSheetId="14">#REF!</definedName>
    <definedName name="CLIENTESNOVAERA" localSheetId="22">#REF!</definedName>
    <definedName name="CLIENTESNOVAERA" localSheetId="20">#REF!</definedName>
    <definedName name="CLIENTESNOVAERA" localSheetId="1">#REF!</definedName>
    <definedName name="CLIENTESNOVAERA" localSheetId="4">#REF!</definedName>
    <definedName name="CLIENTESNOVAERA" localSheetId="17">#REF!</definedName>
    <definedName name="CLIENTESNOVAERA" localSheetId="8">#REF!</definedName>
    <definedName name="CLIENTESNOVAERA" localSheetId="0">#REF!</definedName>
    <definedName name="CLIENTESNOVAERA" localSheetId="11">#REF!</definedName>
    <definedName name="CLIENTESNOVAERA" localSheetId="12">#REF!</definedName>
    <definedName name="CLIENTESNOVAERA" localSheetId="13">#REF!</definedName>
    <definedName name="CLIENTESNOVAERA" localSheetId="3">#REF!</definedName>
    <definedName name="CLIENTESNOVAERA" localSheetId="7">#REF!</definedName>
    <definedName name="CLIENTESNOVAERA" localSheetId="21">#REF!</definedName>
    <definedName name="CLIENTESNOVAERA">#REF!</definedName>
    <definedName name="CLIENTESPLANILHADEVENDAS" localSheetId="14">'[39]Clientes '!$J$4:$J$237</definedName>
    <definedName name="CLIENTESPLANILHADEVENDAS" localSheetId="22">'[97]Clientes '!$H$4:$H$201</definedName>
    <definedName name="CLIENTESPLANILHADEVENDAS" localSheetId="20">'[41]Clientes '!$J$4:$J$237</definedName>
    <definedName name="CLIENTESPLANILHADEVENDAS" localSheetId="8">'[39]Clientes '!$J$4:$J$237</definedName>
    <definedName name="CLIENTESPLANILHADEVENDAS" localSheetId="0">'[42]Clientes '!$J$4:$J$237</definedName>
    <definedName name="CLIENTESPLANILHADEVENDAS" localSheetId="11">'[74]Clientes '!$J$4:$J$238</definedName>
    <definedName name="CLIENTESPLANILHADEVENDAS" localSheetId="12">'[74]Clientes '!$J$4:$J$238</definedName>
    <definedName name="CLIENTESPLANILHADEVENDAS" localSheetId="13">'[74]Clientes '!$J$4:$J$238</definedName>
    <definedName name="CLIENTESPLANILHADEVENDAS">'[39]Clientes '!$J$4:$J$237</definedName>
    <definedName name="clientesvendas" localSheetId="20">[44]Clientes!$G$4:$G$98</definedName>
    <definedName name="clientesvendas" localSheetId="0">[45]Clientes!$G$4:$G$98</definedName>
    <definedName name="CLIENTESVENDASANUAL" localSheetId="22">'[13]Clientes '!$F$3:$F$133</definedName>
    <definedName name="CLIENTESVENDASANUAL" localSheetId="20">'[21]Clientes '!$F$3:$F$143</definedName>
    <definedName name="CLIENTESVENDASANUAL" localSheetId="0">'[22]Clientes '!$F$3:$F$143</definedName>
    <definedName name="CLIENTESVENDASANUAL" localSheetId="11">'[16]Clientes '!$F$3:$F$143</definedName>
    <definedName name="CLIENTESVENDASANUAL" localSheetId="12">'[16]Clientes '!$F$3:$F$143</definedName>
    <definedName name="CLIENTESVENDASANUAL" localSheetId="13">'[16]Clientes '!$F$3:$F$143</definedName>
    <definedName name="CLIFOR" localSheetId="20">'[127]Clientes  e Fornecedores'!$B$10:$B$1007</definedName>
    <definedName name="CLIFOR" localSheetId="0">'[128]Clientes  e Fornecedores'!$B$10:$B$1007</definedName>
    <definedName name="CLIFOR">'[129]Clientes  e Fornecedores'!$B$10:$B$1007</definedName>
    <definedName name="clikitty" localSheetId="14">'[130]Clientes '!$C$3:$C$30</definedName>
    <definedName name="clikitty" localSheetId="22">'[130]Clientes '!$C$3:$C$30</definedName>
    <definedName name="clikitty" localSheetId="20">'[131]Clientes '!$C$3:$C$30</definedName>
    <definedName name="clikitty" localSheetId="8">'[130]Clientes '!$C$3:$C$30</definedName>
    <definedName name="clikitty" localSheetId="0">'[132]Clientes '!$C$3:$C$30</definedName>
    <definedName name="clikitty" localSheetId="11">'[130]Clientes '!$C$3:$C$30</definedName>
    <definedName name="clikitty" localSheetId="12">'[130]Clientes '!$C$3:$C$30</definedName>
    <definedName name="clikitty" localSheetId="13">'[130]Clientes '!$C$3:$C$30</definedName>
    <definedName name="clikitty">'[130]Clientes '!$C$3:$C$30</definedName>
    <definedName name="clill" localSheetId="20">[133]Clientes!$B$11:$B$510</definedName>
    <definedName name="clill" localSheetId="0">[134]Clientes!$B$11:$B$510</definedName>
    <definedName name="clill">[57]Clientes!$B$11:$B$510</definedName>
    <definedName name="clin" localSheetId="20">[135]Clientes!$A$5:$A$504</definedName>
    <definedName name="clin" localSheetId="0">[136]Clientes!$A$5:$A$504</definedName>
    <definedName name="clin">[137]Clientes!$A$5:$A$504</definedName>
    <definedName name="CLINOVAERA" localSheetId="14">#REF!</definedName>
    <definedName name="CLINOVAERA" localSheetId="22">#REF!</definedName>
    <definedName name="CLINOVAERA" localSheetId="20">#REF!</definedName>
    <definedName name="CLINOVAERA" localSheetId="1">#REF!</definedName>
    <definedName name="CLINOVAERA" localSheetId="4">#REF!</definedName>
    <definedName name="CLINOVAERA" localSheetId="17">#REF!</definedName>
    <definedName name="CLINOVAERA" localSheetId="8">#REF!</definedName>
    <definedName name="CLINOVAERA" localSheetId="0">#REF!</definedName>
    <definedName name="CLINOVAERA" localSheetId="11">#REF!</definedName>
    <definedName name="CLINOVAERA" localSheetId="12">#REF!</definedName>
    <definedName name="CLINOVAERA" localSheetId="13">#REF!</definedName>
    <definedName name="CLINOVAERA" localSheetId="3">#REF!</definedName>
    <definedName name="CLINOVAERA" localSheetId="7">#REF!</definedName>
    <definedName name="CLINOVAERA" localSheetId="21">#REF!</definedName>
    <definedName name="CLINOVAERA">#REF!</definedName>
    <definedName name="CLIOCLIO" localSheetId="14">#REF!</definedName>
    <definedName name="CLIOCLIO" localSheetId="22">#REF!</definedName>
    <definedName name="CLIOCLIO" localSheetId="20">#REF!</definedName>
    <definedName name="CLIOCLIO" localSheetId="1">#REF!</definedName>
    <definedName name="CLIOCLIO" localSheetId="4">#REF!</definedName>
    <definedName name="CLIOCLIO" localSheetId="17">#REF!</definedName>
    <definedName name="CLIOCLIO" localSheetId="8">#REF!</definedName>
    <definedName name="CLIOCLIO" localSheetId="0">#REF!</definedName>
    <definedName name="CLIOCLIO" localSheetId="11">#REF!</definedName>
    <definedName name="CLIOCLIO" localSheetId="12">#REF!</definedName>
    <definedName name="CLIOCLIO" localSheetId="13">#REF!</definedName>
    <definedName name="CLIOCLIO" localSheetId="3">#REF!</definedName>
    <definedName name="CLIOCLIO" localSheetId="7">#REF!</definedName>
    <definedName name="CLIOCLIO" localSheetId="21">#REF!</definedName>
    <definedName name="CLIOCLIO">#REF!</definedName>
    <definedName name="clioo">Tabela7[[#All],[Nome]]</definedName>
    <definedName name="CLIORDEM" localSheetId="14">#REF!</definedName>
    <definedName name="CLIORDEM" localSheetId="22">#REF!</definedName>
    <definedName name="CLIORDEM" localSheetId="20">#REF!</definedName>
    <definedName name="CLIORDEM" localSheetId="1">#REF!</definedName>
    <definedName name="CLIORDEM" localSheetId="4">#REF!</definedName>
    <definedName name="CLIORDEM" localSheetId="17">#REF!</definedName>
    <definedName name="CLIORDEM" localSheetId="8">#REF!</definedName>
    <definedName name="CLIORDEM" localSheetId="0">#REF!</definedName>
    <definedName name="CLIORDEM" localSheetId="11">#REF!</definedName>
    <definedName name="CLIORDEM" localSheetId="12">#REF!</definedName>
    <definedName name="CLIORDEM" localSheetId="13">#REF!</definedName>
    <definedName name="CLIORDEM" localSheetId="3">#REF!</definedName>
    <definedName name="CLIORDEM" localSheetId="7">#REF!</definedName>
    <definedName name="CLIORDEM" localSheetId="21">#REF!</definedName>
    <definedName name="CLIORDEM">#REF!</definedName>
    <definedName name="clir">Clientes!$H$4:$H$25</definedName>
    <definedName name="CLITELA" localSheetId="22">#REF!</definedName>
    <definedName name="CLITELA" localSheetId="20">'[127]Clientes  e Fornecedores'!$B$10:$B$1009</definedName>
    <definedName name="CLITELA" localSheetId="0">'[128]Clientes  e Fornecedores'!$B$10:$B$1009</definedName>
    <definedName name="CLITELA">'[129]Clientes  e Fornecedores'!$B$10:$B$1009</definedName>
    <definedName name="cliu" localSheetId="14">#REF!</definedName>
    <definedName name="cliu" localSheetId="22">[79]Clientes!$A$5:$A$100</definedName>
    <definedName name="cliu" localSheetId="20">#REF!</definedName>
    <definedName name="cliu" localSheetId="1">#REF!</definedName>
    <definedName name="cliu" localSheetId="4">#REF!</definedName>
    <definedName name="cliu" localSheetId="8">#REF!</definedName>
    <definedName name="cliu" localSheetId="0">#REF!</definedName>
    <definedName name="cliu" localSheetId="11">[57]Clientes!$A$11:$A$511</definedName>
    <definedName name="cliu" localSheetId="12">[57]Clientes!$A$11:$A$511</definedName>
    <definedName name="cliu" localSheetId="13">[57]Clientes!$A$11:$A$511</definedName>
    <definedName name="cliu" localSheetId="3">#REF!</definedName>
    <definedName name="cliu" localSheetId="7">#REF!</definedName>
    <definedName name="cliu" localSheetId="21">#REF!</definedName>
    <definedName name="cliu">Tabela7[[#Headers],[#Data],[Nome]]</definedName>
    <definedName name="cnbnb" localSheetId="14">#REF!</definedName>
    <definedName name="cnbnb" localSheetId="22">#REF!</definedName>
    <definedName name="cnbnb" localSheetId="20">#REF!</definedName>
    <definedName name="cnbnb" localSheetId="1">#REF!</definedName>
    <definedName name="cnbnb" localSheetId="4">#REF!</definedName>
    <definedName name="cnbnb" localSheetId="17">#REF!</definedName>
    <definedName name="cnbnb" localSheetId="8">#REF!</definedName>
    <definedName name="cnbnb" localSheetId="0">#REF!</definedName>
    <definedName name="cnbnb" localSheetId="11">#REF!</definedName>
    <definedName name="cnbnb" localSheetId="12">#REF!</definedName>
    <definedName name="cnbnb" localSheetId="13">#REF!</definedName>
    <definedName name="cnbnb" localSheetId="3">#REF!</definedName>
    <definedName name="cnbnb" localSheetId="7">#REF!</definedName>
    <definedName name="cnbnb" localSheetId="21">#REF!</definedName>
    <definedName name="cnbnb">#REF!</definedName>
    <definedName name="co" localSheetId="0">#REF!</definedName>
    <definedName name="co">#REF!</definedName>
    <definedName name="cod" localSheetId="20">'[138]Cadastro de peças'!$A$10:$A$643</definedName>
    <definedName name="cod" localSheetId="0">'[139]Cadastro de peças'!$A$10:$A$643</definedName>
    <definedName name="cod">'[140]Cadastro de peças'!$A$10:$A$643</definedName>
    <definedName name="CODAUT" localSheetId="14">'[141]Tabela de preços'!$A$4:$A$127</definedName>
    <definedName name="CODAUT" localSheetId="22">'[141]Tabela de preços'!$A$4:$A$127</definedName>
    <definedName name="CODAUT" localSheetId="20">'[142]Tabela de preços'!$A$4:$A$127</definedName>
    <definedName name="CODAUT" localSheetId="8">'[141]Tabela de preços'!$A$4:$A$127</definedName>
    <definedName name="CODAUT" localSheetId="0">'[143]Tabela de preços'!$A$4:$A$127</definedName>
    <definedName name="CODAUT" localSheetId="11">'[63]Tabela de preços'!$A$4:$A$105</definedName>
    <definedName name="CODAUT" localSheetId="12">'[63]Tabela de preços'!$A$4:$A$105</definedName>
    <definedName name="CODAUT" localSheetId="13">'[63]Tabela de preços'!$A$4:$A$105</definedName>
    <definedName name="CODAUT">'[141]Tabela de preços'!$A$4:$A$127</definedName>
    <definedName name="codauto" localSheetId="14">[144]!Tabela1[Codigo automatico]</definedName>
    <definedName name="codauto" localSheetId="20">[44]!Tabela1[Codigo automatico]</definedName>
    <definedName name="codauto" localSheetId="8">[144]!Tabela1[Codigo automatico]</definedName>
    <definedName name="codauto" localSheetId="0">[45]!Tabela1[Codigo automatico]</definedName>
    <definedName name="codauto" localSheetId="11">[43]!Tabela1[Codigo automatico]</definedName>
    <definedName name="codauto" localSheetId="12">[43]!Tabela1[Codigo automatico]</definedName>
    <definedName name="codauto" localSheetId="13">[43]!Tabela1[Codigo automatico]</definedName>
    <definedName name="codauto">[144]!Tabela1[Codigo automatico]</definedName>
    <definedName name="CODD" localSheetId="20">[1]!TAB_ESTOQUE[Código]</definedName>
    <definedName name="CODD" localSheetId="1">TAB_ESTOQUE[Código]</definedName>
    <definedName name="CODD" localSheetId="0">[2]!TAB_ESTOQUE[Código]</definedName>
    <definedName name="CODD" localSheetId="11">TAB_ESTOQUE[Código]</definedName>
    <definedName name="CODD">TAB_ESTOQUE[Código]</definedName>
    <definedName name="CODDD" localSheetId="20">[1]!TAB_ESTOQUE[Código]</definedName>
    <definedName name="CODDD" localSheetId="1">TAB_ESTOQUE[Código]</definedName>
    <definedName name="CODDD" localSheetId="0">[2]!TAB_ESTOQUE[Código]</definedName>
    <definedName name="CODDD" localSheetId="11">TAB_ESTOQUE[Código]</definedName>
    <definedName name="CODDD">TAB_ESTOQUE[Código]</definedName>
    <definedName name="codfabri" localSheetId="14">[144]!Tabela1[Codigo fabrica]</definedName>
    <definedName name="codfabri" localSheetId="20">[44]!Tabela1[Codigo fabrica]</definedName>
    <definedName name="codfabri" localSheetId="8">[144]!Tabela1[Codigo fabrica]</definedName>
    <definedName name="codfabri" localSheetId="0">[45]!Tabela1[Codigo fabrica]</definedName>
    <definedName name="codfabri" localSheetId="11">[43]!Tabela1[Codigo fabrica]</definedName>
    <definedName name="codfabri" localSheetId="12">[43]!Tabela1[Codigo fabrica]</definedName>
    <definedName name="codfabri" localSheetId="13">[43]!Tabela1[Codigo fabrica]</definedName>
    <definedName name="codfabri">[144]!Tabela1[Codigo fabrica]</definedName>
    <definedName name="codicodi" localSheetId="14">#REF!</definedName>
    <definedName name="codicodi" localSheetId="20">#REF!</definedName>
    <definedName name="codicodi" localSheetId="1">#REF!</definedName>
    <definedName name="codicodi" localSheetId="4">#REF!</definedName>
    <definedName name="codicodi" localSheetId="17">#REF!</definedName>
    <definedName name="codicodi" localSheetId="8">#REF!</definedName>
    <definedName name="codicodi" localSheetId="0">#REF!</definedName>
    <definedName name="codicodi" localSheetId="11">'[124]Tabéla de preços clientes '!$A$3:$A$158</definedName>
    <definedName name="codicodi" localSheetId="12">'[124]Tabéla de preços clientes '!$A$3:$A$158</definedName>
    <definedName name="codicodi" localSheetId="13">'[124]Tabéla de preços clientes '!$A$3:$A$158</definedName>
    <definedName name="codicodi" localSheetId="3">#REF!</definedName>
    <definedName name="codicodi" localSheetId="7">#REF!</definedName>
    <definedName name="codicodi" localSheetId="21">#REF!</definedName>
    <definedName name="codicodi">#REF!</definedName>
    <definedName name="CódigoCOFINS" localSheetId="22">[26]Alíquotas!$G$10</definedName>
    <definedName name="CódigoCOFINS" localSheetId="20">[27]Alíquotas!$G$10</definedName>
    <definedName name="CódigoCOFINS" localSheetId="0">[28]Alíquotas!$G$10</definedName>
    <definedName name="CódigoCOFINS">[26]Alíquotas!$G$10</definedName>
    <definedName name="CódigoCSOCIAL" localSheetId="22">[26]Alíquotas!$G$11</definedName>
    <definedName name="CódigoCSOCIAL" localSheetId="20">[27]Alíquotas!$G$11</definedName>
    <definedName name="CódigoCSOCIAL" localSheetId="0">[28]Alíquotas!$G$11</definedName>
    <definedName name="CódigoCSOCIAL">[26]Alíquotas!$G$11</definedName>
    <definedName name="CódigoIRPJ" localSheetId="22">[26]Alíquotas!$G$12</definedName>
    <definedName name="CódigoIRPJ" localSheetId="20">[27]Alíquotas!$G$12</definedName>
    <definedName name="CódigoIRPJ" localSheetId="0">[28]Alíquotas!$G$12</definedName>
    <definedName name="CódigoIRPJ">[26]Alíquotas!$G$12</definedName>
    <definedName name="codigomarfi" localSheetId="14">#REF!</definedName>
    <definedName name="codigomarfi" localSheetId="22">#REF!</definedName>
    <definedName name="codigomarfi" localSheetId="20">#REF!</definedName>
    <definedName name="codigomarfi" localSheetId="1">#REF!</definedName>
    <definedName name="codigomarfi" localSheetId="4">#REF!</definedName>
    <definedName name="codigomarfi" localSheetId="17">#REF!</definedName>
    <definedName name="codigomarfi" localSheetId="8">#REF!</definedName>
    <definedName name="codigomarfi" localSheetId="0">#REF!</definedName>
    <definedName name="codigomarfi" localSheetId="11">#REF!</definedName>
    <definedName name="codigomarfi" localSheetId="12">#REF!</definedName>
    <definedName name="codigomarfi" localSheetId="13">#REF!</definedName>
    <definedName name="codigomarfi" localSheetId="3">#REF!</definedName>
    <definedName name="codigomarfi" localSheetId="7">#REF!</definedName>
    <definedName name="codigomarfi" localSheetId="21">#REF!</definedName>
    <definedName name="codigomarfi">#REF!</definedName>
    <definedName name="CódigoPIS" localSheetId="22">[26]Alíquotas!$G$9</definedName>
    <definedName name="CódigoPIS" localSheetId="20">[27]Alíquotas!$G$9</definedName>
    <definedName name="CódigoPIS" localSheetId="0">[28]Alíquotas!$G$9</definedName>
    <definedName name="CódigoPIS">[26]Alíquotas!$G$9</definedName>
    <definedName name="CODIGOS" localSheetId="14">#REF!</definedName>
    <definedName name="CODIGOS" localSheetId="22">#REF!</definedName>
    <definedName name="CODIGOS" localSheetId="20">#REF!</definedName>
    <definedName name="CODIGOS" localSheetId="1">#REF!</definedName>
    <definedName name="CODIGOS" localSheetId="4">#REF!</definedName>
    <definedName name="CODIGOS" localSheetId="17">#REF!</definedName>
    <definedName name="CODIGOS" localSheetId="8">#REF!</definedName>
    <definedName name="CODIGOS" localSheetId="0">#REF!</definedName>
    <definedName name="CODIGOS" localSheetId="11">#REF!</definedName>
    <definedName name="CODIGOS" localSheetId="12">#REF!</definedName>
    <definedName name="CODIGOS" localSheetId="13">#REF!</definedName>
    <definedName name="CODIGOS" localSheetId="3">#REF!</definedName>
    <definedName name="CODIGOS" localSheetId="7">#REF!</definedName>
    <definedName name="CODIGOS" localSheetId="21">#REF!</definedName>
    <definedName name="CODIGOS">#REF!</definedName>
    <definedName name="Códigos" localSheetId="14">#REF!</definedName>
    <definedName name="Códigos" localSheetId="20">#REF!</definedName>
    <definedName name="Códigos" localSheetId="1">#REF!</definedName>
    <definedName name="Códigos" localSheetId="4">#REF!</definedName>
    <definedName name="Códigos" localSheetId="8">#REF!</definedName>
    <definedName name="Códigos" localSheetId="0">#REF!</definedName>
    <definedName name="Códigos" localSheetId="11">#REF!</definedName>
    <definedName name="Códigos" localSheetId="3">#REF!</definedName>
    <definedName name="Códigos" localSheetId="7">#REF!</definedName>
    <definedName name="Códigos" localSheetId="21">#REF!</definedName>
    <definedName name="Códigos">#REF!</definedName>
    <definedName name="CODPREÇOS" localSheetId="14">'[75]Tabela de preços'!$A$5:$A$98</definedName>
    <definedName name="CODPREÇOS" localSheetId="22">'[73]Tabela de preços'!$A$5:$A$98</definedName>
    <definedName name="CODPREÇOS" localSheetId="20">'[76]Tabela de preços'!$A$5:$A$98</definedName>
    <definedName name="CODPREÇOS" localSheetId="8">'[75]Tabela de preços'!$A$5:$A$98</definedName>
    <definedName name="CODPREÇOS" localSheetId="0">'[77]Tabela de preços'!$A$5:$A$98</definedName>
    <definedName name="CODPREÇOS">'[75]Tabela de preços'!$A$5:$A$98</definedName>
    <definedName name="COM" localSheetId="22">Configurações!$J$5:$J$13</definedName>
    <definedName name="com" localSheetId="20">[146]Configurações!$F$5:$F$7</definedName>
    <definedName name="com" localSheetId="0">[147]Configurações!$F$5:$F$7</definedName>
    <definedName name="com">[145]Configurações!$F$5:$F$7</definedName>
    <definedName name="COMIABERTO" localSheetId="20">[148]Vendas!#REF!</definedName>
    <definedName name="COMIABERTO" localSheetId="0">[29]Vendas!#REF!</definedName>
    <definedName name="COMIABERTO">[149]Vendas!#REF!</definedName>
    <definedName name="Comissão" localSheetId="14">#REF!</definedName>
    <definedName name="Comissão" localSheetId="22">#REF!</definedName>
    <definedName name="Comissão" localSheetId="20">#REF!</definedName>
    <definedName name="Comissão" localSheetId="1">#REF!</definedName>
    <definedName name="Comissão" localSheetId="4">#REF!</definedName>
    <definedName name="Comissão" localSheetId="17">#REF!</definedName>
    <definedName name="Comissão" localSheetId="8">#REF!</definedName>
    <definedName name="Comissão" localSheetId="0">#REF!</definedName>
    <definedName name="Comissão" localSheetId="11">#REF!</definedName>
    <definedName name="Comissão" localSheetId="12">#REF!</definedName>
    <definedName name="Comissão" localSheetId="13">#REF!</definedName>
    <definedName name="Comissão" localSheetId="3">#REF!</definedName>
    <definedName name="Comissão" localSheetId="7">#REF!</definedName>
    <definedName name="Comissão" localSheetId="21">#REF!</definedName>
    <definedName name="Comissão">#REF!</definedName>
    <definedName name="COMISSÃOBORA" localSheetId="14">#REF!</definedName>
    <definedName name="COMISSÃOBORA" localSheetId="22">#REF!</definedName>
    <definedName name="COMISSÃOBORA" localSheetId="20">#REF!</definedName>
    <definedName name="COMISSÃOBORA" localSheetId="1">#REF!</definedName>
    <definedName name="COMISSÃOBORA" localSheetId="4">#REF!</definedName>
    <definedName name="COMISSÃOBORA" localSheetId="17">#REF!</definedName>
    <definedName name="COMISSÃOBORA" localSheetId="8">#REF!</definedName>
    <definedName name="COMISSÃOBORA" localSheetId="0">#REF!</definedName>
    <definedName name="COMISSÃOBORA" localSheetId="11">#REF!</definedName>
    <definedName name="COMISSÃOBORA" localSheetId="12">#REF!</definedName>
    <definedName name="COMISSÃOBORA" localSheetId="13">#REF!</definedName>
    <definedName name="COMISSÃOBORA" localSheetId="3">#REF!</definedName>
    <definedName name="COMISSÃOBORA" localSheetId="7">#REF!</definedName>
    <definedName name="COMISSÃOBORA" localSheetId="21">#REF!</definedName>
    <definedName name="COMISSÃOBORA">#REF!</definedName>
    <definedName name="COMISSÃOPOLIBALBINO" localSheetId="14">#REF!</definedName>
    <definedName name="COMISSÃOPOLIBALBINO" localSheetId="22">#REF!</definedName>
    <definedName name="COMISSÃOPOLIBALBINO" localSheetId="20">#REF!</definedName>
    <definedName name="COMISSÃOPOLIBALBINO" localSheetId="1">#REF!</definedName>
    <definedName name="COMISSÃOPOLIBALBINO" localSheetId="4">#REF!</definedName>
    <definedName name="COMISSÃOPOLIBALBINO" localSheetId="17">#REF!</definedName>
    <definedName name="COMISSÃOPOLIBALBINO" localSheetId="8">#REF!</definedName>
    <definedName name="COMISSÃOPOLIBALBINO" localSheetId="0">#REF!</definedName>
    <definedName name="COMISSÃOPOLIBALBINO" localSheetId="11">#REF!</definedName>
    <definedName name="COMISSÃOPOLIBALBINO" localSheetId="12">#REF!</definedName>
    <definedName name="COMISSÃOPOLIBALBINO" localSheetId="13">#REF!</definedName>
    <definedName name="COMISSÃOPOLIBALBINO" localSheetId="3">#REF!</definedName>
    <definedName name="COMISSÃOPOLIBALBINO" localSheetId="7">#REF!</definedName>
    <definedName name="COMISSÃOPOLIBALBINO" localSheetId="21">#REF!</definedName>
    <definedName name="COMISSÃOPOLIBALBINO">#REF!</definedName>
    <definedName name="COMISSÃORDA" localSheetId="14">#REF!</definedName>
    <definedName name="COMISSÃORDA" localSheetId="22">#REF!</definedName>
    <definedName name="COMISSÃORDA" localSheetId="20">#REF!</definedName>
    <definedName name="COMISSÃORDA" localSheetId="1">#REF!</definedName>
    <definedName name="COMISSÃORDA" localSheetId="4">#REF!</definedName>
    <definedName name="COMISSÃORDA" localSheetId="17">#REF!</definedName>
    <definedName name="COMISSÃORDA" localSheetId="8">#REF!</definedName>
    <definedName name="COMISSÃORDA" localSheetId="0">#REF!</definedName>
    <definedName name="COMISSÃORDA" localSheetId="11">#REF!</definedName>
    <definedName name="COMISSÃORDA" localSheetId="12">#REF!</definedName>
    <definedName name="COMISSÃORDA" localSheetId="13">#REF!</definedName>
    <definedName name="COMISSÃORDA" localSheetId="3">#REF!</definedName>
    <definedName name="COMISSÃORDA" localSheetId="7">#REF!</definedName>
    <definedName name="COMISSÃORDA" localSheetId="21">#REF!</definedName>
    <definedName name="COMISSÃORDA">#REF!</definedName>
    <definedName name="COMISSAOTODAS" localSheetId="14">#REF!</definedName>
    <definedName name="COMISSAOTODAS" localSheetId="22">#REF!</definedName>
    <definedName name="COMISSAOTODAS" localSheetId="20">#REF!</definedName>
    <definedName name="COMISSAOTODAS" localSheetId="1">#REF!</definedName>
    <definedName name="COMISSAOTODAS" localSheetId="4">#REF!</definedName>
    <definedName name="COMISSAOTODAS" localSheetId="17">#REF!</definedName>
    <definedName name="COMISSAOTODAS" localSheetId="8">#REF!</definedName>
    <definedName name="COMISSAOTODAS" localSheetId="0">#REF!</definedName>
    <definedName name="COMISSAOTODAS" localSheetId="11">#REF!</definedName>
    <definedName name="COMISSAOTODAS" localSheetId="12">#REF!</definedName>
    <definedName name="COMISSAOTODAS" localSheetId="13">#REF!</definedName>
    <definedName name="COMISSAOTODAS" localSheetId="3">#REF!</definedName>
    <definedName name="COMISSAOTODAS" localSheetId="7">#REF!</definedName>
    <definedName name="COMISSAOTODAS" localSheetId="21">#REF!</definedName>
    <definedName name="COMISSAOTODAS">#REF!</definedName>
    <definedName name="comnota">#N/A</definedName>
    <definedName name="compensação" localSheetId="14">#REF!</definedName>
    <definedName name="compensação" localSheetId="22">#REF!</definedName>
    <definedName name="compensação" localSheetId="20">#REF!</definedName>
    <definedName name="compensação" localSheetId="1">#REF!</definedName>
    <definedName name="compensação" localSheetId="4">#REF!</definedName>
    <definedName name="compensação" localSheetId="17">#REF!</definedName>
    <definedName name="compensação" localSheetId="8">#REF!</definedName>
    <definedName name="compensação" localSheetId="0">#REF!</definedName>
    <definedName name="compensação" localSheetId="11">#REF!</definedName>
    <definedName name="compensação" localSheetId="12">#REF!</definedName>
    <definedName name="compensação" localSheetId="13">#REF!</definedName>
    <definedName name="compensação" localSheetId="3">#REF!</definedName>
    <definedName name="compensação" localSheetId="7">#REF!</definedName>
    <definedName name="compensação" localSheetId="21">#REF!</definedName>
    <definedName name="compensação">#REF!</definedName>
    <definedName name="COMPENSADO2011" localSheetId="14">#REF!</definedName>
    <definedName name="COMPENSADO2011" localSheetId="22">#REF!</definedName>
    <definedName name="COMPENSADO2011" localSheetId="20">#REF!</definedName>
    <definedName name="COMPENSADO2011" localSheetId="1">#REF!</definedName>
    <definedName name="COMPENSADO2011" localSheetId="4">#REF!</definedName>
    <definedName name="COMPENSADO2011" localSheetId="17">#REF!</definedName>
    <definedName name="COMPENSADO2011" localSheetId="8">#REF!</definedName>
    <definedName name="COMPENSADO2011" localSheetId="0">#REF!</definedName>
    <definedName name="COMPENSADO2011" localSheetId="11">#REF!</definedName>
    <definedName name="COMPENSADO2011" localSheetId="12">#REF!</definedName>
    <definedName name="COMPENSADO2011" localSheetId="13">#REF!</definedName>
    <definedName name="COMPENSADO2011" localSheetId="3">#REF!</definedName>
    <definedName name="COMPENSADO2011" localSheetId="7">#REF!</definedName>
    <definedName name="COMPENSADO2011" localSheetId="21">#REF!</definedName>
    <definedName name="COMPENSADO2011">#REF!</definedName>
    <definedName name="comprar" localSheetId="14">[150]Comparativo!#REF!</definedName>
    <definedName name="comprar" localSheetId="22">[151]Comparativo!#REF!</definedName>
    <definedName name="comprar" localSheetId="20">[152]Comparativo!#REF!</definedName>
    <definedName name="comprar" localSheetId="1">[150]Comparativo!#REF!</definedName>
    <definedName name="comprar" localSheetId="4">[150]Comparativo!#REF!</definedName>
    <definedName name="comprar" localSheetId="17">[151]Comparativo!#REF!</definedName>
    <definedName name="comprar" localSheetId="8">[150]Comparativo!#REF!</definedName>
    <definedName name="comprar" localSheetId="0">[153]Comparativo!#REF!</definedName>
    <definedName name="comprar" localSheetId="11">[151]Comparativo!#REF!</definedName>
    <definedName name="comprar" localSheetId="12">[151]Comparativo!#REF!</definedName>
    <definedName name="comprar" localSheetId="13">[151]Comparativo!#REF!</definedName>
    <definedName name="comprar" localSheetId="3">[150]Comparativo!#REF!</definedName>
    <definedName name="comprar" localSheetId="7">[150]Comparativo!#REF!</definedName>
    <definedName name="comprar" localSheetId="21">[150]Comparativo!#REF!</definedName>
    <definedName name="comprar">[150]Comparativo!#REF!</definedName>
    <definedName name="COMPRAS2012" localSheetId="14">[39]gerais!$P$3:$P$29</definedName>
    <definedName name="COMPRAS2012" localSheetId="22">[40]gerais!$P$3:$P$29</definedName>
    <definedName name="COMPRAS2012" localSheetId="20">[41]gerais!$P$3:$P$29</definedName>
    <definedName name="COMPRAS2012" localSheetId="8">[39]gerais!$P$3:$P$29</definedName>
    <definedName name="COMPRAS2012" localSheetId="0">[42]gerais!$P$3:$P$29</definedName>
    <definedName name="COMPRAS2012">[39]gerais!$P$3:$P$29</definedName>
    <definedName name="comprasssss" localSheetId="20">[133]Configurações!$C$5:$C$51</definedName>
    <definedName name="comprasssss" localSheetId="0">[134]Configurações!$C$5:$C$51</definedName>
    <definedName name="comprasssss">[57]Configurações!$C$5:$C$51</definedName>
    <definedName name="cond" localSheetId="14">[12]gerais!$N$4:$N$91</definedName>
    <definedName name="cond" localSheetId="22">[9]gerais!$N$4:$N$100</definedName>
    <definedName name="cond" localSheetId="20">[14]gerais!$N$4:$N$91</definedName>
    <definedName name="cond" localSheetId="8">[12]gerais!$N$4:$N$91</definedName>
    <definedName name="cond" localSheetId="0">[15]gerais!$N$4:$N$91</definedName>
    <definedName name="cond" localSheetId="11">[16]gerais!$O$4:$O$172</definedName>
    <definedName name="cond" localSheetId="12">[16]gerais!$O$4:$O$172</definedName>
    <definedName name="cond" localSheetId="13">[16]gerais!$O$4:$O$172</definedName>
    <definedName name="cond">[12]gerais!$N$4:$N$91</definedName>
    <definedName name="CONDD" localSheetId="14">#REF!</definedName>
    <definedName name="CONDD" localSheetId="20">#REF!</definedName>
    <definedName name="CONDD" localSheetId="1">#REF!</definedName>
    <definedName name="CONDD" localSheetId="4">#REF!</definedName>
    <definedName name="CONDD" localSheetId="0">#REF!</definedName>
    <definedName name="CONDD" localSheetId="11">#REF!</definedName>
    <definedName name="CONDD" localSheetId="3">#REF!</definedName>
    <definedName name="CONDD" localSheetId="7">#REF!</definedName>
    <definedName name="CONDD" localSheetId="21">#REF!</definedName>
    <definedName name="CONDD">#REF!</definedName>
    <definedName name="condi" localSheetId="14">#REF!</definedName>
    <definedName name="condi" localSheetId="22">#REF!</definedName>
    <definedName name="condi" localSheetId="20">#REF!</definedName>
    <definedName name="condi" localSheetId="1">#REF!</definedName>
    <definedName name="condi" localSheetId="4">#REF!</definedName>
    <definedName name="condi" localSheetId="17">#REF!</definedName>
    <definedName name="condi" localSheetId="8">#REF!</definedName>
    <definedName name="condi" localSheetId="0">#REF!</definedName>
    <definedName name="condi" localSheetId="11">#REF!</definedName>
    <definedName name="condi" localSheetId="12">#REF!</definedName>
    <definedName name="condi" localSheetId="13">#REF!</definedName>
    <definedName name="condi" localSheetId="3">#REF!</definedName>
    <definedName name="condi" localSheetId="7">#REF!</definedName>
    <definedName name="condi" localSheetId="21">#REF!</definedName>
    <definedName name="condi">#REF!</definedName>
    <definedName name="CONDI2011" localSheetId="14">#REF!</definedName>
    <definedName name="CONDI2011" localSheetId="22">#REF!</definedName>
    <definedName name="CONDI2011" localSheetId="20">#REF!</definedName>
    <definedName name="CONDI2011" localSheetId="1">#REF!</definedName>
    <definedName name="CONDI2011" localSheetId="4">#REF!</definedName>
    <definedName name="CONDI2011" localSheetId="17">#REF!</definedName>
    <definedName name="CONDI2011" localSheetId="8">#REF!</definedName>
    <definedName name="CONDI2011" localSheetId="0">#REF!</definedName>
    <definedName name="CONDI2011" localSheetId="11">#REF!</definedName>
    <definedName name="CONDI2011" localSheetId="12">#REF!</definedName>
    <definedName name="CONDI2011" localSheetId="13">#REF!</definedName>
    <definedName name="CONDI2011" localSheetId="3">#REF!</definedName>
    <definedName name="CONDI2011" localSheetId="7">#REF!</definedName>
    <definedName name="CONDI2011" localSheetId="21">#REF!</definedName>
    <definedName name="CONDI2011">#REF!</definedName>
    <definedName name="CONDI2012" localSheetId="14">[39]gerais!$O$3:$O$64</definedName>
    <definedName name="CONDI2012" localSheetId="22">[40]gerais!$O$3:$O$64</definedName>
    <definedName name="CONDI2012" localSheetId="20">[41]gerais!$O$3:$O$64</definedName>
    <definedName name="CONDI2012" localSheetId="8">[39]gerais!$O$3:$O$64</definedName>
    <definedName name="CONDI2012" localSheetId="0">[42]gerais!$O$3:$O$64</definedName>
    <definedName name="CONDI2012">[39]gerais!$O$3:$O$64</definedName>
    <definedName name="condicoes" localSheetId="14">#REF!</definedName>
    <definedName name="condicoes" localSheetId="22">#REF!</definedName>
    <definedName name="condicoes" localSheetId="20">#REF!</definedName>
    <definedName name="condicoes" localSheetId="1">#REF!</definedName>
    <definedName name="condicoes" localSheetId="4">#REF!</definedName>
    <definedName name="condicoes" localSheetId="17">#REF!</definedName>
    <definedName name="condicoes" localSheetId="8">#REF!</definedName>
    <definedName name="condicoes" localSheetId="0">#REF!</definedName>
    <definedName name="condicoes" localSheetId="11">[16]gerais!$O$4:$O$172</definedName>
    <definedName name="condicoes" localSheetId="12">[16]gerais!$O$4:$O$172</definedName>
    <definedName name="condicoes" localSheetId="13">[16]gerais!$O$4:$O$172</definedName>
    <definedName name="condicoes" localSheetId="3">#REF!</definedName>
    <definedName name="condicoes" localSheetId="7">#REF!</definedName>
    <definedName name="condicoes" localSheetId="21">#REF!</definedName>
    <definedName name="condicoes">#REF!</definedName>
    <definedName name="condições" localSheetId="14">#REF!</definedName>
    <definedName name="condições" localSheetId="22">#REF!</definedName>
    <definedName name="condições" localSheetId="20">#REF!</definedName>
    <definedName name="condições" localSheetId="1">#REF!</definedName>
    <definedName name="condições" localSheetId="4">#REF!</definedName>
    <definedName name="condições" localSheetId="17">#REF!</definedName>
    <definedName name="condições" localSheetId="8">#REF!</definedName>
    <definedName name="condições" localSheetId="0">#REF!</definedName>
    <definedName name="condições" localSheetId="11">[16]gerais!$AA$4:$AA$174</definedName>
    <definedName name="condições" localSheetId="12">[16]gerais!$AA$4:$AA$174</definedName>
    <definedName name="condições" localSheetId="13">[16]gerais!$AA$4:$AA$174</definedName>
    <definedName name="condições" localSheetId="3">#REF!</definedName>
    <definedName name="condições" localSheetId="7">#REF!</definedName>
    <definedName name="condições" localSheetId="21">#REF!</definedName>
    <definedName name="condições">#REF!</definedName>
    <definedName name="condicoeskitty" localSheetId="14">#REF!</definedName>
    <definedName name="condicoeskitty" localSheetId="22">[130]Configurações!$D$6:$D$17</definedName>
    <definedName name="condicoeskitty" localSheetId="20">#REF!</definedName>
    <definedName name="condicoeskitty" localSheetId="1">#REF!</definedName>
    <definedName name="condicoeskitty" localSheetId="4">#REF!</definedName>
    <definedName name="condicoeskitty" localSheetId="17">#REF!</definedName>
    <definedName name="condicoeskitty" localSheetId="8">#REF!</definedName>
    <definedName name="condicoeskitty" localSheetId="0">#REF!</definedName>
    <definedName name="condicoeskitty" localSheetId="11">[130]Configurações!$D$6:$D$17</definedName>
    <definedName name="condicoeskitty" localSheetId="12">[130]Configurações!$D$6:$D$17</definedName>
    <definedName name="condicoeskitty" localSheetId="13">[130]Configurações!$D$6:$D$17</definedName>
    <definedName name="condicoeskitty" localSheetId="3">#REF!</definedName>
    <definedName name="condicoeskitty" localSheetId="7">#REF!</definedName>
    <definedName name="condicoeskitty" localSheetId="21">#REF!</definedName>
    <definedName name="condicoeskitty">#REF!</definedName>
    <definedName name="CONDICOESPLANILHADEVENDAS" localSheetId="14">[39]gerais!$O$3:$O$90</definedName>
    <definedName name="CONDICOESPLANILHADEVENDAS" localSheetId="22">[97]gerais!$O$3:$O$90</definedName>
    <definedName name="CONDICOESPLANILHADEVENDAS" localSheetId="20">[41]gerais!$O$3:$O$90</definedName>
    <definedName name="CONDICOESPLANILHADEVENDAS" localSheetId="8">[39]gerais!$O$3:$O$90</definedName>
    <definedName name="CONDICOESPLANILHADEVENDAS" localSheetId="0">[42]gerais!$O$3:$O$90</definedName>
    <definedName name="CONDICOESPLANILHADEVENDAS" localSheetId="11">[74]gerais!$O$3:$O$90</definedName>
    <definedName name="CONDICOESPLANILHADEVENDAS" localSheetId="12">[74]gerais!$O$3:$O$90</definedName>
    <definedName name="CONDICOESPLANILHADEVENDAS" localSheetId="13">[74]gerais!$O$3:$O$90</definedName>
    <definedName name="CONDICOESPLANILHADEVENDAS">[39]gerais!$O$3:$O$90</definedName>
    <definedName name="CONDICOESRES" localSheetId="14">[120]gerais!$P$4:$P$89</definedName>
    <definedName name="CONDICOESRES" localSheetId="22">[84]gerais!$P$4:$P$89</definedName>
    <definedName name="CONDICOESRES" localSheetId="20">[121]gerais!$P$4:$P$89</definedName>
    <definedName name="CONDICOESRES" localSheetId="8">[120]gerais!$P$4:$P$89</definedName>
    <definedName name="CONDICOESRES" localSheetId="0">[122]gerais!$P$4:$P$89</definedName>
    <definedName name="CONDICOESRES" localSheetId="11">[63]gerais!$P$4:$P$89</definedName>
    <definedName name="CONDICOESRES" localSheetId="12">[63]gerais!$P$4:$P$89</definedName>
    <definedName name="CONDICOESRES" localSheetId="13">[63]gerais!$P$4:$P$89</definedName>
    <definedName name="CONDICOESRES">[120]gerais!$P$4:$P$89</definedName>
    <definedName name="CONDIII">Configurações!$H$5:$H$21</definedName>
    <definedName name="condiz" localSheetId="14">[154]gerais!$P$4:$P$88</definedName>
    <definedName name="condiz" localSheetId="22">[154]gerais!$P$4:$P$88</definedName>
    <definedName name="condiz" localSheetId="20">[155]gerais!$P$4:$P$88</definedName>
    <definedName name="condiz" localSheetId="8">[154]gerais!$P$4:$P$88</definedName>
    <definedName name="condiz" localSheetId="0">[156]gerais!$P$4:$P$88</definedName>
    <definedName name="condiz">[154]gerais!$P$4:$P$88</definedName>
    <definedName name="condpag" localSheetId="22">[79]Configurações!$C$5:$C$51</definedName>
    <definedName name="condpag" localSheetId="20">[157]Configurações!$C$5:$C$51</definedName>
    <definedName name="condpag" localSheetId="0">[158]Configurações!$C$5:$C$51</definedName>
    <definedName name="condpag" localSheetId="11">[57]Configurações!$E$5:$E$51</definedName>
    <definedName name="condpag" localSheetId="12">[57]Configurações!$E$5:$E$51</definedName>
    <definedName name="condpag" localSheetId="13">[57]Configurações!$E$5:$E$51</definedName>
    <definedName name="condpag">[82]Configurações!$C$5:$C$51</definedName>
    <definedName name="condresumida" localSheetId="14">#REF!</definedName>
    <definedName name="condresumida" localSheetId="22">#REF!</definedName>
    <definedName name="condresumida" localSheetId="20">#REF!</definedName>
    <definedName name="condresumida" localSheetId="1">#REF!</definedName>
    <definedName name="condresumida" localSheetId="4">#REF!</definedName>
    <definedName name="condresumida" localSheetId="17">#REF!</definedName>
    <definedName name="condresumida" localSheetId="8">#REF!</definedName>
    <definedName name="condresumida" localSheetId="0">#REF!</definedName>
    <definedName name="condresumida" localSheetId="11">[16]gerais!$AC$4:$AC$174</definedName>
    <definedName name="condresumida" localSheetId="12">[16]gerais!$AC$4:$AC$174</definedName>
    <definedName name="condresumida" localSheetId="13">[16]gerais!$AC$4:$AC$174</definedName>
    <definedName name="condresumida" localSheetId="3">#REF!</definedName>
    <definedName name="condresumida" localSheetId="7">#REF!</definedName>
    <definedName name="condresumida" localSheetId="21">#REF!</definedName>
    <definedName name="condresumida">#REF!</definedName>
    <definedName name="condvendas" localSheetId="20">'[44]Cadastros gerais'!$J$3:$J$23</definedName>
    <definedName name="condvendas" localSheetId="0">'[45]Cadastros gerais'!$J$3:$J$23</definedName>
    <definedName name="condvendas" localSheetId="11">'[43]Cadastros gerais'!$J$3:$J$23</definedName>
    <definedName name="condvendas" localSheetId="12">'[43]Cadastros gerais'!$J$3:$J$23</definedName>
    <definedName name="condvendas" localSheetId="13">'[43]Cadastros gerais'!$J$3:$J$23</definedName>
    <definedName name="consultas" localSheetId="14">#REF!</definedName>
    <definedName name="consultas" localSheetId="22">#REF!</definedName>
    <definedName name="consultas" localSheetId="20">#REF!</definedName>
    <definedName name="consultas" localSheetId="1">#REF!</definedName>
    <definedName name="consultas" localSheetId="4">#REF!</definedName>
    <definedName name="consultas" localSheetId="17">#REF!</definedName>
    <definedName name="consultas" localSheetId="8">#REF!</definedName>
    <definedName name="consultas" localSheetId="0">#REF!</definedName>
    <definedName name="consultas" localSheetId="11">#REF!</definedName>
    <definedName name="consultas" localSheetId="12">#REF!</definedName>
    <definedName name="consultas" localSheetId="13">#REF!</definedName>
    <definedName name="consultas" localSheetId="3">#REF!</definedName>
    <definedName name="consultas" localSheetId="7">#REF!</definedName>
    <definedName name="consultas" localSheetId="21">#REF!</definedName>
    <definedName name="consultas">#REF!</definedName>
    <definedName name="contabilidade" localSheetId="14">#REF!</definedName>
    <definedName name="contabilidade" localSheetId="22">#REF!</definedName>
    <definedName name="contabilidade" localSheetId="20">#REF!</definedName>
    <definedName name="contabilidade" localSheetId="1">#REF!</definedName>
    <definedName name="contabilidade" localSheetId="4">#REF!</definedName>
    <definedName name="contabilidade" localSheetId="17">#REF!</definedName>
    <definedName name="contabilidade" localSheetId="8">#REF!</definedName>
    <definedName name="contabilidade" localSheetId="0">#REF!</definedName>
    <definedName name="contabilidade" localSheetId="11">#REF!</definedName>
    <definedName name="contabilidade" localSheetId="12">#REF!</definedName>
    <definedName name="contabilidade" localSheetId="13">#REF!</definedName>
    <definedName name="contabilidade" localSheetId="3">#REF!</definedName>
    <definedName name="contabilidade" localSheetId="7">#REF!</definedName>
    <definedName name="contabilidade" localSheetId="21">#REF!</definedName>
    <definedName name="contabilidade">#REF!</definedName>
    <definedName name="contas" localSheetId="20">'[44]Cadastros gerais'!$AF$3:$AF$23</definedName>
    <definedName name="contas" localSheetId="0">'[45]Cadastros gerais'!$AF$3:$AF$23</definedName>
    <definedName name="contas" localSheetId="11">'[43]Cadastros gerais'!$AF$3:$AF$23</definedName>
    <definedName name="contas" localSheetId="12">'[43]Cadastros gerais'!$AF$3:$AF$23</definedName>
    <definedName name="contas" localSheetId="13">'[43]Cadastros gerais'!$AF$3:$AF$23</definedName>
    <definedName name="Contasapagarfevereiro" localSheetId="14">#REF!</definedName>
    <definedName name="Contasapagarfevereiro" localSheetId="22">#REF!</definedName>
    <definedName name="Contasapagarfevereiro" localSheetId="20">#REF!</definedName>
    <definedName name="Contasapagarfevereiro" localSheetId="1">#REF!</definedName>
    <definedName name="Contasapagarfevereiro" localSheetId="4">#REF!</definedName>
    <definedName name="Contasapagarfevereiro" localSheetId="17">#REF!</definedName>
    <definedName name="Contasapagarfevereiro" localSheetId="8">#REF!</definedName>
    <definedName name="Contasapagarfevereiro" localSheetId="0">#REF!</definedName>
    <definedName name="Contasapagarfevereiro" localSheetId="11">#REF!</definedName>
    <definedName name="Contasapagarfevereiro" localSheetId="12">#REF!</definedName>
    <definedName name="Contasapagarfevereiro" localSheetId="13">#REF!</definedName>
    <definedName name="Contasapagarfevereiro" localSheetId="3">#REF!</definedName>
    <definedName name="Contasapagarfevereiro" localSheetId="7">#REF!</definedName>
    <definedName name="Contasapagarfevereiro" localSheetId="21">#REF!</definedName>
    <definedName name="Contasapagarfevereiro">#REF!</definedName>
    <definedName name="contascontas" localSheetId="14">[159]Configurações!$N$7:$N$680</definedName>
    <definedName name="contascontas" localSheetId="22">Configurações!#REF!</definedName>
    <definedName name="contascontas" localSheetId="20">[160]Configurações!$N$7:$N$680</definedName>
    <definedName name="contascontas" localSheetId="8">[159]Configurações!$N$7:$N$680</definedName>
    <definedName name="contascontas" localSheetId="0">[161]Configurações!$N$7:$N$680</definedName>
    <definedName name="contascontas">[159]Configurações!$N$7:$N$680</definedName>
    <definedName name="contassss" localSheetId="14">[162]Configurações!#REF!</definedName>
    <definedName name="contassss" localSheetId="22">[162]Configurações!#REF!</definedName>
    <definedName name="contassss" localSheetId="20">[163]Configurações!#REF!</definedName>
    <definedName name="contassss" localSheetId="1">[162]Configurações!#REF!</definedName>
    <definedName name="contassss" localSheetId="4">[162]Configurações!#REF!</definedName>
    <definedName name="contassss" localSheetId="0">[164]Configurações!#REF!</definedName>
    <definedName name="contassss" localSheetId="11">[162]Configurações!#REF!</definedName>
    <definedName name="contassss" localSheetId="3">[162]Configurações!#REF!</definedName>
    <definedName name="contassss" localSheetId="7">[162]Configurações!#REF!</definedName>
    <definedName name="contassss" localSheetId="21">[162]Configurações!#REF!</definedName>
    <definedName name="contassss">[162]Configurações!#REF!</definedName>
    <definedName name="contato" localSheetId="14">[150]Comparativo!#REF!</definedName>
    <definedName name="contato" localSheetId="22">[151]Comparativo!#REF!</definedName>
    <definedName name="contato" localSheetId="20">[152]Comparativo!#REF!</definedName>
    <definedName name="contato" localSheetId="1">[150]Comparativo!#REF!</definedName>
    <definedName name="contato" localSheetId="4">[150]Comparativo!#REF!</definedName>
    <definedName name="contato" localSheetId="17">[151]Comparativo!#REF!</definedName>
    <definedName name="contato" localSheetId="8">[150]Comparativo!#REF!</definedName>
    <definedName name="contato" localSheetId="0">[153]Comparativo!#REF!</definedName>
    <definedName name="contato" localSheetId="11">[151]Comparativo!#REF!</definedName>
    <definedName name="contato" localSheetId="12">[151]Comparativo!#REF!</definedName>
    <definedName name="contato" localSheetId="13">[151]Comparativo!#REF!</definedName>
    <definedName name="contato" localSheetId="3">[150]Comparativo!#REF!</definedName>
    <definedName name="contato" localSheetId="7">[150]Comparativo!#REF!</definedName>
    <definedName name="contato" localSheetId="21">[150]Comparativo!#REF!</definedName>
    <definedName name="contato">[150]Comparativo!#REF!</definedName>
    <definedName name="contatos" localSheetId="22">#REF!</definedName>
    <definedName name="contatos" localSheetId="20">'[21]Clientes '!$Z$3:$Z$143</definedName>
    <definedName name="contatos" localSheetId="0">'[22]Clientes '!$Z$3:$Z$143</definedName>
    <definedName name="contatos" localSheetId="11">'[16]Clientes '!$Z$3:$Z$143</definedName>
    <definedName name="contatos" localSheetId="12">'[16]Clientes '!$Z$3:$Z$143</definedName>
    <definedName name="contatos" localSheetId="13">'[16]Clientes '!$Z$3:$Z$143</definedName>
    <definedName name="contatosclientes" localSheetId="20">[44]Clientes!$P$4:$P$130</definedName>
    <definedName name="contatosclientes" localSheetId="0">[45]Clientes!$P$4:$P$130</definedName>
    <definedName name="contatosclientes" localSheetId="11">[43]Clientes!$P$4:$P$130</definedName>
    <definedName name="contatosclientes" localSheetId="12">[43]Clientes!$P$4:$P$130</definedName>
    <definedName name="contatosclientes" localSheetId="13">[43]Clientes!$P$4:$P$130</definedName>
    <definedName name="CONTATOSS" localSheetId="14">#REF!</definedName>
    <definedName name="CONTATOSS" localSheetId="22">#REF!</definedName>
    <definedName name="CONTATOSS" localSheetId="20">#REF!</definedName>
    <definedName name="CONTATOSS" localSheetId="1">#REF!</definedName>
    <definedName name="CONTATOSS" localSheetId="4">#REF!</definedName>
    <definedName name="CONTATOSS" localSheetId="17">#REF!</definedName>
    <definedName name="CONTATOSS" localSheetId="8">#REF!</definedName>
    <definedName name="CONTATOSS" localSheetId="0">#REF!</definedName>
    <definedName name="CONTATOSS" localSheetId="11">#REF!</definedName>
    <definedName name="CONTATOSS" localSheetId="12">#REF!</definedName>
    <definedName name="CONTATOSS" localSheetId="13">#REF!</definedName>
    <definedName name="CONTATOSS" localSheetId="3">#REF!</definedName>
    <definedName name="CONTATOSS" localSheetId="7">#REF!</definedName>
    <definedName name="CONTATOSS" localSheetId="21">#REF!</definedName>
    <definedName name="CONTATOSS">#REF!</definedName>
    <definedName name="contes" localSheetId="20">[163]Configurações!$J$6:$J$681</definedName>
    <definedName name="contes" localSheetId="0">[164]Configurações!$J$6:$J$681</definedName>
    <definedName name="contes">[162]Configurações!$J$6:$J$681</definedName>
    <definedName name="conttt" localSheetId="14">#REF!</definedName>
    <definedName name="conttt" localSheetId="22">Configurações!#REF!</definedName>
    <definedName name="conttt" localSheetId="20">#REF!</definedName>
    <definedName name="conttt" localSheetId="1">#REF!</definedName>
    <definedName name="conttt" localSheetId="4">#REF!</definedName>
    <definedName name="conttt" localSheetId="0">#REF!</definedName>
    <definedName name="conttt" localSheetId="11">#REF!</definedName>
    <definedName name="conttt" localSheetId="3">#REF!</definedName>
    <definedName name="conttt" localSheetId="7">#REF!</definedName>
    <definedName name="conttt" localSheetId="21">#REF!</definedName>
    <definedName name="conttt">#REF!</definedName>
    <definedName name="cood" localSheetId="20">[1]!TAB_ESTOQUE[Código]</definedName>
    <definedName name="cood" localSheetId="1">TAB_ESTOQUE[Código]</definedName>
    <definedName name="cood" localSheetId="0">[2]!TAB_ESTOQUE[Código]</definedName>
    <definedName name="cood" localSheetId="11">TAB_ESTOQUE[Código]</definedName>
    <definedName name="cood">TAB_ESTOQUE[Código]</definedName>
    <definedName name="COR" localSheetId="20">[165]Configurações!$G$4:$G$25</definedName>
    <definedName name="COR" localSheetId="0">[166]Configurações!$G$4:$G$25</definedName>
    <definedName name="COR">[167]Configurações!$G$4:$G$25</definedName>
    <definedName name="Corpus">#N/A</definedName>
    <definedName name="corr" localSheetId="20">[105]Corretores!$B$10:$B$1011</definedName>
    <definedName name="corr" localSheetId="0">#REF!</definedName>
    <definedName name="corr">[106]Corretores!$B$10:$B$1011</definedName>
    <definedName name="corre" localSheetId="20">[105]Corretores!$B$11:$B$1011</definedName>
    <definedName name="corre" localSheetId="0">#REF!</definedName>
    <definedName name="corre">[106]Corretores!$B$11:$B$1011</definedName>
    <definedName name="corrente" localSheetId="20">[148]Configurações!$G$4:$G$51</definedName>
    <definedName name="corrente" localSheetId="0">[29]Configurações!$G$4:$G$51</definedName>
    <definedName name="corrente">[149]Configurações!$G$4:$G$51</definedName>
    <definedName name="COTAÇÕES2011" localSheetId="14">[75]gerais!$U$3:$U$10</definedName>
    <definedName name="COTAÇÕES2011" localSheetId="22">[73]gerais!$U$3:$U$10</definedName>
    <definedName name="COTAÇÕES2011" localSheetId="20">[76]gerais!$U$3:$U$10</definedName>
    <definedName name="COTAÇÕES2011" localSheetId="8">[75]gerais!$U$3:$U$10</definedName>
    <definedName name="COTAÇÕES2011" localSheetId="0">[77]gerais!$U$3:$U$10</definedName>
    <definedName name="COTAÇÕES2011">[75]gerais!$U$3:$U$10</definedName>
    <definedName name="CRE" localSheetId="14">Configurações!#REF!</definedName>
    <definedName name="CRE" localSheetId="20">[1]Configurações!#REF!</definedName>
    <definedName name="CRE" localSheetId="1">Configurações!#REF!</definedName>
    <definedName name="CRE" localSheetId="4">Configurações!#REF!</definedName>
    <definedName name="CRE" localSheetId="0">[2]Configurações!#REF!</definedName>
    <definedName name="CRE" localSheetId="11">Configurações!#REF!</definedName>
    <definedName name="CRE" localSheetId="3">Configurações!#REF!</definedName>
    <definedName name="CRE" localSheetId="7">Configurações!#REF!</definedName>
    <definedName name="CRE" localSheetId="21">Configurações!#REF!</definedName>
    <definedName name="CRE">Configurações!#REF!</definedName>
    <definedName name="CRÉ" localSheetId="20">[6]Configuraçõesfinanças!$E$5:$E$460</definedName>
    <definedName name="CRÉ" localSheetId="0">[7]Configuraçõesfinanças!$E$5:$E$460</definedName>
    <definedName name="CRÉ">[8]Configuraçõesfinanças!$E$5:$E$460</definedName>
    <definedName name="CRED" localSheetId="14">Configurações!#REF!</definedName>
    <definedName name="CRED" localSheetId="20">[1]Configurações!#REF!</definedName>
    <definedName name="CRED" localSheetId="1">Configurações!#REF!</definedName>
    <definedName name="CRED" localSheetId="4">Configurações!#REF!</definedName>
    <definedName name="CRED" localSheetId="0">[2]Configurações!#REF!</definedName>
    <definedName name="CRED" localSheetId="11">Configurações!#REF!</definedName>
    <definedName name="CRED" localSheetId="3">Configurações!#REF!</definedName>
    <definedName name="CRED" localSheetId="7">Configurações!#REF!</definedName>
    <definedName name="CRED" localSheetId="21">Configurações!#REF!</definedName>
    <definedName name="CRED">Configurações!#REF!</definedName>
    <definedName name="CRÉDITOS" localSheetId="14">[39]Configurações!#REF!</definedName>
    <definedName name="CRÉDITOS" localSheetId="22">Configurações!#REF!</definedName>
    <definedName name="CRÉDITOS" localSheetId="20">[41]Configurações!#REF!</definedName>
    <definedName name="CRÉDITOS" localSheetId="1">[39]Configurações!#REF!</definedName>
    <definedName name="CRÉDITOS" localSheetId="4">[39]Configurações!#REF!</definedName>
    <definedName name="CRÉDITOS" localSheetId="17">[39]Configurações!#REF!</definedName>
    <definedName name="CRÉDITOS" localSheetId="8">[39]Configurações!#REF!</definedName>
    <definedName name="CRÉDITOS" localSheetId="0">[42]Configurações!#REF!</definedName>
    <definedName name="CRÉDITOS" localSheetId="11">[39]Configurações!#REF!</definedName>
    <definedName name="CRÉDITOS" localSheetId="12">[39]Configurações!#REF!</definedName>
    <definedName name="CRÉDITOS" localSheetId="13">[39]Configurações!#REF!</definedName>
    <definedName name="CRÉDITOS" localSheetId="3">[39]Configurações!#REF!</definedName>
    <definedName name="CRÉDITOS" localSheetId="7">[39]Configurações!#REF!</definedName>
    <definedName name="CRÉDITOS" localSheetId="21">[39]Configurações!#REF!</definedName>
    <definedName name="CRÉDITOS">[39]Configurações!#REF!</definedName>
    <definedName name="CRÉDITOS2012" localSheetId="14">[168]Configurações!$E$6:$E$123</definedName>
    <definedName name="CRÉDITOS2012" localSheetId="22">Configurações!#REF!</definedName>
    <definedName name="CRÉDITOS2012" localSheetId="20">[169]Configurações!$E$6:$E$123</definedName>
    <definedName name="CRÉDITOS2012" localSheetId="8">[168]Configurações!$E$6:$E$123</definedName>
    <definedName name="CRÉDITOS2012" localSheetId="0">[170]Configurações!$E$6:$E$123</definedName>
    <definedName name="CRÉDITOS2012" localSheetId="11">[168]Configurações!$E$6:$E$123</definedName>
    <definedName name="CRÉDITOS2012" localSheetId="12">[168]Configurações!$E$6:$E$123</definedName>
    <definedName name="CRÉDITOS2012" localSheetId="13">[168]Configurações!$E$6:$E$123</definedName>
    <definedName name="CRÉDITOS2012">[168]Configurações!$E$6:$E$123</definedName>
    <definedName name="crientes" localSheetId="14">#REF!</definedName>
    <definedName name="crientes" localSheetId="22">#REF!</definedName>
    <definedName name="crientes" localSheetId="20">#REF!</definedName>
    <definedName name="crientes" localSheetId="1">#REF!</definedName>
    <definedName name="crientes" localSheetId="4">#REF!</definedName>
    <definedName name="crientes" localSheetId="17">#REF!</definedName>
    <definedName name="crientes" localSheetId="8">#REF!</definedName>
    <definedName name="crientes" localSheetId="0">#REF!</definedName>
    <definedName name="crientes" localSheetId="11">#REF!</definedName>
    <definedName name="crientes" localSheetId="12">#REF!</definedName>
    <definedName name="crientes" localSheetId="13">#REF!</definedName>
    <definedName name="crientes" localSheetId="3">#REF!</definedName>
    <definedName name="crientes" localSheetId="7">#REF!</definedName>
    <definedName name="crientes" localSheetId="21">#REF!</definedName>
    <definedName name="crientes">#REF!</definedName>
    <definedName name="Cum_Int" localSheetId="14">#REF!</definedName>
    <definedName name="Cum_Int" localSheetId="22">#REF!</definedName>
    <definedName name="Cum_Int" localSheetId="20">#REF!</definedName>
    <definedName name="Cum_Int" localSheetId="1">#REF!</definedName>
    <definedName name="Cum_Int" localSheetId="4">#REF!</definedName>
    <definedName name="Cum_Int" localSheetId="17">#REF!</definedName>
    <definedName name="Cum_Int" localSheetId="8">#REF!</definedName>
    <definedName name="Cum_Int" localSheetId="0">#REF!</definedName>
    <definedName name="Cum_Int" localSheetId="11">#REF!</definedName>
    <definedName name="Cum_Int" localSheetId="12">#REF!</definedName>
    <definedName name="Cum_Int" localSheetId="13">#REF!</definedName>
    <definedName name="Cum_Int" localSheetId="3">#REF!</definedName>
    <definedName name="Cum_Int" localSheetId="7">#REF!</definedName>
    <definedName name="Cum_Int" localSheetId="21">#REF!</definedName>
    <definedName name="Cum_Int">#REF!</definedName>
    <definedName name="CURTO_PRAZO" localSheetId="14">'[171]METAS DE VIDA'!$K$5:$K$14</definedName>
    <definedName name="CURTO_PRAZO" localSheetId="20">'[172]METAS DE VIDA'!$K$5:$K$14</definedName>
    <definedName name="CURTO_PRAZO" localSheetId="8">'[171]METAS DE VIDA'!$K$5:$K$14</definedName>
    <definedName name="CURTO_PRAZO" localSheetId="0">'[173]METAS DE VIDA'!$K$5:$K$14</definedName>
    <definedName name="CURTO_PRAZO">'[171]METAS DE VIDA'!$K$5:$K$14</definedName>
    <definedName name="Custo_Total" localSheetId="20">'[6]Tabela de Amortização'!$E$17</definedName>
    <definedName name="Custo_Total" localSheetId="0">'[7]Tabela de Amortização'!$E$17</definedName>
    <definedName name="Custo_Total">'[8]Tabela de Amortização'!$E$17</definedName>
    <definedName name="CV" localSheetId="14">[150]Compras!$A$5:$A$4001</definedName>
    <definedName name="CV" localSheetId="22">[151]Compras!$A$5:$A$4001</definedName>
    <definedName name="CV" localSheetId="20">[152]Compras!$A$5:$A$4001</definedName>
    <definedName name="CV" localSheetId="8">[150]Compras!$A$5:$A$4001</definedName>
    <definedName name="CV" localSheetId="0">[153]Compras!$A$5:$A$4001</definedName>
    <definedName name="CV">[150]Compras!$A$5:$A$4001</definedName>
    <definedName name="D" localSheetId="14">'ABC VENDAS'!$C$10:$C$29</definedName>
    <definedName name="d" localSheetId="22">#REF!</definedName>
    <definedName name="D" localSheetId="8">Inventario!$C$5:$C$24</definedName>
    <definedName name="D" localSheetId="0">[174]ESTOQUE!$D$7:$D$222</definedName>
    <definedName name="D" localSheetId="7">Rel_TabPreços!$D$5:$D$23</definedName>
    <definedName name="D">ESTOQUE!$D$8:$D$26</definedName>
    <definedName name="da" localSheetId="14">[175]Clientes!$B$9:$B$1008</definedName>
    <definedName name="da" localSheetId="22">#REF!</definedName>
    <definedName name="da" localSheetId="20">[176]Clientes!$B$9:$B$1008</definedName>
    <definedName name="da" localSheetId="8">[175]Clientes!$B$9:$B$1008</definedName>
    <definedName name="da" localSheetId="0">[177]Clientes!$B$9:$B$1008</definedName>
    <definedName name="da">[175]Clientes!$B$9:$B$1008</definedName>
    <definedName name="Dados" localSheetId="14">#REF!</definedName>
    <definedName name="Dados" localSheetId="22">#REF!</definedName>
    <definedName name="Dados" localSheetId="20">#REF!</definedName>
    <definedName name="Dados" localSheetId="1">#REF!</definedName>
    <definedName name="Dados" localSheetId="4">#REF!</definedName>
    <definedName name="Dados" localSheetId="17">#REF!</definedName>
    <definedName name="Dados" localSheetId="8">#REF!</definedName>
    <definedName name="Dados" localSheetId="0">#REF!</definedName>
    <definedName name="Dados" localSheetId="11">#REF!</definedName>
    <definedName name="Dados" localSheetId="12">#REF!</definedName>
    <definedName name="Dados" localSheetId="13">#REF!</definedName>
    <definedName name="Dados" localSheetId="3">#REF!</definedName>
    <definedName name="Dados" localSheetId="7">#REF!</definedName>
    <definedName name="Dados" localSheetId="21">#REF!</definedName>
    <definedName name="Dados">#REF!</definedName>
    <definedName name="data" localSheetId="14">#REF!</definedName>
    <definedName name="data" localSheetId="20">#REF!</definedName>
    <definedName name="data" localSheetId="1">#REF!</definedName>
    <definedName name="data" localSheetId="4">#REF!</definedName>
    <definedName name="data" localSheetId="17">#REF!</definedName>
    <definedName name="data" localSheetId="8">#REF!</definedName>
    <definedName name="data" localSheetId="0">#REF!</definedName>
    <definedName name="data" localSheetId="11">#REF!</definedName>
    <definedName name="data" localSheetId="12">#REF!</definedName>
    <definedName name="data" localSheetId="13">#REF!</definedName>
    <definedName name="data" localSheetId="3">#REF!</definedName>
    <definedName name="data" localSheetId="7">#REF!</definedName>
    <definedName name="data" localSheetId="21">#REF!</definedName>
    <definedName name="data">#REF!</definedName>
    <definedName name="Data_de_Pagamento" localSheetId="14">#REF!</definedName>
    <definedName name="Data_de_Pagamento" localSheetId="22">#REF!</definedName>
    <definedName name="Data_de_Pagamento" localSheetId="20">#REF!</definedName>
    <definedName name="Data_de_Pagamento" localSheetId="1">#REF!</definedName>
    <definedName name="Data_de_Pagamento" localSheetId="4">#REF!</definedName>
    <definedName name="Data_de_Pagamento" localSheetId="17">#REF!</definedName>
    <definedName name="Data_de_Pagamento" localSheetId="8">#REF!</definedName>
    <definedName name="Data_de_Pagamento" localSheetId="0">#REF!</definedName>
    <definedName name="Data_de_Pagamento" localSheetId="11">#REF!</definedName>
    <definedName name="Data_de_Pagamento" localSheetId="12">#REF!</definedName>
    <definedName name="Data_de_Pagamento" localSheetId="13">#REF!</definedName>
    <definedName name="Data_de_Pagamento" localSheetId="3">#REF!</definedName>
    <definedName name="Data_de_Pagamento" localSheetId="7">#REF!</definedName>
    <definedName name="Data_de_Pagamento" localSheetId="21">#REF!</definedName>
    <definedName name="Data_de_Pagamento">#REF!</definedName>
    <definedName name="Data_Inicio" localSheetId="20">'[6]Tabela de Amortização'!$E$10</definedName>
    <definedName name="Data_Inicio" localSheetId="0">'[7]Tabela de Amortização'!$E$10</definedName>
    <definedName name="Data_Inicio">'[8]Tabela de Amortização'!$E$10</definedName>
    <definedName name="Data_Pagamento">#N/A</definedName>
    <definedName name="dataacordo" localSheetId="14">#REF!</definedName>
    <definedName name="dataacordo" localSheetId="22">#REF!</definedName>
    <definedName name="dataacordo" localSheetId="20">#REF!</definedName>
    <definedName name="dataacordo" localSheetId="1">#REF!</definedName>
    <definedName name="dataacordo" localSheetId="4">#REF!</definedName>
    <definedName name="dataacordo" localSheetId="17">#REF!</definedName>
    <definedName name="dataacordo" localSheetId="8">#REF!</definedName>
    <definedName name="dataacordo" localSheetId="0">#REF!</definedName>
    <definedName name="dataacordo" localSheetId="11">#REF!</definedName>
    <definedName name="dataacordo" localSheetId="12">#REF!</definedName>
    <definedName name="dataacordo" localSheetId="13">#REF!</definedName>
    <definedName name="dataacordo" localSheetId="3">#REF!</definedName>
    <definedName name="dataacordo" localSheetId="7">#REF!</definedName>
    <definedName name="dataacordo" localSheetId="21">#REF!</definedName>
    <definedName name="dataacordo">#REF!</definedName>
    <definedName name="datas" localSheetId="14">#REF!</definedName>
    <definedName name="datas" localSheetId="22">#REF!</definedName>
    <definedName name="datas" localSheetId="20">#REF!</definedName>
    <definedName name="datas" localSheetId="1">#REF!</definedName>
    <definedName name="datas" localSheetId="4">#REF!</definedName>
    <definedName name="datas" localSheetId="17">#REF!</definedName>
    <definedName name="datas" localSheetId="8">#REF!</definedName>
    <definedName name="datas" localSheetId="0">#REF!</definedName>
    <definedName name="datas" localSheetId="11">#REF!</definedName>
    <definedName name="datas" localSheetId="12">#REF!</definedName>
    <definedName name="datas" localSheetId="13">#REF!</definedName>
    <definedName name="datas" localSheetId="3">#REF!</definedName>
    <definedName name="datas" localSheetId="7">#REF!</definedName>
    <definedName name="datas" localSheetId="21">#REF!</definedName>
    <definedName name="datas">#REF!</definedName>
    <definedName name="DAYINDX" localSheetId="14">#REF!</definedName>
    <definedName name="DAYINDX" localSheetId="22">#REF!</definedName>
    <definedName name="DAYINDX" localSheetId="20">#REF!</definedName>
    <definedName name="DAYINDX" localSheetId="1">#REF!</definedName>
    <definedName name="DAYINDX" localSheetId="4">#REF!</definedName>
    <definedName name="DAYINDX" localSheetId="17">#REF!</definedName>
    <definedName name="DAYINDX" localSheetId="8">#REF!</definedName>
    <definedName name="DAYINDX" localSheetId="0">#REF!</definedName>
    <definedName name="DAYINDX" localSheetId="11">#REF!</definedName>
    <definedName name="DAYINDX" localSheetId="12">#REF!</definedName>
    <definedName name="DAYINDX" localSheetId="13">#REF!</definedName>
    <definedName name="DAYINDX" localSheetId="3">#REF!</definedName>
    <definedName name="DAYINDX" localSheetId="7">#REF!</definedName>
    <definedName name="DAYINDX" localSheetId="21">#REF!</definedName>
    <definedName name="DAYINDX">#REF!</definedName>
    <definedName name="dc" localSheetId="14">#REF!</definedName>
    <definedName name="dc" localSheetId="22">Configurações!#REF!</definedName>
    <definedName name="dc" localSheetId="20">#REF!</definedName>
    <definedName name="dc" localSheetId="1">#REF!</definedName>
    <definedName name="dc" localSheetId="4">#REF!</definedName>
    <definedName name="dc" localSheetId="0">#REF!</definedName>
    <definedName name="dc" localSheetId="11">#REF!</definedName>
    <definedName name="dc" localSheetId="3">#REF!</definedName>
    <definedName name="dc" localSheetId="7">#REF!</definedName>
    <definedName name="dc" localSheetId="21">#REF!</definedName>
    <definedName name="dc">#REF!</definedName>
    <definedName name="dd" localSheetId="14">IF(MONTH(DATE('ABC VENDAS'!ano,9,1))&lt;&gt;MONTH(DATE('ABC VENDAS'!ano,9,1)-(WEEKDAY(DATE('ABC VENDAS'!ano,9,1))-1)+{0;1;2;3;4;5}*7+{1,2,3,4,5,6,7}-1),"",DATE('ABC VENDAS'!ano,9,1)-(WEEKDAY(DATE('ABC VENDAS'!ano,9,1))-1)+{0;1;2;3;4;5}*7+{1,2,3,4,5,6,7}-1)</definedName>
    <definedName name="dd" localSheetId="22">IF(MONTH(DATE(ano,9,1))&lt;&gt;MONTH(DATE(ano,9,1)-(WEEKDAY(DATE(ano,9,1))-1)+{0;1;2;3;4;5}*7+{1,2,3,4,5,6,7}-1),"",DATE(ano,9,1)-(WEEKDAY(DATE(ano,9,1))-1)+{0;1;2;3;4;5}*7+{1,2,3,4,5,6,7}-1)</definedName>
    <definedName name="dd" localSheetId="20">IF(MONTH(DATE(Empresas!ano,9,1))&lt;&gt;MONTH(DATE(Empresas!ano,9,1)-(WEEKDAY(DATE(Empresas!ano,9,1))-1)+{0;1;2;3;4;5}*7+{1,2,3,4,5,6,7}-1),"",DATE(Empresas!ano,9,1)-(WEEKDAY(DATE(Empresas!ano,9,1))-1)+{0;1;2;3;4;5}*7+{1,2,3,4,5,6,7}-1)</definedName>
    <definedName name="dd" localSheetId="1">IF(MONTH(DATE(ENTRADAS!ano,9,1))&lt;&gt;MONTH(DATE(ENTRADAS!ano,9,1)-(WEEKDAY(DATE(ENTRADAS!ano,9,1))-1)+{0;1;2;3;4;5}*7+{1,2,3,4,5,6,7}-1),"",DATE(ENTRADAS!ano,9,1)-(WEEKDAY(DATE(ENTRADAS!ano,9,1))-1)+{0;1;2;3;4;5}*7+{1,2,3,4,5,6,7}-1)</definedName>
    <definedName name="dd" localSheetId="4">IF(MONTH(DATE(Fornecedores!ano,9,1))&lt;&gt;MONTH(DATE(Fornecedores!ano,9,1)-(WEEKDAY(DATE(Fornecedores!ano,9,1))-1)+{0;1;2;3;4;5}*7+{1,2,3,4,5,6,7}-1),"",DATE(Fornecedores!ano,9,1)-(WEEKDAY(DATE(Fornecedores!ano,9,1))-1)+{0;1;2;3;4;5}*7+{1,2,3,4,5,6,7}-1)</definedName>
    <definedName name="dd" localSheetId="8">IF(MONTH(DATE(Inventario!ano,9,1))&lt;&gt;MONTH(DATE(Inventario!ano,9,1)-(WEEKDAY(DATE(Inventario!ano,9,1))-1)+{0;1;2;3;4;5}*7+{1,2,3,4,5,6,7}-1),"",DATE(Inventario!ano,9,1)-(WEEKDAY(DATE(Inventario!ano,9,1))-1)+{0;1;2;3;4;5}*7+{1,2,3,4,5,6,7}-1)</definedName>
    <definedName name="dd" localSheetId="0">IF(MONTH(DATE(MENU!ano,9,1))&lt;&gt;MONTH(DATE(MENU!ano,9,1)-(WEEKDAY(DATE(MENU!ano,9,1))-1)+{0;1;2;3;4;5}*7+{1,2,3,4,5,6,7}-1),"",DATE(MENU!ano,9,1)-(WEEKDAY(DATE(MENU!ano,9,1))-1)+{0;1;2;3;4;5}*7+{1,2,3,4,5,6,7}-1)</definedName>
    <definedName name="dd" localSheetId="11">IF(MONTH(DATE(ano,9,1))&lt;&gt;MONTH(DATE(ano,9,1)-(WEEKDAY(DATE(ano,9,1))-1)+{0;1;2;3;4;5}*7+{1,2,3,4,5,6,7}-1),"",DATE(ano,9,1)-(WEEKDAY(DATE(ano,9,1))-1)+{0;1;2;3;4;5}*7+{1,2,3,4,5,6,7}-1)</definedName>
    <definedName name="dd" localSheetId="3">IF(MONTH(DATE(Rel_Saidas!ano,9,1))&lt;&gt;MONTH(DATE(Rel_Saidas!ano,9,1)-(WEEKDAY(DATE(Rel_Saidas!ano,9,1))-1)+{0;1;2;3;4;5}*7+{1,2,3,4,5,6,7}-1),"",DATE(Rel_Saidas!ano,9,1)-(WEEKDAY(DATE(Rel_Saidas!ano,9,1))-1)+{0;1;2;3;4;5}*7+{1,2,3,4,5,6,7}-1)</definedName>
    <definedName name="dd" localSheetId="7">IF(MONTH(DATE(Rel_TabPreços!ano,9,1))&lt;&gt;MONTH(DATE(Rel_TabPreços!ano,9,1)-(WEEKDAY(DATE(Rel_TabPreços!ano,9,1))-1)+{0;1;2;3;4;5}*7+{1,2,3,4,5,6,7}-1),"",DATE(Rel_TabPreços!ano,9,1)-(WEEKDAY(DATE(Rel_TabPreços!ano,9,1))-1)+{0;1;2;3;4;5}*7+{1,2,3,4,5,6,7}-1)</definedName>
    <definedName name="dd" localSheetId="21">IF(MONTH(DATE(Vendedores!ano,9,1))&lt;&gt;MONTH(DATE(Vendedores!ano,9,1)-(WEEKDAY(DATE(Vendedores!ano,9,1))-1)+{0;1;2;3;4;5}*7+{1,2,3,4,5,6,7}-1),"",DATE(Vendedores!ano,9,1)-(WEEKDAY(DATE(Vendedores!ano,9,1))-1)+{0;1;2;3;4;5}*7+{1,2,3,4,5,6,7}-1)</definedName>
    <definedName name="dd">IF(MONTH(DATE(ano,9,1))&lt;&gt;MONTH(DATE(ano,9,1)-(WEEKDAY(DATE(ano,9,1))-1)+{0;1;2;3;4;5}*7+{1,2,3,4,5,6,7}-1),"",DATE(ano,9,1)-(WEEKDAY(DATE(ano,9,1))-1)+{0;1;2;3;4;5}*7+{1,2,3,4,5,6,7}-1)</definedName>
    <definedName name="DDB" localSheetId="14">Configurações!#REF!</definedName>
    <definedName name="DDB" localSheetId="20">[1]Configurações!#REF!</definedName>
    <definedName name="DDB" localSheetId="1">Configurações!#REF!</definedName>
    <definedName name="DDB" localSheetId="4">Configurações!#REF!</definedName>
    <definedName name="DDB" localSheetId="0">[2]Configurações!#REF!</definedName>
    <definedName name="DDB" localSheetId="11">Configurações!#REF!</definedName>
    <definedName name="DDB" localSheetId="3">Configurações!#REF!</definedName>
    <definedName name="DDB" localSheetId="7">Configurações!#REF!</definedName>
    <definedName name="DDB" localSheetId="21">Configurações!#REF!</definedName>
    <definedName name="DDB">Configurações!#REF!</definedName>
    <definedName name="DDE" localSheetId="20">[87]!TAB_ESTOQUE[[#Data],[#Totals],[Dimenssões]]</definedName>
    <definedName name="DDE">[88]!TAB_ESTOQUE[[#Data],[#Totals],[Dimenssões]]</definedName>
    <definedName name="de" localSheetId="20">[178]Configurações!$J$5:$J$7</definedName>
    <definedName name="de" localSheetId="0">[179]Configurações!$J$5:$J$7</definedName>
    <definedName name="de">[33]Configurações!$J$5:$J$7</definedName>
    <definedName name="deb" localSheetId="14">Configurações!#REF!</definedName>
    <definedName name="deb" localSheetId="20">[1]Configurações!#REF!</definedName>
    <definedName name="deb" localSheetId="1">Configurações!#REF!</definedName>
    <definedName name="deb" localSheetId="4">Configurações!#REF!</definedName>
    <definedName name="deb" localSheetId="0">[2]Configurações!#REF!</definedName>
    <definedName name="deb" localSheetId="11">Configurações!#REF!</definedName>
    <definedName name="deb" localSheetId="3">Configurações!#REF!</definedName>
    <definedName name="deb" localSheetId="7">Configurações!#REF!</definedName>
    <definedName name="deb" localSheetId="21">Configurações!#REF!</definedName>
    <definedName name="deb">Configurações!#REF!</definedName>
    <definedName name="DÉBITOS" localSheetId="14">[12]Configurações!$D$7:$D$123</definedName>
    <definedName name="DÉBITOS" localSheetId="22">Configurações!#REF!</definedName>
    <definedName name="DÉBITOS" localSheetId="20">[14]Configurações!$D$7:$D$123</definedName>
    <definedName name="DÉBITOS" localSheetId="8">[12]Configurações!$D$7:$D$123</definedName>
    <definedName name="DÉBITOS" localSheetId="0">[15]Configurações!$D$7:$D$123</definedName>
    <definedName name="DÉBITOS" localSheetId="11">[38]Configurações!$D$7:$D$123</definedName>
    <definedName name="DÉBITOS" localSheetId="12">[38]Configurações!$D$7:$D$123</definedName>
    <definedName name="DÉBITOS" localSheetId="13">[38]Configurações!$D$7:$D$123</definedName>
    <definedName name="DÉBITOS">[12]Configurações!$D$7:$D$123</definedName>
    <definedName name="DÉBITOS2012" localSheetId="14">[168]Configurações!$D$6:$D$123</definedName>
    <definedName name="DÉBITOS2012" localSheetId="22">Configurações!#REF!</definedName>
    <definedName name="DÉBITOS2012" localSheetId="20">[169]Configurações!$D$6:$D$123</definedName>
    <definedName name="DÉBITOS2012" localSheetId="8">[168]Configurações!$D$6:$D$123</definedName>
    <definedName name="DÉBITOS2012" localSheetId="0">[170]Configurações!$D$6:$D$123</definedName>
    <definedName name="DÉBITOS2012" localSheetId="11">[168]Configurações!$D$6:$D$123</definedName>
    <definedName name="DÉBITOS2012" localSheetId="12">[168]Configurações!$D$6:$D$123</definedName>
    <definedName name="DÉBITOS2012" localSheetId="13">[168]Configurações!$D$6:$D$123</definedName>
    <definedName name="DÉBITOS2012">[168]Configurações!$D$6:$D$123</definedName>
    <definedName name="DECIMO" localSheetId="20">[1]SAÍDAS!#REF!</definedName>
    <definedName name="DECIMO" localSheetId="0">SAÍDAS!#REF!</definedName>
    <definedName name="DECIMO">SAÍDAS!#REF!</definedName>
    <definedName name="DecSun1" localSheetId="20">DATEVALUE("1/12/"&amp;'[44]Calendário '!$A$1)-WEEKDAY(DATEVALUE("1/12/"&amp;'[44]Calendário '!$A$1),2)+1</definedName>
    <definedName name="DecSun1" localSheetId="0">DATEVALUE("1/12/"&amp;'[45]Calendário '!$A$1)-WEEKDAY(DATEVALUE("1/12/"&amp;'[45]Calendário '!$A$1),2)+1</definedName>
    <definedName name="DecSun1" localSheetId="11">DATEVALUE("1/12/"&amp;'[43]Calendário '!$A$1)-WEEKDAY(DATEVALUE("1/12/"&amp;'[43]Calendário '!$A$1),2)+1</definedName>
    <definedName name="DecSun1" localSheetId="12">DATEVALUE("1/12/"&amp;'[43]Calendário '!$A$1)-WEEKDAY(DATEVALUE("1/12/"&amp;'[43]Calendário '!$A$1),2)+1</definedName>
    <definedName name="DecSun1" localSheetId="13">DATEVALUE("1/12/"&amp;'[43]Calendário '!$A$1)-WEEKDAY(DATEVALUE("1/12/"&amp;'[43]Calendário '!$A$1),2)+1</definedName>
    <definedName name="DED_DEPEND" comment="Dedução por dependente no Imposto de Renda." localSheetId="22">OFFSET([23]Parametros!$J$12,([23]Eventos!$J$8-2008)*13,0,1,1)</definedName>
    <definedName name="DED_DEPEND" comment="Dedução por dependente no Imposto de Renda." localSheetId="20">OFFSET([24]Parametros!$J$12,([24]Eventos!$J$8-2008)*13,0,1,1)</definedName>
    <definedName name="DED_DEPEND" comment="Dedução por dependente no Imposto de Renda." localSheetId="0">OFFSET([25]Parametros!$J$12,([25]Eventos!$J$8-2008)*13,0,1,1)</definedName>
    <definedName name="DED_DEPEND" comment="Dedução por dependente no Imposto de Renda.">OFFSET([23]Parametros!$J$12,([23]Eventos!$J$8-2008)*13,0,1,1)</definedName>
    <definedName name="DED_IRRF" comment="Dedução do Imposto de Renda." localSheetId="22">OFFSET([23]Parametros!$F$7,([23]Eventos!$J$8-2008)*13,0,6,1)</definedName>
    <definedName name="DED_IRRF" comment="Dedução do Imposto de Renda." localSheetId="20">OFFSET([24]Parametros!$F$7,([24]Eventos!$J$8-2008)*13,0,6,1)</definedName>
    <definedName name="DED_IRRF" comment="Dedução do Imposto de Renda." localSheetId="0">OFFSET([25]Parametros!$F$7,([25]Eventos!$J$8-2008)*13,0,6,1)</definedName>
    <definedName name="DED_IRRF" comment="Dedução do Imposto de Renda.">OFFSET([23]Parametros!$F$7,([23]Eventos!$J$8-2008)*13,0,6,1)</definedName>
    <definedName name="demi" localSheetId="22">[36]Demitidos!$A$4:$A$133</definedName>
    <definedName name="demi" localSheetId="20">[34]Demitidos!$A$4:$A$133</definedName>
    <definedName name="demi" localSheetId="0">[35]Demitidos!$A$4:$A$133</definedName>
    <definedName name="demi">[36]Demitidos!$A$4:$A$133</definedName>
    <definedName name="DEMISSÃO" localSheetId="14">'[12]RECISÃO AUTOMATICA SOMATÓRIA'!$A$22:$A$23</definedName>
    <definedName name="DEMISSÃO" localSheetId="22">'[12]RECISÃO AUTOMATICA SOMATÓRIA'!$A$22:$A$23</definedName>
    <definedName name="DEMISSÃO" localSheetId="20">'[14]RECISÃO AUTOMATICA SOMATÓRIA'!$A$22:$A$23</definedName>
    <definedName name="DEMISSÃO" localSheetId="8">'[12]RECISÃO AUTOMATICA SOMATÓRIA'!$A$22:$A$23</definedName>
    <definedName name="DEMISSÃO" localSheetId="0">'[15]RECISÃO AUTOMATICA SOMATÓRIA'!$A$22:$A$23</definedName>
    <definedName name="DEMISSÃO" localSheetId="11">'[38]RECISÃO AUTOMATICA SOMATÓRIA'!$A$22:$A$23</definedName>
    <definedName name="DEMISSÃO" localSheetId="12">'[38]RECISÃO AUTOMATICA SOMATÓRIA'!$A$22:$A$23</definedName>
    <definedName name="DEMISSÃO" localSheetId="13">'[38]RECISÃO AUTOMATICA SOMATÓRIA'!$A$22:$A$23</definedName>
    <definedName name="DEMISSÃO">'[12]RECISÃO AUTOMATICA SOMATÓRIA'!$A$22:$A$23</definedName>
    <definedName name="demitidos" localSheetId="14">#REF!</definedName>
    <definedName name="demitidos" localSheetId="22">#REF!</definedName>
    <definedName name="demitidos" localSheetId="20">#REF!</definedName>
    <definedName name="demitidos" localSheetId="1">#REF!</definedName>
    <definedName name="demitidos" localSheetId="4">#REF!</definedName>
    <definedName name="demitidos" localSheetId="8">#REF!</definedName>
    <definedName name="demitidos" localSheetId="0">#REF!</definedName>
    <definedName name="demitidos" localSheetId="11">#REF!</definedName>
    <definedName name="demitidos" localSheetId="3">#REF!</definedName>
    <definedName name="demitidos" localSheetId="7">#REF!</definedName>
    <definedName name="demitidos" localSheetId="21">#REF!</definedName>
    <definedName name="demitidos">#REF!</definedName>
    <definedName name="DEP" comment="Quantidade de dependentes." localSheetId="22">[23]Eventos!$B$39</definedName>
    <definedName name="DEP" comment="Quantidade de dependentes." localSheetId="20">[24]Eventos!$B$39</definedName>
    <definedName name="DEP" comment="Quantidade de dependentes." localSheetId="0">[25]Eventos!$B$39</definedName>
    <definedName name="DEP" comment="Quantidade de dependentes.">[23]Eventos!$B$39</definedName>
    <definedName name="depo" localSheetId="14">[150]Comparativo!#REF!</definedName>
    <definedName name="depo" localSheetId="22">[151]Comparativo!#REF!</definedName>
    <definedName name="depo" localSheetId="20">[152]Comparativo!#REF!</definedName>
    <definedName name="depo" localSheetId="1">[150]Comparativo!#REF!</definedName>
    <definedName name="depo" localSheetId="4">[150]Comparativo!#REF!</definedName>
    <definedName name="depo" localSheetId="17">[151]Comparativo!#REF!</definedName>
    <definedName name="depo" localSheetId="8">[150]Comparativo!#REF!</definedName>
    <definedName name="depo" localSheetId="0">[153]Comparativo!#REF!</definedName>
    <definedName name="depo" localSheetId="11">[151]Comparativo!#REF!</definedName>
    <definedName name="depo" localSheetId="12">[151]Comparativo!#REF!</definedName>
    <definedName name="depo" localSheetId="13">[151]Comparativo!#REF!</definedName>
    <definedName name="depo" localSheetId="3">[150]Comparativo!#REF!</definedName>
    <definedName name="depo" localSheetId="7">[150]Comparativo!#REF!</definedName>
    <definedName name="depo" localSheetId="21">[150]Comparativo!#REF!</definedName>
    <definedName name="depo">[150]Comparativo!#REF!</definedName>
    <definedName name="depositar" localSheetId="14">[150]Comparativo!#REF!</definedName>
    <definedName name="depositar" localSheetId="22">[151]Comparativo!#REF!</definedName>
    <definedName name="depositar" localSheetId="20">[152]Comparativo!#REF!</definedName>
    <definedName name="depositar" localSheetId="1">[150]Comparativo!#REF!</definedName>
    <definedName name="depositar" localSheetId="4">[150]Comparativo!#REF!</definedName>
    <definedName name="depositar" localSheetId="17">[151]Comparativo!#REF!</definedName>
    <definedName name="depositar" localSheetId="8">[150]Comparativo!#REF!</definedName>
    <definedName name="depositar" localSheetId="0">[153]Comparativo!#REF!</definedName>
    <definedName name="depositar" localSheetId="11">[151]Comparativo!#REF!</definedName>
    <definedName name="depositar" localSheetId="12">[151]Comparativo!#REF!</definedName>
    <definedName name="depositar" localSheetId="13">[151]Comparativo!#REF!</definedName>
    <definedName name="depositar" localSheetId="3">[150]Comparativo!#REF!</definedName>
    <definedName name="depositar" localSheetId="7">[150]Comparativo!#REF!</definedName>
    <definedName name="depositar" localSheetId="21">[150]Comparativo!#REF!</definedName>
    <definedName name="depositar">[150]Comparativo!#REF!</definedName>
    <definedName name="DESPESAS" localSheetId="20">[180]CONFIGURAÇÕES!$C$9:$C$54</definedName>
    <definedName name="DESPESAS" localSheetId="0">[181]CONFIGURAÇÕES!$C$9:$C$54</definedName>
    <definedName name="DESPESAS">[182]CONFIGURAÇÕES!$C$9:$C$54</definedName>
    <definedName name="dezembro" localSheetId="14">IF(MONTH(DATE('ABC VENDAS'!ano,12,1))&lt;&gt;MONTH(DATE('ABC VENDAS'!ano,12,1)-(WEEKDAY(DATE('ABC VENDAS'!ano,12,1))-1)+{0;1;2;3;4;5}*7+{1,2,3,4,5,6,7}-1),"",DATE('ABC VENDAS'!ano,12,1)-(WEEKDAY(DATE('ABC VENDAS'!ano,12,1))-1)+{0;1;2;3;4;5}*7+{1,2,3,4,5,6,7}-1)</definedName>
    <definedName name="dezembro" localSheetId="22">IF(MONTH(DATE(Configurações!ano,12,1))&lt;&gt;MONTH(DATE(Configurações!ano,12,1)-(WEEKDAY(DATE(Configurações!ano,12,1))-1)+{0;1;2;3;4;5}*7+{1,2,3,4,5,6,7}-1),"",DATE(Configurações!ano,12,1)-(WEEKDAY(DATE(Configurações!ano,12,1))-1)+{0;1;2;3;4;5}*7+{1,2,3,4,5,6,7}-1)</definedName>
    <definedName name="dezembro" localSheetId="20">IF(MONTH(DATE(Empresas!ano,12,1))&lt;&gt;MONTH(DATE(Empresas!ano,12,1)-(WEEKDAY(DATE(Empresas!ano,12,1))-1)+{0;1;2;3;4;5}*7+{1,2,3,4,5,6,7}-1),"",DATE(Empresas!ano,12,1)-(WEEKDAY(DATE(Empresas!ano,12,1))-1)+{0;1;2;3;4;5}*7+{1,2,3,4,5,6,7}-1)</definedName>
    <definedName name="dezembro" localSheetId="1">IF(MONTH(DATE(ENTRADAS!ano,12,1))&lt;&gt;MONTH(DATE(ENTRADAS!ano,12,1)-(WEEKDAY(DATE(ENTRADAS!ano,12,1))-1)+{0;1;2;3;4;5}*7+{1,2,3,4,5,6,7}-1),"",DATE(ENTRADAS!ano,12,1)-(WEEKDAY(DATE(ENTRADAS!ano,12,1))-1)+{0;1;2;3;4;5}*7+{1,2,3,4,5,6,7}-1)</definedName>
    <definedName name="dezembro" localSheetId="4">IF(MONTH(DATE(Fornecedores!ano,12,1))&lt;&gt;MONTH(DATE(Fornecedores!ano,12,1)-(WEEKDAY(DATE(Fornecedores!ano,12,1))-1)+{0;1;2;3;4;5}*7+{1,2,3,4,5,6,7}-1),"",DATE(Fornecedores!ano,12,1)-(WEEKDAY(DATE(Fornecedores!ano,12,1))-1)+{0;1;2;3;4;5}*7+{1,2,3,4,5,6,7}-1)</definedName>
    <definedName name="dezembro" localSheetId="17">IF(MONTH(DATE(Graficos!ano,12,1))&lt;&gt;MONTH(DATE(Graficos!ano,12,1)-(WEEKDAY(DATE(Graficos!ano,12,1))-1)+{0;1;2;3;4;5}*7+{1,2,3,4,5,6,7}-1),"",DATE(Graficos!ano,12,1)-(WEEKDAY(DATE(Graficos!ano,12,1))-1)+{0;1;2;3;4;5}*7+{1,2,3,4,5,6,7}-1)</definedName>
    <definedName name="dezembro" localSheetId="8">IF(MONTH(DATE(Inventario!ano,12,1))&lt;&gt;MONTH(DATE(Inventario!ano,12,1)-(WEEKDAY(DATE(Inventario!ano,12,1))-1)+{0;1;2;3;4;5}*7+{1,2,3,4,5,6,7}-1),"",DATE(Inventario!ano,12,1)-(WEEKDAY(DATE(Inventario!ano,12,1))-1)+{0;1;2;3;4;5}*7+{1,2,3,4,5,6,7}-1)</definedName>
    <definedName name="dezembro" localSheetId="0">IF(MONTH(DATE(MENU!ano,12,1))&lt;&gt;MONTH(DATE(MENU!ano,12,1)-(WEEKDAY(DATE(MENU!ano,12,1))-1)+{0;1;2;3;4;5}*7+{1,2,3,4,5,6,7}-1),"",DATE(MENU!ano,12,1)-(WEEKDAY(DATE(MENU!ano,12,1))-1)+{0;1;2;3;4;5}*7+{1,2,3,4,5,6,7}-1)</definedName>
    <definedName name="dezembro" localSheetId="11">IF(MONTH(DATE(ano,12,1))&lt;&gt;MONTH(DATE(ano,12,1)-(WEEKDAY(DATE(ano,12,1))-1)+{0;1;2;3;4;5}*7+{1,2,3,4,5,6,7}-1),"",DATE(ano,12,1)-(WEEKDAY(DATE(ano,12,1))-1)+{0;1;2;3;4;5}*7+{1,2,3,4,5,6,7}-1)</definedName>
    <definedName name="dezembro" localSheetId="12">IF(MONTH(DATE(ano,12,1))&lt;&gt;MONTH(DATE(ano,12,1)-(WEEKDAY(DATE(ano,12,1))-1)+{0;1;2;3;4;5}*7+{1,2,3,4,5,6,7}-1),"",DATE(ano,12,1)-(WEEKDAY(DATE(ano,12,1))-1)+{0;1;2;3;4;5}*7+{1,2,3,4,5,6,7}-1)</definedName>
    <definedName name="dezembro" localSheetId="13">IF(MONTH(DATE(ano,12,1))&lt;&gt;MONTH(DATE(ano,12,1)-(WEEKDAY(DATE(ano,12,1))-1)+{0;1;2;3;4;5}*7+{1,2,3,4,5,6,7}-1),"",DATE(ano,12,1)-(WEEKDAY(DATE(ano,12,1))-1)+{0;1;2;3;4;5}*7+{1,2,3,4,5,6,7}-1)</definedName>
    <definedName name="dezembro" localSheetId="3">IF(MONTH(DATE(Rel_Saidas!ano,12,1))&lt;&gt;MONTH(DATE(Rel_Saidas!ano,12,1)-(WEEKDAY(DATE(Rel_Saidas!ano,12,1))-1)+{0;1;2;3;4;5}*7+{1,2,3,4,5,6,7}-1),"",DATE(Rel_Saidas!ano,12,1)-(WEEKDAY(DATE(Rel_Saidas!ano,12,1))-1)+{0;1;2;3;4;5}*7+{1,2,3,4,5,6,7}-1)</definedName>
    <definedName name="dezembro" localSheetId="7">IF(MONTH(DATE(Rel_TabPreços!ano,12,1))&lt;&gt;MONTH(DATE(Rel_TabPreços!ano,12,1)-(WEEKDAY(DATE(Rel_TabPreços!ano,12,1))-1)+{0;1;2;3;4;5}*7+{1,2,3,4,5,6,7}-1),"",DATE(Rel_TabPreços!ano,12,1)-(WEEKDAY(DATE(Rel_TabPreços!ano,12,1))-1)+{0;1;2;3;4;5}*7+{1,2,3,4,5,6,7}-1)</definedName>
    <definedName name="dezembro" localSheetId="21">IF(MONTH(DATE(Vendedores!ano,12,1))&lt;&gt;MONTH(DATE(Vendedores!ano,12,1)-(WEEKDAY(DATE(Vendedores!ano,12,1))-1)+{0;1;2;3;4;5}*7+{1,2,3,4,5,6,7}-1),"",DATE(Vendedores!ano,12,1)-(WEEKDAY(DATE(Vendedores!ano,12,1))-1)+{0;1;2;3;4;5}*7+{1,2,3,4,5,6,7}-1)</definedName>
    <definedName name="dezembro">IF(MONTH(DATE(ano,12,1))&lt;&gt;MONTH(DATE(ano,12,1)-(WEEKDAY(DATE(ano,12,1))-1)+{0;1;2;3;4;5}*7+{1,2,3,4,5,6,7}-1),"",DATE(ano,12,1)-(WEEKDAY(DATE(ano,12,1))-1)+{0;1;2;3;4;5}*7+{1,2,3,4,5,6,7}-1)</definedName>
    <definedName name="DF" localSheetId="22">#REF!</definedName>
    <definedName name="DF" localSheetId="1">#REF!</definedName>
    <definedName name="DF" localSheetId="0">#REF!</definedName>
    <definedName name="DF">#REF!</definedName>
    <definedName name="DFSA" localSheetId="14">[183]Fontes!#REF!</definedName>
    <definedName name="DFSA" localSheetId="22">#REF!</definedName>
    <definedName name="DFSA" localSheetId="20">[184]Fontes!#REF!</definedName>
    <definedName name="DFSA" localSheetId="1">[183]Fontes!#REF!</definedName>
    <definedName name="DFSA" localSheetId="4">[183]Fontes!#REF!</definedName>
    <definedName name="DFSA" localSheetId="17">[183]Fontes!#REF!</definedName>
    <definedName name="DFSA" localSheetId="8">[183]Fontes!#REF!</definedName>
    <definedName name="DFSA" localSheetId="0">[185]Fontes!#REF!</definedName>
    <definedName name="DFSA" localSheetId="11">[183]Fontes!#REF!</definedName>
    <definedName name="DFSA" localSheetId="12">[183]Fontes!#REF!</definedName>
    <definedName name="DFSA" localSheetId="13">[183]Fontes!#REF!</definedName>
    <definedName name="DFSA" localSheetId="3">[183]Fontes!#REF!</definedName>
    <definedName name="DFSA" localSheetId="7">[183]Fontes!#REF!</definedName>
    <definedName name="DFSA" localSheetId="21">[183]Fontes!#REF!</definedName>
    <definedName name="DFSA">[183]Fontes!#REF!</definedName>
    <definedName name="di" localSheetId="20">[87]!TAB_ESTOQUE[Dimenssões]</definedName>
    <definedName name="di">[88]!TAB_ESTOQUE[Dimenssões]</definedName>
    <definedName name="dia" localSheetId="14">#REF!</definedName>
    <definedName name="dia" localSheetId="22">#REF!</definedName>
    <definedName name="dia" localSheetId="20">#REF!</definedName>
    <definedName name="dia" localSheetId="1">#REF!</definedName>
    <definedName name="dia" localSheetId="4">#REF!</definedName>
    <definedName name="dia" localSheetId="17">#REF!</definedName>
    <definedName name="dia" localSheetId="8">#REF!</definedName>
    <definedName name="dia" localSheetId="0">#REF!</definedName>
    <definedName name="dia" localSheetId="11">#REF!</definedName>
    <definedName name="dia" localSheetId="12">#REF!</definedName>
    <definedName name="dia" localSheetId="13">#REF!</definedName>
    <definedName name="dia" localSheetId="3">#REF!</definedName>
    <definedName name="dia" localSheetId="7">#REF!</definedName>
    <definedName name="dia" localSheetId="21">#REF!</definedName>
    <definedName name="dia">#REF!</definedName>
    <definedName name="Dia_trab" localSheetId="14">DATE('ABC VENDAS'!ano,5,1)</definedName>
    <definedName name="Dia_trab" localSheetId="22">DATE(Configurações!ano,5,1)</definedName>
    <definedName name="Dia_trab" localSheetId="20">DATE(Empresas!ano,5,1)</definedName>
    <definedName name="Dia_trab" localSheetId="1">DATE(ENTRADAS!ano,5,1)</definedName>
    <definedName name="Dia_trab" localSheetId="4">DATE(Fornecedores!ano,5,1)</definedName>
    <definedName name="Dia_trab" localSheetId="17">DATE(Graficos!ano,5,1)</definedName>
    <definedName name="Dia_trab" localSheetId="8">DATE(Inventario!ano,5,1)</definedName>
    <definedName name="Dia_trab" localSheetId="0">DATE(MENU!ano,5,1)</definedName>
    <definedName name="Dia_trab" localSheetId="11">DATE(ano,5,1)</definedName>
    <definedName name="Dia_trab" localSheetId="12">DATE(ano,5,1)</definedName>
    <definedName name="Dia_trab" localSheetId="13">DATE(ano,5,1)</definedName>
    <definedName name="Dia_trab" localSheetId="3">DATE(Rel_Saidas!ano,5,1)</definedName>
    <definedName name="Dia_trab" localSheetId="7">DATE(Rel_TabPreços!ano,5,1)</definedName>
    <definedName name="Dia_trab" localSheetId="21">DATE(Vendedores!ano,5,1)</definedName>
    <definedName name="Dia_trab">DATE(ano,5,1)</definedName>
    <definedName name="diamensal">#N/A</definedName>
    <definedName name="dias">#N/A</definedName>
    <definedName name="diavendas" localSheetId="0">'[187]Cadastros gerais'!#REF!</definedName>
    <definedName name="diavendas" localSheetId="11">'[186]Cadastros gerais'!#REF!</definedName>
    <definedName name="diavendas" localSheetId="12">'[186]Cadastros gerais'!#REF!</definedName>
    <definedName name="diavendas" localSheetId="13">'[186]Cadastros gerais'!#REF!</definedName>
    <definedName name="DOC" localSheetId="14">#REF!</definedName>
    <definedName name="DOC" localSheetId="22">Configurações!#REF!</definedName>
    <definedName name="DOC" localSheetId="20">#REF!</definedName>
    <definedName name="DOC" localSheetId="1">#REF!</definedName>
    <definedName name="DOC" localSheetId="4">#REF!</definedName>
    <definedName name="DOC" localSheetId="17">#REF!</definedName>
    <definedName name="DOC" localSheetId="8">#REF!</definedName>
    <definedName name="DOC" localSheetId="0">#REF!</definedName>
    <definedName name="DOC" localSheetId="11">[130]Configurações!#REF!</definedName>
    <definedName name="DOC" localSheetId="12">[130]Configurações!#REF!</definedName>
    <definedName name="DOC" localSheetId="13">[130]Configurações!#REF!</definedName>
    <definedName name="DOC" localSheetId="3">#REF!</definedName>
    <definedName name="DOC" localSheetId="7">#REF!</definedName>
    <definedName name="DOC" localSheetId="21">#REF!</definedName>
    <definedName name="DOC">#REF!</definedName>
    <definedName name="docu" localSheetId="14">[188]gerais!$T$4:$T$16</definedName>
    <definedName name="DOCU" localSheetId="22">Configurações!#REF!</definedName>
    <definedName name="docu" localSheetId="20">[189]gerais!$T$4:$T$16</definedName>
    <definedName name="docu" localSheetId="8">[188]gerais!$T$4:$T$16</definedName>
    <definedName name="docu" localSheetId="0">[190]gerais!$T$4:$T$16</definedName>
    <definedName name="docu" localSheetId="11">[63]gerais!$T$4:$T$16</definedName>
    <definedName name="docu" localSheetId="12">[63]gerais!$T$4:$T$16</definedName>
    <definedName name="docu" localSheetId="13">[63]gerais!$T$4:$T$16</definedName>
    <definedName name="docu">[188]gerais!$T$4:$T$16</definedName>
    <definedName name="documentos" localSheetId="22">#REF!</definedName>
    <definedName name="documentos" localSheetId="20">'[44]Cadastros gerais'!$AE$3:$AE$209</definedName>
    <definedName name="documentos" localSheetId="0">'[45]Cadastros gerais'!$AE$3:$AE$209</definedName>
    <definedName name="documentos" localSheetId="11">#REF!</definedName>
    <definedName name="documentos" localSheetId="12">#REF!</definedName>
    <definedName name="documentos" localSheetId="13">#REF!</definedName>
    <definedName name="DOCUMENTOSSS" localSheetId="14">#REF!</definedName>
    <definedName name="DOCUMENTOSSS" localSheetId="22">Configurações!#REF!</definedName>
    <definedName name="DOCUMENTOSSS" localSheetId="20">#REF!</definedName>
    <definedName name="DOCUMENTOSSS" localSheetId="1">#REF!</definedName>
    <definedName name="DOCUMENTOSSS" localSheetId="4">#REF!</definedName>
    <definedName name="DOCUMENTOSSS" localSheetId="17">#REF!</definedName>
    <definedName name="DOCUMENTOSSS" localSheetId="8">#REF!</definedName>
    <definedName name="DOCUMENTOSSS" localSheetId="0">#REF!</definedName>
    <definedName name="DOCUMENTOSSS" localSheetId="11">[130]Configurações!#REF!</definedName>
    <definedName name="DOCUMENTOSSS" localSheetId="12">[130]Configurações!#REF!</definedName>
    <definedName name="DOCUMENTOSSS" localSheetId="13">[130]Configurações!#REF!</definedName>
    <definedName name="DOCUMENTOSSS" localSheetId="3">#REF!</definedName>
    <definedName name="DOCUMENTOSSS" localSheetId="7">#REF!</definedName>
    <definedName name="DOCUMENTOSSS" localSheetId="21">#REF!</definedName>
    <definedName name="DOCUMENTOSSS">#REF!</definedName>
    <definedName name="documentostipos" localSheetId="14">#REF!</definedName>
    <definedName name="documentostipos" localSheetId="22">Configurações!#REF!</definedName>
    <definedName name="documentostipos" localSheetId="20">#REF!</definedName>
    <definedName name="documentostipos" localSheetId="1">#REF!</definedName>
    <definedName name="documentostipos" localSheetId="4">#REF!</definedName>
    <definedName name="documentostipos" localSheetId="17">#REF!</definedName>
    <definedName name="documentostipos" localSheetId="8">#REF!</definedName>
    <definedName name="documentostipos" localSheetId="0">#REF!</definedName>
    <definedName name="documentostipos" localSheetId="11">[130]Configurações!#REF!</definedName>
    <definedName name="documentostipos" localSheetId="12">[130]Configurações!#REF!</definedName>
    <definedName name="documentostipos" localSheetId="13">[130]Configurações!#REF!</definedName>
    <definedName name="documentostipos" localSheetId="3">#REF!</definedName>
    <definedName name="documentostipos" localSheetId="7">#REF!</definedName>
    <definedName name="documentostipos" localSheetId="21">#REF!</definedName>
    <definedName name="documentostipos">#REF!</definedName>
    <definedName name="DOIS" localSheetId="1">ENTRADAS!#REF!</definedName>
    <definedName name="DOIS">SAÍDAS!$AB$4:$AB$7</definedName>
    <definedName name="Dom_Carna">#N/A</definedName>
    <definedName name="Dom_Páscoa" localSheetId="14">FLOOR(DAY(MINUTE('ABC VENDAS'!ano/38)/2+56)&amp;"/5/"&amp;'ABC VENDAS'!ano,7)-34</definedName>
    <definedName name="Dom_Páscoa" localSheetId="22">FLOOR(DAY(MINUTE(Configurações!ano/38)/2+56)&amp;"/5/"&amp;Configurações!ano,7)-34</definedName>
    <definedName name="Dom_Páscoa" localSheetId="20">FLOOR(DAY(MINUTE(Empresas!ano/38)/2+56)&amp;"/5/"&amp;Empresas!ano,7)-34</definedName>
    <definedName name="Dom_Páscoa" localSheetId="1">FLOOR(DAY(MINUTE(ENTRADAS!ano/38)/2+56)&amp;"/5/"&amp;ENTRADAS!ano,7)-34</definedName>
    <definedName name="Dom_Páscoa" localSheetId="4">FLOOR(DAY(MINUTE(Fornecedores!ano/38)/2+56)&amp;"/5/"&amp;Fornecedores!ano,7)-34</definedName>
    <definedName name="Dom_Páscoa" localSheetId="17">FLOOR(DAY(MINUTE(Graficos!ano/38)/2+56)&amp;"/5/"&amp;Graficos!ano,7)-34</definedName>
    <definedName name="Dom_Páscoa" localSheetId="8">FLOOR(DAY(MINUTE(Inventario!ano/38)/2+56)&amp;"/5/"&amp;Inventario!ano,7)-34</definedName>
    <definedName name="Dom_Páscoa" localSheetId="0">FLOOR(DAY(MINUTE(MENU!ano/38)/2+56)&amp;"/5/"&amp;MENU!ano,7)-34</definedName>
    <definedName name="Dom_Páscoa" localSheetId="11">FLOOR(DAY(MINUTE(Orçamento!ano/38)/2+56)&amp;"/5/"&amp;Orçamento!ano,7)-34</definedName>
    <definedName name="Dom_Páscoa" localSheetId="12">FLOOR(DAY(MINUTE('Pedido 1 via'!ano/38)/2+56)&amp;"/5/"&amp;'Pedido 1 via'!ano,7)-34</definedName>
    <definedName name="Dom_Páscoa" localSheetId="13">FLOOR(DAY(MINUTE('Pedido 2 via'!ano/38)/2+56)&amp;"/5/"&amp;'Pedido 2 via'!ano,7)-34</definedName>
    <definedName name="Dom_Páscoa" localSheetId="3">FLOOR(DAY(MINUTE(Rel_Saidas!ano/38)/2+56)&amp;"/5/"&amp;Rel_Saidas!ano,7)-34</definedName>
    <definedName name="Dom_Páscoa" localSheetId="7">FLOOR(DAY(MINUTE(Rel_TabPreços!ano/38)/2+56)&amp;"/5/"&amp;Rel_TabPreços!ano,7)-34</definedName>
    <definedName name="Dom_Páscoa" localSheetId="21">FLOOR(DAY(MINUTE(Vendedores!ano/38)/2+56)&amp;"/5/"&amp;Vendedores!ano,7)-34</definedName>
    <definedName name="Dom_Páscoa">FLOOR(DAY(MINUTE(ano/38)/2+56)&amp;"/5/"&amp;ano,7)-34</definedName>
    <definedName name="DOZE" localSheetId="20">[1]SAÍDAS!#REF!</definedName>
    <definedName name="DOZE" localSheetId="0">SAÍDAS!#REF!</definedName>
    <definedName name="DOZE">SAÍDAS!#REF!</definedName>
    <definedName name="DP" localSheetId="20">#REF!</definedName>
    <definedName name="DP" localSheetId="1">#REF!</definedName>
    <definedName name="DP" localSheetId="0">MENU!$B$46:$B$46</definedName>
    <definedName name="DP">#REF!</definedName>
    <definedName name="DPC" localSheetId="20">[107]Configurações!$I$5:$I$7</definedName>
    <definedName name="DPC" localSheetId="0">[108]Configurações!$I$5:$I$7</definedName>
    <definedName name="DPC">[109]Configurações!$I$5:$I$7</definedName>
    <definedName name="DSF" localSheetId="14">[191]Fontes!#REF!</definedName>
    <definedName name="DSF" localSheetId="22">[192]Fontes!#REF!</definedName>
    <definedName name="DSF" localSheetId="20">[193]Fontes!#REF!</definedName>
    <definedName name="DSF" localSheetId="1">[191]Fontes!#REF!</definedName>
    <definedName name="DSF" localSheetId="4">[191]Fontes!#REF!</definedName>
    <definedName name="DSF" localSheetId="17">[191]Fontes!#REF!</definedName>
    <definedName name="DSF" localSheetId="8">[191]Fontes!#REF!</definedName>
    <definedName name="DSF" localSheetId="0">[194]Fontes!#REF!</definedName>
    <definedName name="DSF" localSheetId="11">[195]Fontes!#REF!</definedName>
    <definedName name="DSF" localSheetId="12">[195]Fontes!#REF!</definedName>
    <definedName name="DSF" localSheetId="13">[195]Fontes!#REF!</definedName>
    <definedName name="DSF" localSheetId="3">[191]Fontes!#REF!</definedName>
    <definedName name="DSF" localSheetId="7">[191]Fontes!#REF!</definedName>
    <definedName name="DSF" localSheetId="21">[191]Fontes!#REF!</definedName>
    <definedName name="DSF">[191]Fontes!#REF!</definedName>
    <definedName name="DSFASDFSDAFADSF" localSheetId="14">#REF!</definedName>
    <definedName name="DSFASDFSDAFADSF" localSheetId="22">#REF!</definedName>
    <definedName name="DSFASDFSDAFADSF" localSheetId="20">#REF!</definedName>
    <definedName name="DSFASDFSDAFADSF" localSheetId="1">#REF!</definedName>
    <definedName name="DSFASDFSDAFADSF" localSheetId="4">#REF!</definedName>
    <definedName name="DSFASDFSDAFADSF" localSheetId="17">#REF!</definedName>
    <definedName name="DSFASDFSDAFADSF" localSheetId="8">#REF!</definedName>
    <definedName name="DSFASDFSDAFADSF" localSheetId="0">#REF!</definedName>
    <definedName name="DSFASDFSDAFADSF" localSheetId="11">#REF!</definedName>
    <definedName name="DSFASDFSDAFADSF" localSheetId="12">#REF!</definedName>
    <definedName name="DSFASDFSDAFADSF" localSheetId="13">#REF!</definedName>
    <definedName name="DSFASDFSDAFADSF" localSheetId="3">#REF!</definedName>
    <definedName name="DSFASDFSDAFADSF" localSheetId="7">#REF!</definedName>
    <definedName name="DSFASDFSDAFADSF" localSheetId="21">#REF!</definedName>
    <definedName name="DSFASDFSDAFADSF">#REF!</definedName>
    <definedName name="duplicar">Configurações!$AT$7:$AT$9</definedName>
    <definedName name="E" localSheetId="20">[1]ESTOQUE!$B$7:$B$11</definedName>
    <definedName name="E" localSheetId="0">[2]ESTOQUE!$B$7:$B$11</definedName>
    <definedName name="E">ESTOQUE!$B$8:$B$11</definedName>
    <definedName name="em" localSheetId="22">'[36]dados da empresa'!$A$4:$A$13</definedName>
    <definedName name="em" localSheetId="20">'[34]dados da empresa'!$A$4:$A$13</definedName>
    <definedName name="em" localSheetId="0">'[35]dados da empresa'!$A$4:$A$13</definedName>
    <definedName name="em">'[36]dados da empresa'!$A$4:$A$13</definedName>
    <definedName name="ema" localSheetId="20">[133]Configurações!$J$5:$J$7</definedName>
    <definedName name="ema" localSheetId="0">[134]Configurações!$J$5:$J$7</definedName>
    <definedName name="ema">[57]Configurações!$J$5:$J$7</definedName>
    <definedName name="EMITE" localSheetId="20">[1]Configurações!#REF!</definedName>
    <definedName name="EMITE" localSheetId="0">[2]Configurações!$D$4:$D$19</definedName>
    <definedName name="EMITE">Configurações!#REF!</definedName>
    <definedName name="EMITENTES" localSheetId="14">#REF!</definedName>
    <definedName name="EMITENTES" localSheetId="22">Configurações!#REF!</definedName>
    <definedName name="EMITENTES" localSheetId="20">#REF!</definedName>
    <definedName name="EMITENTES" localSheetId="1">#REF!</definedName>
    <definedName name="EMITENTES" localSheetId="4">#REF!</definedName>
    <definedName name="EMITENTES" localSheetId="17">#REF!</definedName>
    <definedName name="EMITENTES" localSheetId="8">#REF!</definedName>
    <definedName name="EMITENTES" localSheetId="0">#REF!</definedName>
    <definedName name="EMITENTES" localSheetId="11">[130]Configurações!#REF!</definedName>
    <definedName name="EMITENTES" localSheetId="12">[130]Configurações!#REF!</definedName>
    <definedName name="EMITENTES" localSheetId="13">[130]Configurações!#REF!</definedName>
    <definedName name="EMITENTES" localSheetId="3">#REF!</definedName>
    <definedName name="EMITENTES" localSheetId="7">#REF!</definedName>
    <definedName name="EMITENTES" localSheetId="21">#REF!</definedName>
    <definedName name="EMITENTES">#REF!</definedName>
    <definedName name="emitidos" localSheetId="20">[90]gerais!$P$3:$P$90</definedName>
    <definedName name="emitidos" localSheetId="0">[91]gerais!$P$3:$P$90</definedName>
    <definedName name="emitidos" localSheetId="11">[89]gerais!$P$3:$P$90</definedName>
    <definedName name="emitidos" localSheetId="12">[89]gerais!$P$3:$P$90</definedName>
    <definedName name="emitidos" localSheetId="13">[89]gerais!$P$3:$P$90</definedName>
    <definedName name="emppp" localSheetId="1">#REF!</definedName>
    <definedName name="emppp" localSheetId="0">#REF!</definedName>
    <definedName name="emppp" localSheetId="11">#REF!</definedName>
    <definedName name="emppp" localSheetId="3">#REF!</definedName>
    <definedName name="emppp" localSheetId="7">#REF!</definedName>
    <definedName name="emppp">#REF!</definedName>
    <definedName name="empre" localSheetId="14">#REF!</definedName>
    <definedName name="empre" localSheetId="22">#REF!</definedName>
    <definedName name="empre" localSheetId="20">#REF!</definedName>
    <definedName name="empre" localSheetId="1">#REF!</definedName>
    <definedName name="empre" localSheetId="4">#REF!</definedName>
    <definedName name="empre" localSheetId="17">#REF!</definedName>
    <definedName name="empre" localSheetId="8">#REF!</definedName>
    <definedName name="empre" localSheetId="0">#REF!</definedName>
    <definedName name="empre" localSheetId="11">#REF!</definedName>
    <definedName name="empre" localSheetId="12">#REF!</definedName>
    <definedName name="empre" localSheetId="13">#REF!</definedName>
    <definedName name="empre" localSheetId="3">#REF!</definedName>
    <definedName name="empre" localSheetId="7">#REF!</definedName>
    <definedName name="empre" localSheetId="21">#REF!</definedName>
    <definedName name="empre">#REF!</definedName>
    <definedName name="emprego" localSheetId="20">[87]Configurações!$F$4:$F$510</definedName>
    <definedName name="emprego">[88]Configurações!$F$4:$F$510</definedName>
    <definedName name="EMPRESAOUPESSOAL" localSheetId="14">#REF!</definedName>
    <definedName name="EMPRESAOUPESSOAL" localSheetId="20">#REF!</definedName>
    <definedName name="EMPRESAOUPESSOAL" localSheetId="1">#REF!</definedName>
    <definedName name="EMPRESAOUPESSOAL" localSheetId="4">#REF!</definedName>
    <definedName name="EMPRESAOUPESSOAL" localSheetId="17">#REF!</definedName>
    <definedName name="EMPRESAOUPESSOAL" localSheetId="8">#REF!</definedName>
    <definedName name="EMPRESAOUPESSOAL" localSheetId="0">#REF!</definedName>
    <definedName name="EMPRESAOUPESSOAL" localSheetId="11">#REF!</definedName>
    <definedName name="EMPRESAOUPESSOAL" localSheetId="12">#REF!</definedName>
    <definedName name="EMPRESAOUPESSOAL" localSheetId="13">#REF!</definedName>
    <definedName name="EMPRESAOUPESSOAL" localSheetId="3">#REF!</definedName>
    <definedName name="EMPRESAOUPESSOAL" localSheetId="7">#REF!</definedName>
    <definedName name="EMPRESAOUPESSOAL" localSheetId="21">#REF!</definedName>
    <definedName name="EMPRESAOUPESSOAL">#REF!</definedName>
    <definedName name="empresario" localSheetId="14">#REF!</definedName>
    <definedName name="empresario" localSheetId="20">#REF!</definedName>
    <definedName name="empresario" localSheetId="1">#REF!</definedName>
    <definedName name="empresario" localSheetId="4">#REF!</definedName>
    <definedName name="empresario" localSheetId="0">#REF!</definedName>
    <definedName name="empresario" localSheetId="11">#REF!</definedName>
    <definedName name="empresario" localSheetId="3">#REF!</definedName>
    <definedName name="empresario" localSheetId="7">#REF!</definedName>
    <definedName name="empresario" localSheetId="21">#REF!</definedName>
    <definedName name="empresario">#REF!</definedName>
    <definedName name="empresas" localSheetId="14">#REF!</definedName>
    <definedName name="empresas" localSheetId="20">#REF!</definedName>
    <definedName name="empresas" localSheetId="1">#REF!</definedName>
    <definedName name="empresas" localSheetId="4">#REF!</definedName>
    <definedName name="empresas" localSheetId="17">#REF!</definedName>
    <definedName name="empresas" localSheetId="8">#REF!</definedName>
    <definedName name="empresas" localSheetId="0">#REF!</definedName>
    <definedName name="empresas" localSheetId="11">'[74]cadastro de empresas'!$A$3:$A$15</definedName>
    <definedName name="empresas" localSheetId="12">'[74]cadastro de empresas'!$A$3:$A$15</definedName>
    <definedName name="empresas" localSheetId="13">'[74]cadastro de empresas'!$A$3:$A$15</definedName>
    <definedName name="empresas" localSheetId="3">#REF!</definedName>
    <definedName name="empresas" localSheetId="7">#REF!</definedName>
    <definedName name="empresas" localSheetId="21">#REF!</definedName>
    <definedName name="empresas">#REF!</definedName>
    <definedName name="empresasasa" localSheetId="14">#REF!</definedName>
    <definedName name="empresasasa" localSheetId="20">#REF!</definedName>
    <definedName name="empresasasa" localSheetId="1">#REF!</definedName>
    <definedName name="empresasasa" localSheetId="4">#REF!</definedName>
    <definedName name="empresasasa" localSheetId="0">#REF!</definedName>
    <definedName name="empresasasa" localSheetId="11">#REF!</definedName>
    <definedName name="empresasasa" localSheetId="3">#REF!</definedName>
    <definedName name="empresasasa" localSheetId="7">#REF!</definedName>
    <definedName name="empresasasa" localSheetId="21">#REF!</definedName>
    <definedName name="empresasasa">#REF!</definedName>
    <definedName name="empresasss" localSheetId="14">[78]Empresas!$A$3:$A$18</definedName>
    <definedName name="empresasss" localSheetId="22">[32]Empresas!$A$3:$A$15</definedName>
    <definedName name="empresasss" localSheetId="20">[80]Empresas!$A$3:$A$18</definedName>
    <definedName name="empresasss" localSheetId="17">#REF!</definedName>
    <definedName name="empresasss" localSheetId="8">[78]Empresas!$A$3:$A$18</definedName>
    <definedName name="empresasss" localSheetId="0">[81]Empresas!$A$3:$A$18</definedName>
    <definedName name="empresasss" localSheetId="11">[57]Empresas!$A$3:$A$13</definedName>
    <definedName name="empresasss" localSheetId="12">[57]Empresas!$A$3:$A$13</definedName>
    <definedName name="empresasss" localSheetId="13">[57]Empresas!$A$3:$A$13</definedName>
    <definedName name="empresasss">[78]Empresas!$A$3:$A$18</definedName>
    <definedName name="empressas" localSheetId="20">[196]Empresas!$D$3:$D$12</definedName>
    <definedName name="empressas" localSheetId="0">[197]Empresas!$D$3:$D$12</definedName>
    <definedName name="empressas">[198]Empresas!$D$3:$D$12</definedName>
    <definedName name="endereço" localSheetId="14">#REF!</definedName>
    <definedName name="endereço" localSheetId="22">#REF!</definedName>
    <definedName name="endereço" localSheetId="20">#REF!</definedName>
    <definedName name="endereço" localSheetId="1">#REF!</definedName>
    <definedName name="endereço" localSheetId="4">#REF!</definedName>
    <definedName name="endereço" localSheetId="17">#REF!</definedName>
    <definedName name="endereço" localSheetId="8">#REF!</definedName>
    <definedName name="endereço" localSheetId="0">#REF!</definedName>
    <definedName name="endereço" localSheetId="11">#REF!</definedName>
    <definedName name="endereço" localSheetId="12">#REF!</definedName>
    <definedName name="endereço" localSheetId="13">#REF!</definedName>
    <definedName name="endereço" localSheetId="3">#REF!</definedName>
    <definedName name="endereço" localSheetId="7">#REF!</definedName>
    <definedName name="endereço" localSheetId="21">#REF!</definedName>
    <definedName name="endereço">#REF!</definedName>
    <definedName name="endereçosclientes" localSheetId="20">[44]Clientes!$I$4:$I$130</definedName>
    <definedName name="endereçosclientes" localSheetId="0">[45]Clientes!$I$4:$I$130</definedName>
    <definedName name="endereçosclientes" localSheetId="11">[43]Clientes!$I$4:$I$130</definedName>
    <definedName name="endereçosclientes" localSheetId="12">[43]Clientes!$I$4:$I$130</definedName>
    <definedName name="endereçosclientes" localSheetId="13">[43]Clientes!$I$4:$I$130</definedName>
    <definedName name="Ending_Balance" localSheetId="22">-FV(Configurações!Interest_Rate/12,Configurações!Payment_Number,-Configurações!Monthly_Payment,Configurações!Loan_Amount)</definedName>
    <definedName name="Ending_Balance">#N/A</definedName>
    <definedName name="ENT" localSheetId="20">[199]Configurações!$H$5:$H$7</definedName>
    <definedName name="ENT" localSheetId="0">[200]Configurações!$H$5:$H$7</definedName>
    <definedName name="ENT">[201]Configurações!$H$5:$H$7</definedName>
    <definedName name="entregas" localSheetId="14">#REF!</definedName>
    <definedName name="entregas" localSheetId="22">#REF!</definedName>
    <definedName name="entregas" localSheetId="20">#REF!</definedName>
    <definedName name="entregas" localSheetId="1">#REF!</definedName>
    <definedName name="entregas" localSheetId="4">#REF!</definedName>
    <definedName name="entregas" localSheetId="17">#REF!</definedName>
    <definedName name="entregas" localSheetId="8">#REF!</definedName>
    <definedName name="entregas" localSheetId="0">#REF!</definedName>
    <definedName name="entregas" localSheetId="11">#REF!</definedName>
    <definedName name="entregas" localSheetId="12">#REF!</definedName>
    <definedName name="entregas" localSheetId="13">#REF!</definedName>
    <definedName name="entregas" localSheetId="3">#REF!</definedName>
    <definedName name="entregas" localSheetId="7">#REF!</definedName>
    <definedName name="entregas" localSheetId="21">#REF!</definedName>
    <definedName name="entregas">#REF!</definedName>
    <definedName name="ENTREGUE2012" localSheetId="14">[39]gerais!$Q$3:$Q$91</definedName>
    <definedName name="ENTREGUE2012" localSheetId="22">[73]gerais!$Q$3:$Q$91</definedName>
    <definedName name="ENTREGUE2012" localSheetId="20">[41]gerais!$Q$3:$Q$91</definedName>
    <definedName name="ENTREGUE2012" localSheetId="8">[39]gerais!$Q$3:$Q$91</definedName>
    <definedName name="ENTREGUE2012" localSheetId="0">[42]gerais!$Q$3:$Q$91</definedName>
    <definedName name="ENTREGUE2012" localSheetId="11">[74]gerais!$Q$3:$Q$91</definedName>
    <definedName name="ENTREGUE2012" localSheetId="12">[74]gerais!$Q$3:$Q$91</definedName>
    <definedName name="ENTREGUE2012" localSheetId="13">[74]gerais!$Q$3:$Q$91</definedName>
    <definedName name="ENTREGUE2012">[39]gerais!$Q$3:$Q$91</definedName>
    <definedName name="ENTREGUES" localSheetId="14">[39]gerais!$Q$3:$Q$90</definedName>
    <definedName name="ENTREGUES" localSheetId="22">[40]gerais!$Q$3:$Q$90</definedName>
    <definedName name="ENTREGUES" localSheetId="20">[41]gerais!$Q$3:$Q$90</definedName>
    <definedName name="ENTREGUES" localSheetId="8">[39]gerais!$Q$3:$Q$90</definedName>
    <definedName name="ENTREGUES" localSheetId="0">[42]gerais!$Q$3:$Q$90</definedName>
    <definedName name="ENTREGUES">[39]gerais!$Q$3:$Q$90</definedName>
    <definedName name="ENTTT" localSheetId="14">#REF!</definedName>
    <definedName name="ENTTT" localSheetId="20">#REF!</definedName>
    <definedName name="ENTTT" localSheetId="1">#REF!</definedName>
    <definedName name="ENTTT" localSheetId="4">#REF!</definedName>
    <definedName name="ENTTT" localSheetId="0">#REF!</definedName>
    <definedName name="ENTTT" localSheetId="11">#REF!</definedName>
    <definedName name="ENTTT" localSheetId="3">#REF!</definedName>
    <definedName name="ENTTT" localSheetId="7">#REF!</definedName>
    <definedName name="ENTTT" localSheetId="21">#REF!</definedName>
    <definedName name="ENTTT">#REF!</definedName>
    <definedName name="ERRO">#N/A</definedName>
    <definedName name="ESPE" localSheetId="14">#REF!</definedName>
    <definedName name="ESPE" localSheetId="22">#REF!</definedName>
    <definedName name="ESPE" localSheetId="20">#REF!</definedName>
    <definedName name="ESPE" localSheetId="1">#REF!</definedName>
    <definedName name="ESPE" localSheetId="4">#REF!</definedName>
    <definedName name="ESPE" localSheetId="17">#REF!</definedName>
    <definedName name="ESPE" localSheetId="8">#REF!</definedName>
    <definedName name="ESPE" localSheetId="0">#REF!</definedName>
    <definedName name="ESPE" localSheetId="11">#REF!</definedName>
    <definedName name="ESPE" localSheetId="12">#REF!</definedName>
    <definedName name="ESPE" localSheetId="13">#REF!</definedName>
    <definedName name="ESPE" localSheetId="3">#REF!</definedName>
    <definedName name="ESPE" localSheetId="7">#REF!</definedName>
    <definedName name="ESPE" localSheetId="21">#REF!</definedName>
    <definedName name="ESPE">#REF!</definedName>
    <definedName name="especialidade" localSheetId="20">[21]gerais!$W$4:$W$172</definedName>
    <definedName name="especialidade" localSheetId="0">[22]gerais!$W$4:$W$172</definedName>
    <definedName name="especialidade" localSheetId="11">[202]gerais!$W$4:$W$172</definedName>
    <definedName name="especialidade" localSheetId="12">[202]gerais!$W$4:$W$172</definedName>
    <definedName name="especialidade" localSheetId="13">[202]gerais!$W$4:$W$172</definedName>
    <definedName name="ESPECIALIDADES" localSheetId="14">'[203]cadastro de especialidades'!$A$2:$A$35</definedName>
    <definedName name="ESPECIALIDADES" localSheetId="22">'[204]cadastro de especialidades'!$A$2:$A$35</definedName>
    <definedName name="ESPECIALIDADES" localSheetId="20">'[205]cadastro de especialidades'!$A$2:$A$35</definedName>
    <definedName name="ESPECIALIDADES" localSheetId="8">'[203]cadastro de especialidades'!$A$2:$A$35</definedName>
    <definedName name="ESPECIALIDADES" localSheetId="0">'[206]cadastro de especialidades'!$A$2:$A$35</definedName>
    <definedName name="ESPECIALIDADES">'[203]cadastro de especialidades'!$A$2:$A$35</definedName>
    <definedName name="especialista" localSheetId="14">[207]gerais!$D$4:$D$169</definedName>
    <definedName name="especialista" localSheetId="22">#REF!</definedName>
    <definedName name="especialista" localSheetId="20">[208]gerais!$D$4:$D$169</definedName>
    <definedName name="especialista" localSheetId="8">[207]gerais!$D$4:$D$169</definedName>
    <definedName name="especialista" localSheetId="0">[209]gerais!$D$4:$D$169</definedName>
    <definedName name="especialista" localSheetId="11">#REF!</definedName>
    <definedName name="especialista" localSheetId="12">#REF!</definedName>
    <definedName name="especialista" localSheetId="13">#REF!</definedName>
    <definedName name="especialista">[207]gerais!$D$4:$D$169</definedName>
    <definedName name="estabele" localSheetId="14">#REF!</definedName>
    <definedName name="estabele" localSheetId="22">#REF!</definedName>
    <definedName name="estabele" localSheetId="20">#REF!</definedName>
    <definedName name="estabele" localSheetId="1">#REF!</definedName>
    <definedName name="estabele" localSheetId="4">#REF!</definedName>
    <definedName name="estabele" localSheetId="17">#REF!</definedName>
    <definedName name="estabele" localSheetId="8">#REF!</definedName>
    <definedName name="estabele" localSheetId="0">#REF!</definedName>
    <definedName name="estabele" localSheetId="11">#REF!</definedName>
    <definedName name="estabele" localSheetId="12">#REF!</definedName>
    <definedName name="estabele" localSheetId="13">#REF!</definedName>
    <definedName name="estabele" localSheetId="3">#REF!</definedName>
    <definedName name="estabele" localSheetId="7">#REF!</definedName>
    <definedName name="estabele" localSheetId="21">#REF!</definedName>
    <definedName name="estabele">#REF!</definedName>
    <definedName name="estabelecimento" localSheetId="14">#REF!</definedName>
    <definedName name="estabelecimento" localSheetId="22">#REF!</definedName>
    <definedName name="estabelecimento" localSheetId="20">#REF!</definedName>
    <definedName name="estabelecimento" localSheetId="1">#REF!</definedName>
    <definedName name="estabelecimento" localSheetId="4">#REF!</definedName>
    <definedName name="estabelecimento" localSheetId="17">#REF!</definedName>
    <definedName name="estabelecimento" localSheetId="8">#REF!</definedName>
    <definedName name="estabelecimento" localSheetId="0">#REF!</definedName>
    <definedName name="estabelecimento" localSheetId="11">#REF!</definedName>
    <definedName name="estabelecimento" localSheetId="12">#REF!</definedName>
    <definedName name="estabelecimento" localSheetId="13">#REF!</definedName>
    <definedName name="estabelecimento" localSheetId="3">#REF!</definedName>
    <definedName name="estabelecimento" localSheetId="7">#REF!</definedName>
    <definedName name="estabelecimento" localSheetId="21">#REF!</definedName>
    <definedName name="estabelecimento">#REF!</definedName>
    <definedName name="estabelecimentos" localSheetId="14">#REF!</definedName>
    <definedName name="estabelecimentos" localSheetId="22">#REF!</definedName>
    <definedName name="estabelecimentos" localSheetId="20">#REF!</definedName>
    <definedName name="estabelecimentos" localSheetId="1">#REF!</definedName>
    <definedName name="estabelecimentos" localSheetId="4">#REF!</definedName>
    <definedName name="estabelecimentos" localSheetId="17">#REF!</definedName>
    <definedName name="estabelecimentos" localSheetId="8">#REF!</definedName>
    <definedName name="estabelecimentos" localSheetId="0">#REF!</definedName>
    <definedName name="estabelecimentos" localSheetId="11">#REF!</definedName>
    <definedName name="estabelecimentos" localSheetId="12">#REF!</definedName>
    <definedName name="estabelecimentos" localSheetId="13">#REF!</definedName>
    <definedName name="estabelecimentos" localSheetId="3">#REF!</definedName>
    <definedName name="estabelecimentos" localSheetId="7">#REF!</definedName>
    <definedName name="estabelecimentos" localSheetId="21">#REF!</definedName>
    <definedName name="estabelecimentos">#REF!</definedName>
    <definedName name="estabelecimentos2011" localSheetId="14">#REF!</definedName>
    <definedName name="estabelecimentos2011" localSheetId="22">#REF!</definedName>
    <definedName name="estabelecimentos2011" localSheetId="20">#REF!</definedName>
    <definedName name="estabelecimentos2011" localSheetId="1">#REF!</definedName>
    <definedName name="estabelecimentos2011" localSheetId="4">#REF!</definedName>
    <definedName name="estabelecimentos2011" localSheetId="17">#REF!</definedName>
    <definedName name="estabelecimentos2011" localSheetId="8">#REF!</definedName>
    <definedName name="estabelecimentos2011" localSheetId="0">#REF!</definedName>
    <definedName name="estabelecimentos2011" localSheetId="11">#REF!</definedName>
    <definedName name="estabelecimentos2011" localSheetId="12">#REF!</definedName>
    <definedName name="estabelecimentos2011" localSheetId="13">#REF!</definedName>
    <definedName name="estabelecimentos2011" localSheetId="3">#REF!</definedName>
    <definedName name="estabelecimentos2011" localSheetId="7">#REF!</definedName>
    <definedName name="estabelecimentos2011" localSheetId="21">#REF!</definedName>
    <definedName name="estabelecimentos2011">#REF!</definedName>
    <definedName name="ESTABILIZADOR" localSheetId="14">[210]BDCQE!#REF!</definedName>
    <definedName name="ESTABILIZADOR" localSheetId="22">[210]BDCQE!#REF!</definedName>
    <definedName name="ESTABILIZADOR" localSheetId="20">[211]BDCQE!#REF!</definedName>
    <definedName name="ESTABILIZADOR" localSheetId="1">[210]BDCQE!#REF!</definedName>
    <definedName name="ESTABILIZADOR" localSheetId="4">[210]BDCQE!#REF!</definedName>
    <definedName name="ESTABILIZADOR" localSheetId="8">[210]BDCQE!#REF!</definedName>
    <definedName name="ESTABILIZADOR" localSheetId="0">[212]BDCQE!#REF!</definedName>
    <definedName name="ESTABILIZADOR" localSheetId="11">[210]BDCQE!#REF!</definedName>
    <definedName name="ESTABILIZADOR" localSheetId="3">[210]BDCQE!#REF!</definedName>
    <definedName name="ESTABILIZADOR" localSheetId="7">[210]BDCQE!#REF!</definedName>
    <definedName name="ESTABILIZADOR" localSheetId="21">[210]BDCQE!#REF!</definedName>
    <definedName name="ESTABILIZADOR">[210]BDCQE!#REF!</definedName>
    <definedName name="estados" localSheetId="20">[90]gerais!$N$3:$N$90</definedName>
    <definedName name="estados" localSheetId="0">[91]gerais!$N$3:$N$90</definedName>
    <definedName name="estados" localSheetId="11">[89]gerais!$N$3:$N$90</definedName>
    <definedName name="estados" localSheetId="12">[89]gerais!$N$3:$N$90</definedName>
    <definedName name="estados" localSheetId="13">[89]gerais!$N$3:$N$90</definedName>
    <definedName name="estoque" localSheetId="20">[53]Produtos!#REF!</definedName>
    <definedName name="estoque" localSheetId="0">#REF!</definedName>
    <definedName name="estoque">[54]Produtos!#REF!</definedName>
    <definedName name="exame" localSheetId="20">[21]gerais!$X$4:$X$172</definedName>
    <definedName name="exame" localSheetId="0">[22]gerais!$X$4:$X$172</definedName>
    <definedName name="exame" localSheetId="11">[202]gerais!$X$4:$X$172</definedName>
    <definedName name="exame" localSheetId="12">[202]gerais!$X$4:$X$172</definedName>
    <definedName name="exame" localSheetId="13">[202]gerais!$X$4:$X$172</definedName>
    <definedName name="F" localSheetId="20">[1]!TAB_ESTOQUE[[#Data],[#Totals],[Código]]</definedName>
    <definedName name="F" localSheetId="1">TAB_ESTOQUE[[#Data],[#Totals],[Código]]</definedName>
    <definedName name="F" localSheetId="0">[2]!TAB_ESTOQUE[[#Data],[#Totals],[Código]]</definedName>
    <definedName name="F" localSheetId="11">TAB_ESTOQUE[[#Data],[#Totals],[Código]]</definedName>
    <definedName name="F">TAB_ESTOQUE[[#Data],[#Totals],[Código]]</definedName>
    <definedName name="fabrii" localSheetId="20">[213]Fabricantes!$B$7:$B$10</definedName>
    <definedName name="fabrii" localSheetId="0">[214]Fabricantes!$B$7:$B$10</definedName>
    <definedName name="fabrii">[215]Fabricantes!$B$7:$B$10</definedName>
    <definedName name="FAZ" localSheetId="14">'[203]cadastro status'!$A$3:$A$5</definedName>
    <definedName name="FAZ" localSheetId="22">'[204]cadastro status'!$A$3:$A$5</definedName>
    <definedName name="FAZ" localSheetId="20">'[205]cadastro status'!$A$3:$A$5</definedName>
    <definedName name="FAZ" localSheetId="8">'[203]cadastro status'!$A$3:$A$5</definedName>
    <definedName name="FAZ" localSheetId="0">'[206]cadastro status'!$A$3:$A$5</definedName>
    <definedName name="FAZ">'[203]cadastro status'!$A$3:$A$5</definedName>
    <definedName name="FebSun1" localSheetId="20">DATEVALUE("1/2/"&amp;'[44]Calendário '!$A$1)-WEEKDAY(DATEVALUE("1/2/"&amp;'[44]Calendário '!$A$1),2)+1</definedName>
    <definedName name="FebSun1" localSheetId="0">DATEVALUE("1/2/"&amp;'[45]Calendário '!$A$1)-WEEKDAY(DATEVALUE("1/2/"&amp;'[45]Calendário '!$A$1),2)+1</definedName>
    <definedName name="FebSun1" localSheetId="11">DATEVALUE("1/2/"&amp;'[43]Calendário '!$A$1)-WEEKDAY(DATEVALUE("1/2/"&amp;'[43]Calendário '!$A$1),2)+1</definedName>
    <definedName name="FebSun1" localSheetId="12">DATEVALUE("1/2/"&amp;'[43]Calendário '!$A$1)-WEEKDAY(DATEVALUE("1/2/"&amp;'[43]Calendário '!$A$1),2)+1</definedName>
    <definedName name="FebSun1" localSheetId="13">DATEVALUE("1/2/"&amp;'[43]Calendário '!$A$1)-WEEKDAY(DATEVALUE("1/2/"&amp;'[43]Calendário '!$A$1),2)+1</definedName>
    <definedName name="feito" localSheetId="14">[207]gerais!$E$4:$E$169</definedName>
    <definedName name="feito" localSheetId="22">#REF!</definedName>
    <definedName name="feito" localSheetId="20">[208]gerais!$E$4:$E$169</definedName>
    <definedName name="feito" localSheetId="8">[207]gerais!$E$4:$E$169</definedName>
    <definedName name="feito" localSheetId="0">[209]gerais!$E$4:$E$169</definedName>
    <definedName name="feito" localSheetId="11">#REF!</definedName>
    <definedName name="feito" localSheetId="12">#REF!</definedName>
    <definedName name="feito" localSheetId="13">#REF!</definedName>
    <definedName name="feito">[207]gerais!$E$4:$E$169</definedName>
    <definedName name="fevereiro" localSheetId="14">IF(MONTH(DATE('ABC VENDAS'!ano,2,1))&lt;&gt;MONTH(DATE('ABC VENDAS'!ano,2,1)-(WEEKDAY(DATE('ABC VENDAS'!ano,2,1))-1)+{0;1;2;3;4;5}*7+{1,2,3,4,5,6,7}-1),"",DATE('ABC VENDAS'!ano,2,1)-(WEEKDAY(DATE('ABC VENDAS'!ano,2,1))-1)+{0;1;2;3;4;5}*7+{1,2,3,4,5,6,7}-1)</definedName>
    <definedName name="fevereiro" localSheetId="22">IF(MONTH(DATE(Configurações!ano,2,1))&lt;&gt;MONTH(DATE(Configurações!ano,2,1)-(WEEKDAY(DATE(Configurações!ano,2,1))-1)+{0;1;2;3;4;5}*7+{1,2,3,4,5,6,7}-1),"",DATE(Configurações!ano,2,1)-(WEEKDAY(DATE(Configurações!ano,2,1))-1)+{0;1;2;3;4;5}*7+{1,2,3,4,5,6,7}-1)</definedName>
    <definedName name="fevereiro" localSheetId="20">IF(MONTH(DATE(Empresas!ano,2,1))&lt;&gt;MONTH(DATE(Empresas!ano,2,1)-(WEEKDAY(DATE(Empresas!ano,2,1))-1)+{0;1;2;3;4;5}*7+{1,2,3,4,5,6,7}-1),"",DATE(Empresas!ano,2,1)-(WEEKDAY(DATE(Empresas!ano,2,1))-1)+{0;1;2;3;4;5}*7+{1,2,3,4,5,6,7}-1)</definedName>
    <definedName name="fevereiro" localSheetId="1">IF(MONTH(DATE(ENTRADAS!ano,2,1))&lt;&gt;MONTH(DATE(ENTRADAS!ano,2,1)-(WEEKDAY(DATE(ENTRADAS!ano,2,1))-1)+{0;1;2;3;4;5}*7+{1,2,3,4,5,6,7}-1),"",DATE(ENTRADAS!ano,2,1)-(WEEKDAY(DATE(ENTRADAS!ano,2,1))-1)+{0;1;2;3;4;5}*7+{1,2,3,4,5,6,7}-1)</definedName>
    <definedName name="fevereiro" localSheetId="4">IF(MONTH(DATE(Fornecedores!ano,2,1))&lt;&gt;MONTH(DATE(Fornecedores!ano,2,1)-(WEEKDAY(DATE(Fornecedores!ano,2,1))-1)+{0;1;2;3;4;5}*7+{1,2,3,4,5,6,7}-1),"",DATE(Fornecedores!ano,2,1)-(WEEKDAY(DATE(Fornecedores!ano,2,1))-1)+{0;1;2;3;4;5}*7+{1,2,3,4,5,6,7}-1)</definedName>
    <definedName name="fevereiro" localSheetId="17">IF(MONTH(DATE(Graficos!ano,2,1))&lt;&gt;MONTH(DATE(Graficos!ano,2,1)-(WEEKDAY(DATE(Graficos!ano,2,1))-1)+{0;1;2;3;4;5}*7+{1,2,3,4,5,6,7}-1),"",DATE(Graficos!ano,2,1)-(WEEKDAY(DATE(Graficos!ano,2,1))-1)+{0;1;2;3;4;5}*7+{1,2,3,4,5,6,7}-1)</definedName>
    <definedName name="fevereiro" localSheetId="8">IF(MONTH(DATE(Inventario!ano,2,1))&lt;&gt;MONTH(DATE(Inventario!ano,2,1)-(WEEKDAY(DATE(Inventario!ano,2,1))-1)+{0;1;2;3;4;5}*7+{1,2,3,4,5,6,7}-1),"",DATE(Inventario!ano,2,1)-(WEEKDAY(DATE(Inventario!ano,2,1))-1)+{0;1;2;3;4;5}*7+{1,2,3,4,5,6,7}-1)</definedName>
    <definedName name="fevereiro" localSheetId="0">IF(MONTH(DATE(MENU!ano,2,1))&lt;&gt;MONTH(DATE(MENU!ano,2,1)-(WEEKDAY(DATE(MENU!ano,2,1))-1)+{0;1;2;3;4;5}*7+{1,2,3,4,5,6,7}-1),"",DATE(MENU!ano,2,1)-(WEEKDAY(DATE(MENU!ano,2,1))-1)+{0;1;2;3;4;5}*7+{1,2,3,4,5,6,7}-1)</definedName>
    <definedName name="fevereiro" localSheetId="11">IF(MONTH(DATE(ano,2,1))&lt;&gt;MONTH(DATE(ano,2,1)-(WEEKDAY(DATE(ano,2,1))-1)+{0;1;2;3;4;5}*7+{1,2,3,4,5,6,7}-1),"",DATE(ano,2,1)-(WEEKDAY(DATE(ano,2,1))-1)+{0;1;2;3;4;5}*7+{1,2,3,4,5,6,7}-1)</definedName>
    <definedName name="fevereiro" localSheetId="12">IF(MONTH(DATE(ano,2,1))&lt;&gt;MONTH(DATE(ano,2,1)-(WEEKDAY(DATE(ano,2,1))-1)+{0;1;2;3;4;5}*7+{1,2,3,4,5,6,7}-1),"",DATE(ano,2,1)-(WEEKDAY(DATE(ano,2,1))-1)+{0;1;2;3;4;5}*7+{1,2,3,4,5,6,7}-1)</definedName>
    <definedName name="fevereiro" localSheetId="13">IF(MONTH(DATE(ano,2,1))&lt;&gt;MONTH(DATE(ano,2,1)-(WEEKDAY(DATE(ano,2,1))-1)+{0;1;2;3;4;5}*7+{1,2,3,4,5,6,7}-1),"",DATE(ano,2,1)-(WEEKDAY(DATE(ano,2,1))-1)+{0;1;2;3;4;5}*7+{1,2,3,4,5,6,7}-1)</definedName>
    <definedName name="fevereiro" localSheetId="3">IF(MONTH(DATE(Rel_Saidas!ano,2,1))&lt;&gt;MONTH(DATE(Rel_Saidas!ano,2,1)-(WEEKDAY(DATE(Rel_Saidas!ano,2,1))-1)+{0;1;2;3;4;5}*7+{1,2,3,4,5,6,7}-1),"",DATE(Rel_Saidas!ano,2,1)-(WEEKDAY(DATE(Rel_Saidas!ano,2,1))-1)+{0;1;2;3;4;5}*7+{1,2,3,4,5,6,7}-1)</definedName>
    <definedName name="fevereiro" localSheetId="7">IF(MONTH(DATE(Rel_TabPreços!ano,2,1))&lt;&gt;MONTH(DATE(Rel_TabPreços!ano,2,1)-(WEEKDAY(DATE(Rel_TabPreços!ano,2,1))-1)+{0;1;2;3;4;5}*7+{1,2,3,4,5,6,7}-1),"",DATE(Rel_TabPreços!ano,2,1)-(WEEKDAY(DATE(Rel_TabPreços!ano,2,1))-1)+{0;1;2;3;4;5}*7+{1,2,3,4,5,6,7}-1)</definedName>
    <definedName name="fevereiro" localSheetId="21">IF(MONTH(DATE(Vendedores!ano,2,1))&lt;&gt;MONTH(DATE(Vendedores!ano,2,1)-(WEEKDAY(DATE(Vendedores!ano,2,1))-1)+{0;1;2;3;4;5}*7+{1,2,3,4,5,6,7}-1),"",DATE(Vendedores!ano,2,1)-(WEEKDAY(DATE(Vendedores!ano,2,1))-1)+{0;1;2;3;4;5}*7+{1,2,3,4,5,6,7}-1)</definedName>
    <definedName name="fevereiro">IF(MONTH(DATE(ano,2,1))&lt;&gt;MONTH(DATE(ano,2,1)-(WEEKDAY(DATE(ano,2,1))-1)+{0;1;2;3;4;5}*7+{1,2,3,4,5,6,7}-1),"",DATE(ano,2,1)-(WEEKDAY(DATE(ano,2,1))-1)+{0;1;2;3;4;5}*7+{1,2,3,4,5,6,7}-1)</definedName>
    <definedName name="FF" localSheetId="14">'ABC VENDAS'!#REF!</definedName>
    <definedName name="FF" localSheetId="22">Configurações!#REF!</definedName>
    <definedName name="FF" localSheetId="20">[1]ESTOQUE!#REF!</definedName>
    <definedName name="FF" localSheetId="1">ESTOQUE!#REF!</definedName>
    <definedName name="FF" localSheetId="4">ESTOQUE!#REF!</definedName>
    <definedName name="FF" localSheetId="8">Inventario!#REF!</definedName>
    <definedName name="FF" localSheetId="0">[2]ESTOQUE!#REF!</definedName>
    <definedName name="FF" localSheetId="11">ESTOQUE!#REF!</definedName>
    <definedName name="FF" localSheetId="3">ESTOQUE!#REF!</definedName>
    <definedName name="FF" localSheetId="7">Rel_TabPreços!#REF!</definedName>
    <definedName name="FF" localSheetId="21">ESTOQUE!#REF!</definedName>
    <definedName name="FF">ESTOQUE!#REF!</definedName>
    <definedName name="FFF" localSheetId="20">[1]!TAB_ESTOQUE[[#Data],[#Totals],[Fornecedor]]</definedName>
    <definedName name="FFF" localSheetId="1">TAB_ESTOQUE[[#Data],[#Totals],[Fornecedor]]</definedName>
    <definedName name="FFF" localSheetId="0">[2]!TAB_ESTOQUE[[#Data],[#Totals],[Fornecedor]]</definedName>
    <definedName name="FFF" localSheetId="11">TAB_ESTOQUE[[#Data],[#Totals],[Fornecedor]]</definedName>
    <definedName name="FFF" localSheetId="3">TAB_ESTOQUE[[#Data],[#Totals],[Fornecedor]]</definedName>
    <definedName name="FFF" localSheetId="7">#REF!</definedName>
    <definedName name="FFF">TAB_ESTOQUE[[#Data],[#Totals],[Fornecedor]]</definedName>
    <definedName name="FFG" localSheetId="20">[1]UF!$A$3:$A$31</definedName>
    <definedName name="FFG" localSheetId="0">[2]UF!$A$3:$A$31</definedName>
    <definedName name="FFG">UF!$B$4:$B$31</definedName>
    <definedName name="FFR" localSheetId="14">#REF!</definedName>
    <definedName name="FFR" localSheetId="20">#REF!</definedName>
    <definedName name="FFR" localSheetId="1">#REF!</definedName>
    <definedName name="FFR" localSheetId="4">#REF!</definedName>
    <definedName name="FFR" localSheetId="0">#REF!</definedName>
    <definedName name="FFR" localSheetId="11">#REF!</definedName>
    <definedName name="FFR" localSheetId="3">#REF!</definedName>
    <definedName name="FFR" localSheetId="7">#REF!</definedName>
    <definedName name="FFR" localSheetId="21">#REF!</definedName>
    <definedName name="FFR">#REF!</definedName>
    <definedName name="FILIAIS" localSheetId="14">#REF!</definedName>
    <definedName name="filiais" localSheetId="22">[32]Configurações!#REF!</definedName>
    <definedName name="FILIAIS" localSheetId="20">#REF!</definedName>
    <definedName name="FILIAIS" localSheetId="1">#REF!</definedName>
    <definedName name="FILIAIS" localSheetId="4">#REF!</definedName>
    <definedName name="FILIAIS" localSheetId="17">#REF!</definedName>
    <definedName name="FILIAIS" localSheetId="8">#REF!</definedName>
    <definedName name="FILIAIS" localSheetId="0">#REF!</definedName>
    <definedName name="FILIAIS" localSheetId="11">#REF!</definedName>
    <definedName name="FILIAIS" localSheetId="12">#REF!</definedName>
    <definedName name="FILIAIS" localSheetId="13">#REF!</definedName>
    <definedName name="FILIAIS" localSheetId="3">#REF!</definedName>
    <definedName name="FILIAIS" localSheetId="7">#REF!</definedName>
    <definedName name="FILIAIS" localSheetId="21">#REF!</definedName>
    <definedName name="FILIAIS">#REF!</definedName>
    <definedName name="filial" localSheetId="14">[32]Configurações!#REF!</definedName>
    <definedName name="filial" localSheetId="20">[30]Configurações!#REF!</definedName>
    <definedName name="filial" localSheetId="1">[32]Configurações!#REF!</definedName>
    <definedName name="filial" localSheetId="4">[32]Configurações!#REF!</definedName>
    <definedName name="filial" localSheetId="0">[31]Configurações!#REF!</definedName>
    <definedName name="filial" localSheetId="11">[32]Configurações!#REF!</definedName>
    <definedName name="filial" localSheetId="3">[32]Configurações!#REF!</definedName>
    <definedName name="filial" localSheetId="7">[32]Configurações!#REF!</definedName>
    <definedName name="filial" localSheetId="21">[32]Configurações!#REF!</definedName>
    <definedName name="filial">[32]Configurações!#REF!</definedName>
    <definedName name="FIM" localSheetId="14">#REF!</definedName>
    <definedName name="FIM" localSheetId="20">#REF!</definedName>
    <definedName name="FIM" localSheetId="1">#REF!</definedName>
    <definedName name="FIM" localSheetId="4">#REF!</definedName>
    <definedName name="FIM" localSheetId="8">#REF!</definedName>
    <definedName name="fim" localSheetId="0">#REF!</definedName>
    <definedName name="FIM" localSheetId="11">#REF!</definedName>
    <definedName name="FIM" localSheetId="12">#REF!</definedName>
    <definedName name="FIM" localSheetId="13">#REF!</definedName>
    <definedName name="FIM" localSheetId="3">#REF!</definedName>
    <definedName name="FIM" localSheetId="7">#REF!</definedName>
    <definedName name="FIM" localSheetId="21">#REF!</definedName>
    <definedName name="FIM">#REF!</definedName>
    <definedName name="fin" localSheetId="22">Configurações!$V$5:$V$9</definedName>
    <definedName name="FIN" localSheetId="20">[216]Configurações!$E$5:$E$45</definedName>
    <definedName name="FIN" localSheetId="0">[217]Configurações!$E$5:$E$45</definedName>
    <definedName name="FIN">[218]Configurações!$E$5:$E$45</definedName>
    <definedName name="Finados" localSheetId="14">DATE('ABC VENDAS'!ano,11,2)</definedName>
    <definedName name="Finados" localSheetId="22">DATE(Configurações!ano,11,2)</definedName>
    <definedName name="Finados" localSheetId="20">DATE(Empresas!ano,11,2)</definedName>
    <definedName name="Finados" localSheetId="1">DATE(ENTRADAS!ano,11,2)</definedName>
    <definedName name="Finados" localSheetId="4">DATE(Fornecedores!ano,11,2)</definedName>
    <definedName name="Finados" localSheetId="17">DATE(Graficos!ano,11,2)</definedName>
    <definedName name="Finados" localSheetId="8">DATE(Inventario!ano,11,2)</definedName>
    <definedName name="Finados" localSheetId="0">DATE(MENU!ano,11,2)</definedName>
    <definedName name="Finados" localSheetId="11">DATE(ano,11,2)</definedName>
    <definedName name="Finados" localSheetId="12">DATE(ano,11,2)</definedName>
    <definedName name="Finados" localSheetId="13">DATE(ano,11,2)</definedName>
    <definedName name="Finados" localSheetId="3">DATE(Rel_Saidas!ano,11,2)</definedName>
    <definedName name="Finados" localSheetId="7">DATE(Rel_TabPreços!ano,11,2)</definedName>
    <definedName name="Finados" localSheetId="21">DATE(Vendedores!ano,11,2)</definedName>
    <definedName name="Finados">DATE(ano,11,2)</definedName>
    <definedName name="final" localSheetId="20">#REF!</definedName>
    <definedName name="final" localSheetId="0">#REF!</definedName>
    <definedName name="final">#REF!</definedName>
    <definedName name="FinalJaneiro" localSheetId="22">[26]Abertura!$N$4:$O$25</definedName>
    <definedName name="FinalJaneiro" localSheetId="20">[27]Abertura!$N$4:$O$25</definedName>
    <definedName name="FinalJaneiro" localSheetId="0">[28]Abertura!$N$4:$O$25</definedName>
    <definedName name="FinalJaneiro">[26]Abertura!$N$4:$O$25</definedName>
    <definedName name="FinalJaneiro1" localSheetId="22">[26]Abertura!$O$4:$O$25</definedName>
    <definedName name="FinalJaneiro1" localSheetId="20">[27]Abertura!$O$4:$O$25</definedName>
    <definedName name="FinalJaneiro1" localSheetId="0">[28]Abertura!$O$4:$O$25</definedName>
    <definedName name="FinalJaneiro1">[26]Abertura!$O$4:$O$25</definedName>
    <definedName name="financeiro" localSheetId="14">#REF!</definedName>
    <definedName name="financeiro" localSheetId="22">#REF!</definedName>
    <definedName name="financeiro" localSheetId="20">#REF!</definedName>
    <definedName name="financeiro" localSheetId="1">#REF!</definedName>
    <definedName name="financeiro" localSheetId="4">#REF!</definedName>
    <definedName name="financeiro" localSheetId="17">#REF!</definedName>
    <definedName name="financeiro" localSheetId="8">#REF!</definedName>
    <definedName name="financeiro" localSheetId="0">#REF!</definedName>
    <definedName name="financeiro" localSheetId="11">#REF!</definedName>
    <definedName name="financeiro" localSheetId="12">#REF!</definedName>
    <definedName name="financeiro" localSheetId="13">#REF!</definedName>
    <definedName name="financeiro" localSheetId="3">#REF!</definedName>
    <definedName name="financeiro" localSheetId="7">#REF!</definedName>
    <definedName name="financeiro" localSheetId="21">#REF!</definedName>
    <definedName name="financeiro">#REF!</definedName>
    <definedName name="fiscal" localSheetId="14">#REF!</definedName>
    <definedName name="fiscal" localSheetId="22">#REF!</definedName>
    <definedName name="fiscal" localSheetId="20">#REF!</definedName>
    <definedName name="fiscal" localSheetId="1">#REF!</definedName>
    <definedName name="fiscal" localSheetId="4">#REF!</definedName>
    <definedName name="fiscal" localSheetId="17">#REF!</definedName>
    <definedName name="fiscal" localSheetId="8">#REF!</definedName>
    <definedName name="fiscal" localSheetId="0">#REF!</definedName>
    <definedName name="fiscal" localSheetId="11">#REF!</definedName>
    <definedName name="fiscal" localSheetId="12">#REF!</definedName>
    <definedName name="fiscal" localSheetId="13">#REF!</definedName>
    <definedName name="fiscal" localSheetId="3">#REF!</definedName>
    <definedName name="fiscal" localSheetId="7">#REF!</definedName>
    <definedName name="fiscal" localSheetId="21">#REF!</definedName>
    <definedName name="fiscal">#REF!</definedName>
    <definedName name="fiscalvendas" localSheetId="20">'[44]Cadastros gerais'!$D$3:$D$13</definedName>
    <definedName name="fiscalvendas" localSheetId="0">'[45]Cadastros gerais'!$D$3:$D$13</definedName>
    <definedName name="fiscalvendas" localSheetId="11">'[43]Cadastros gerais'!$D$3:$D$13</definedName>
    <definedName name="fiscalvendas" localSheetId="12">'[43]Cadastros gerais'!$D$3:$D$13</definedName>
    <definedName name="fiscalvendas" localSheetId="13">'[43]Cadastros gerais'!$D$3:$D$13</definedName>
    <definedName name="fisicas" localSheetId="14">[154]gerais!$I$4:$I$87</definedName>
    <definedName name="fisicas" localSheetId="22">[154]gerais!$I$4:$I$87</definedName>
    <definedName name="fisicas" localSheetId="20">[155]gerais!$I$4:$I$87</definedName>
    <definedName name="fisicas" localSheetId="8">[154]gerais!$I$4:$I$87</definedName>
    <definedName name="fisicas" localSheetId="0">[156]gerais!$I$4:$I$87</definedName>
    <definedName name="fisicas">[154]gerais!$I$4:$I$87</definedName>
    <definedName name="FO" localSheetId="20">[1]Configurações!#REF!</definedName>
    <definedName name="FO" localSheetId="1">Configurações!#REF!</definedName>
    <definedName name="FO" localSheetId="0">[2]Configurações!#REF!</definedName>
    <definedName name="FO" localSheetId="11">Configurações!#REF!</definedName>
    <definedName name="FO" localSheetId="3">Configurações!#REF!</definedName>
    <definedName name="FO" localSheetId="7">Configurações!#REF!</definedName>
    <definedName name="FO">Configurações!#REF!</definedName>
    <definedName name="fontes" localSheetId="14">#REF!</definedName>
    <definedName name="fontes" localSheetId="22">#REF!</definedName>
    <definedName name="fontes" localSheetId="20">#REF!</definedName>
    <definedName name="fontes" localSheetId="1">#REF!</definedName>
    <definedName name="fontes" localSheetId="4">#REF!</definedName>
    <definedName name="fontes" localSheetId="17">#REF!</definedName>
    <definedName name="fontes" localSheetId="8">#REF!</definedName>
    <definedName name="fontes" localSheetId="0">#REF!</definedName>
    <definedName name="fontes" localSheetId="11">#REF!</definedName>
    <definedName name="fontes" localSheetId="12">#REF!</definedName>
    <definedName name="fontes" localSheetId="13">#REF!</definedName>
    <definedName name="fontes" localSheetId="3">#REF!</definedName>
    <definedName name="fontes" localSheetId="7">#REF!</definedName>
    <definedName name="fontes" localSheetId="21">#REF!</definedName>
    <definedName name="fontes">#REF!</definedName>
    <definedName name="for" localSheetId="0">#REF!</definedName>
    <definedName name="for">Fornecedores!$C$8:$C$27</definedName>
    <definedName name="fore" localSheetId="14">[110]Fornecedores!$C$5:$C$29</definedName>
    <definedName name="fore" localSheetId="22">[13]Fornecedores!$C$5:$C$29</definedName>
    <definedName name="fore" localSheetId="20">[111]Fornecedores!$C$5:$C$29</definedName>
    <definedName name="fore" localSheetId="8">[110]Fornecedores!$C$5:$C$29</definedName>
    <definedName name="fore" localSheetId="0">[112]Fornecedores!$C$5:$C$29</definedName>
    <definedName name="fore" localSheetId="11">[110]Fornecedores!$C$5:$C$29</definedName>
    <definedName name="fore" localSheetId="12">[110]Fornecedores!$C$5:$C$29</definedName>
    <definedName name="fore" localSheetId="13">[110]Fornecedores!$C$5:$C$29</definedName>
    <definedName name="fore">[110]Fornecedores!$C$5:$C$29</definedName>
    <definedName name="forfabri" localSheetId="14">[78]Fabricantes!$B$3:$B$204</definedName>
    <definedName name="forfabri" localSheetId="22">[56]Fabricantes!$B$3:$B$204</definedName>
    <definedName name="forfabri" localSheetId="20">[80]Fabricantes!$B$3:$B$204</definedName>
    <definedName name="forfabri" localSheetId="8">[78]Fabricantes!$B$3:$B$204</definedName>
    <definedName name="forfabri" localSheetId="0">[81]Fabricantes!$B$3:$B$204</definedName>
    <definedName name="forfabri" localSheetId="11">#REF!</definedName>
    <definedName name="forfabri" localSheetId="12">#REF!</definedName>
    <definedName name="forfabri" localSheetId="13">#REF!</definedName>
    <definedName name="forfabri">[78]Fabricantes!$B$3:$B$204</definedName>
    <definedName name="FORMA" localSheetId="14">#REF!</definedName>
    <definedName name="forma" localSheetId="22">Configurações!$AQ$7:$AQ$9</definedName>
    <definedName name="FORMA" localSheetId="20">#REF!</definedName>
    <definedName name="FORMA" localSheetId="1">#REF!</definedName>
    <definedName name="FORMA" localSheetId="4">#REF!</definedName>
    <definedName name="FORMA" localSheetId="17">#REF!</definedName>
    <definedName name="FORMA" localSheetId="8">#REF!</definedName>
    <definedName name="FORMA" localSheetId="0">#REF!</definedName>
    <definedName name="forma" localSheetId="11">[16]gerais!$AB$4:$AB$174</definedName>
    <definedName name="forma" localSheetId="12">[16]gerais!$AB$4:$AB$174</definedName>
    <definedName name="forma" localSheetId="13">[16]gerais!$AB$4:$AB$174</definedName>
    <definedName name="FORMA" localSheetId="3">#REF!</definedName>
    <definedName name="FORMA" localSheetId="7">#REF!</definedName>
    <definedName name="FORMA" localSheetId="21">#REF!</definedName>
    <definedName name="FORMA">#REF!</definedName>
    <definedName name="FORMA2012" localSheetId="14">#REF!</definedName>
    <definedName name="FORMA2012" localSheetId="20">#REF!</definedName>
    <definedName name="FORMA2012" localSheetId="1">#REF!</definedName>
    <definedName name="FORMA2012" localSheetId="4">#REF!</definedName>
    <definedName name="FORMA2012" localSheetId="17">#REF!</definedName>
    <definedName name="FORMA2012" localSheetId="8">#REF!</definedName>
    <definedName name="FORMA2012" localSheetId="0">#REF!</definedName>
    <definedName name="FORMA2012" localSheetId="11">#REF!</definedName>
    <definedName name="FORMA2012" localSheetId="12">#REF!</definedName>
    <definedName name="FORMA2012" localSheetId="13">#REF!</definedName>
    <definedName name="FORMA2012" localSheetId="3">#REF!</definedName>
    <definedName name="FORMA2012" localSheetId="7">#REF!</definedName>
    <definedName name="FORMA2012" localSheetId="21">#REF!</definedName>
    <definedName name="FORMA2012">#REF!</definedName>
    <definedName name="FORMADEPAGAMENTO" localSheetId="20">[180]CONFIGURAÇÕES!$F$8:$F$27</definedName>
    <definedName name="FORMADEPAGAMENTO" localSheetId="0">[181]CONFIGURAÇÕES!$F$8:$F$27</definedName>
    <definedName name="FORMADEPAGAMENTO">[182]CONFIGURAÇÕES!$F$8:$F$27</definedName>
    <definedName name="FORMADERECEBIMENTO" localSheetId="20">[180]CONFIGURAÇÕES!$G$8:$G$27</definedName>
    <definedName name="FORMADERECEBIMENTO" localSheetId="0">[181]CONFIGURAÇÕES!$G$8:$G$27</definedName>
    <definedName name="FORMADERECEBIMENTO">[182]CONFIGURAÇÕES!$G$8:$G$27</definedName>
    <definedName name="formakitty" localSheetId="14">#REF!</definedName>
    <definedName name="formakitty" localSheetId="22">[130]Configurações!$E$6:$E$17</definedName>
    <definedName name="formakitty" localSheetId="20">#REF!</definedName>
    <definedName name="formakitty" localSheetId="1">#REF!</definedName>
    <definedName name="formakitty" localSheetId="4">#REF!</definedName>
    <definedName name="formakitty" localSheetId="17">#REF!</definedName>
    <definedName name="formakitty" localSheetId="8">#REF!</definedName>
    <definedName name="formakitty" localSheetId="0">#REF!</definedName>
    <definedName name="formakitty" localSheetId="11">[130]Configurações!$E$6:$E$17</definedName>
    <definedName name="formakitty" localSheetId="12">[130]Configurações!$E$6:$E$17</definedName>
    <definedName name="formakitty" localSheetId="13">[130]Configurações!$E$6:$E$17</definedName>
    <definedName name="formakitty" localSheetId="3">#REF!</definedName>
    <definedName name="formakitty" localSheetId="7">#REF!</definedName>
    <definedName name="formakitty" localSheetId="21">#REF!</definedName>
    <definedName name="formakitty">#REF!</definedName>
    <definedName name="FORMANOTA" localSheetId="14">[120]gerais!$O$4:$O$89</definedName>
    <definedName name="FORMANOTA" localSheetId="22">[84]gerais!$O$4:$O$89</definedName>
    <definedName name="FORMANOTA" localSheetId="20">[121]gerais!$O$4:$O$89</definedName>
    <definedName name="FORMANOTA" localSheetId="8">[120]gerais!$O$4:$O$89</definedName>
    <definedName name="FORMANOTA" localSheetId="0">[122]gerais!$O$4:$O$89</definedName>
    <definedName name="FORMANOTA" localSheetId="11">[63]gerais!$O$4:$O$89</definedName>
    <definedName name="FORMANOTA" localSheetId="12">[63]gerais!$O$4:$O$89</definedName>
    <definedName name="FORMANOTA" localSheetId="13">[63]gerais!$O$4:$O$89</definedName>
    <definedName name="FORMANOTA">[120]gerais!$O$4:$O$89</definedName>
    <definedName name="formapag" localSheetId="22">[79]Configurações!$B$5:$B$51</definedName>
    <definedName name="formapag" localSheetId="20">[157]Configurações!$B$5:$B$51</definedName>
    <definedName name="formapag" localSheetId="0">[158]Configurações!$B$5:$B$51</definedName>
    <definedName name="formapag" localSheetId="11">[57]Configurações!$D$5:$D$51</definedName>
    <definedName name="formapag" localSheetId="12">[57]Configurações!$D$5:$D$51</definedName>
    <definedName name="formapag" localSheetId="13">[57]Configurações!$D$5:$D$51</definedName>
    <definedName name="formapag">[82]Configurações!$B$5:$B$51</definedName>
    <definedName name="FORMAPLANILHADEVENDAS" localSheetId="14">[39]gerais!$N$3:$N$29</definedName>
    <definedName name="FORMAPLANILHADEVENDAS" localSheetId="22">[97]gerais!$N$3:$N$29</definedName>
    <definedName name="FORMAPLANILHADEVENDAS" localSheetId="20">[41]gerais!$N$3:$N$29</definedName>
    <definedName name="FORMAPLANILHADEVENDAS" localSheetId="8">[39]gerais!$N$3:$N$29</definedName>
    <definedName name="FORMAPLANILHADEVENDAS" localSheetId="0">[42]gerais!$N$3:$N$29</definedName>
    <definedName name="FORMAPLANILHADEVENDAS" localSheetId="11">[74]gerais!$N$3:$N$29</definedName>
    <definedName name="FORMAPLANILHADEVENDAS" localSheetId="12">[74]gerais!$N$3:$N$29</definedName>
    <definedName name="FORMAPLANILHADEVENDAS" localSheetId="13">[74]gerais!$N$3:$N$29</definedName>
    <definedName name="FORMAPLANILHADEVENDAS">[39]gerais!$N$3:$N$29</definedName>
    <definedName name="formas" localSheetId="14">#REF!</definedName>
    <definedName name="formas" localSheetId="22">#REF!</definedName>
    <definedName name="formas" localSheetId="20">#REF!</definedName>
    <definedName name="formas" localSheetId="1">#REF!</definedName>
    <definedName name="formas" localSheetId="4">#REF!</definedName>
    <definedName name="formas" localSheetId="17">#REF!</definedName>
    <definedName name="formas" localSheetId="8">#REF!</definedName>
    <definedName name="formas" localSheetId="0">#REF!</definedName>
    <definedName name="formas" localSheetId="11">#REF!</definedName>
    <definedName name="formas" localSheetId="12">#REF!</definedName>
    <definedName name="formas" localSheetId="13">#REF!</definedName>
    <definedName name="formas" localSheetId="3">#REF!</definedName>
    <definedName name="formas" localSheetId="7">#REF!</definedName>
    <definedName name="formas" localSheetId="21">#REF!</definedName>
    <definedName name="formas">#REF!</definedName>
    <definedName name="formass" localSheetId="14">[154]gerais!$O$4:$O$88</definedName>
    <definedName name="formass" localSheetId="22">[154]gerais!$O$4:$O$88</definedName>
    <definedName name="formass" localSheetId="20">[155]gerais!$O$4:$O$88</definedName>
    <definedName name="formass" localSheetId="8">[154]gerais!$O$4:$O$88</definedName>
    <definedName name="formass" localSheetId="0">[156]gerais!$O$4:$O$88</definedName>
    <definedName name="formass">[154]gerais!$O$4:$O$88</definedName>
    <definedName name="FORMASSS" localSheetId="14">[39]gerais!$N$3:$N$35</definedName>
    <definedName name="FORMASSS" localSheetId="22">[40]gerais!$N$3:$N$35</definedName>
    <definedName name="FORMASSS" localSheetId="20">[41]gerais!$N$3:$N$35</definedName>
    <definedName name="FORMASSS" localSheetId="8">[39]gerais!$N$3:$N$35</definedName>
    <definedName name="FORMASSS" localSheetId="0">[42]gerais!$N$3:$N$35</definedName>
    <definedName name="FORMASSS">[39]gerais!$N$3:$N$35</definedName>
    <definedName name="FORN" localSheetId="20">[133]Fornecedores!$B$11:$B$509</definedName>
    <definedName name="FORN" localSheetId="0">[134]Fornecedores!$B$11:$B$509</definedName>
    <definedName name="FORN">[57]Fornecedores!$B$11:$B$509</definedName>
    <definedName name="forne" localSheetId="22">#REF!</definedName>
    <definedName name="forne" localSheetId="20">'[44]Cadastros gerais'!$AR$3:$AR$270</definedName>
    <definedName name="forne" localSheetId="0">'[45]Cadastros gerais'!$AR$3:$AR$270</definedName>
    <definedName name="forne" localSheetId="11">#REF!</definedName>
    <definedName name="forne" localSheetId="12">#REF!</definedName>
    <definedName name="forne" localSheetId="13">#REF!</definedName>
    <definedName name="FORNE2011" localSheetId="14">#REF!</definedName>
    <definedName name="FORNE2011" localSheetId="22">#REF!</definedName>
    <definedName name="FORNE2011" localSheetId="20">#REF!</definedName>
    <definedName name="FORNE2011" localSheetId="1">#REF!</definedName>
    <definedName name="FORNE2011" localSheetId="4">#REF!</definedName>
    <definedName name="FORNE2011" localSheetId="17">#REF!</definedName>
    <definedName name="FORNE2011" localSheetId="8">#REF!</definedName>
    <definedName name="FORNE2011" localSheetId="0">#REF!</definedName>
    <definedName name="FORNE2011" localSheetId="11">#REF!</definedName>
    <definedName name="FORNE2011" localSheetId="12">#REF!</definedName>
    <definedName name="FORNE2011" localSheetId="13">#REF!</definedName>
    <definedName name="FORNE2011" localSheetId="3">#REF!</definedName>
    <definedName name="FORNE2011" localSheetId="7">#REF!</definedName>
    <definedName name="FORNE2011" localSheetId="21">#REF!</definedName>
    <definedName name="FORNE2011">#REF!</definedName>
    <definedName name="FORNECE" localSheetId="14">[39]Fornecedores!$C$5:$C$25</definedName>
    <definedName name="FORNECE" localSheetId="22">[40]Fornecedores!$C$5:$C$25</definedName>
    <definedName name="FORNECE" localSheetId="20">[41]Fornecedores!$C$5:$C$25</definedName>
    <definedName name="FORNECE" localSheetId="8">[39]Fornecedores!$C$5:$C$25</definedName>
    <definedName name="FORNECE" localSheetId="0">[42]Fornecedores!$C$5:$C$25</definedName>
    <definedName name="FORNECE">[39]Fornecedores!$C$5:$C$25</definedName>
    <definedName name="fornececlientes" localSheetId="14">[154]gerais!$L$4:$L$88</definedName>
    <definedName name="fornececlientes" localSheetId="22">[154]gerais!$L$4:$L$88</definedName>
    <definedName name="fornececlientes" localSheetId="20">[155]gerais!$L$4:$L$88</definedName>
    <definedName name="fornececlientes" localSheetId="8">[154]gerais!$L$4:$L$88</definedName>
    <definedName name="fornececlientes" localSheetId="0">[156]gerais!$L$4:$L$88</definedName>
    <definedName name="fornececlientes">[154]gerais!$L$4:$L$88</definedName>
    <definedName name="FORNECEDOR" localSheetId="22">Configurações!#REF!</definedName>
    <definedName name="fornecedor" localSheetId="20">[21]Fornecedores!$C$5:$C$29</definedName>
    <definedName name="fornecedor" localSheetId="0">[22]Fornecedores!$C$5:$C$29</definedName>
    <definedName name="fornecedor" localSheetId="11">[16]Fornecedores!$A$5:$A$25</definedName>
    <definedName name="fornecedor" localSheetId="12">[16]Fornecedores!$A$5:$A$25</definedName>
    <definedName name="fornecedor" localSheetId="13">[16]Fornecedores!$A$5:$A$25</definedName>
    <definedName name="fornecedor2010" localSheetId="22">#REF!</definedName>
    <definedName name="fornecedor2010" localSheetId="20">[21]Fornecedores!$C$5:$C$29</definedName>
    <definedName name="fornecedor2010" localSheetId="0">[22]Fornecedores!$C$5:$C$29</definedName>
    <definedName name="fornecedor2010" localSheetId="11">#REF!</definedName>
    <definedName name="fornecedor2010" localSheetId="12">#REF!</definedName>
    <definedName name="fornecedor2010" localSheetId="13">#REF!</definedName>
    <definedName name="fornecedores" localSheetId="0">[220]Fornecedores!$B$3:$B$28</definedName>
    <definedName name="fornecedores" localSheetId="11">[219]Fornecedores!$B$3:$B$28</definedName>
    <definedName name="fornecedores" localSheetId="12">[219]Fornecedores!$B$3:$B$28</definedName>
    <definedName name="fornecedores" localSheetId="13">[219]Fornecedores!$B$3:$B$28</definedName>
    <definedName name="FORNECEDORESKITTY" localSheetId="14">[12]Fornecedores!$C$5:$C$24</definedName>
    <definedName name="FORNECEDORESKITTY" localSheetId="20">[14]Fornecedores!$C$5:$C$24</definedName>
    <definedName name="FORNECEDORESKITTY" localSheetId="8">[12]Fornecedores!$C$5:$C$24</definedName>
    <definedName name="FORNECEDORESKITTY" localSheetId="0">[15]Fornecedores!$C$5:$C$24</definedName>
    <definedName name="FORNECEDORESKITTY" localSheetId="11">[38]Fornecedores!$C$5:$C$24</definedName>
    <definedName name="FORNECEDORESKITTY" localSheetId="12">[38]Fornecedores!$C$5:$C$24</definedName>
    <definedName name="FORNECEDORESKITTY" localSheetId="13">[38]Fornecedores!$C$5:$C$24</definedName>
    <definedName name="FORNECEDORESKITTY">[12]Fornecedores!$C$5:$C$24</definedName>
    <definedName name="fornecedoress" localSheetId="14">#REF!</definedName>
    <definedName name="fornecedoress" localSheetId="22">#REF!</definedName>
    <definedName name="fornecedoress" localSheetId="20">#REF!</definedName>
    <definedName name="fornecedoress" localSheetId="1">#REF!</definedName>
    <definedName name="fornecedoress" localSheetId="4">#REF!</definedName>
    <definedName name="fornecedoress" localSheetId="17">#REF!</definedName>
    <definedName name="fornecedoress" localSheetId="8">#REF!</definedName>
    <definedName name="fornecedoress" localSheetId="0">#REF!</definedName>
    <definedName name="fornecedoress" localSheetId="11">#REF!</definedName>
    <definedName name="fornecedoress" localSheetId="12">#REF!</definedName>
    <definedName name="fornecedoress" localSheetId="13">#REF!</definedName>
    <definedName name="fornecedoress" localSheetId="3">#REF!</definedName>
    <definedName name="fornecedoress" localSheetId="7">#REF!</definedName>
    <definedName name="fornecedoress" localSheetId="21">#REF!</definedName>
    <definedName name="fornecedoress">#REF!</definedName>
    <definedName name="fornecedoressss" localSheetId="22">[145]Fornecedores!$B$3:$B$181</definedName>
    <definedName name="fornecedoressss" localSheetId="20">[146]Fornecedores!$B$3:$B$181</definedName>
    <definedName name="fornecedoressss" localSheetId="0">[147]Fornecedores!$B$3:$B$181</definedName>
    <definedName name="fornecedoressss">[145]Fornecedores!$B$3:$B$181</definedName>
    <definedName name="FORNECEDORESVENDASANUAL" localSheetId="14">#REF!</definedName>
    <definedName name="FORNECEDORESVENDASANUAL" localSheetId="22">#REF!</definedName>
    <definedName name="FORNECEDORESVENDASANUAL" localSheetId="20">#REF!</definedName>
    <definedName name="FORNECEDORESVENDASANUAL" localSheetId="1">#REF!</definedName>
    <definedName name="FORNECEDORESVENDASANUAL" localSheetId="4">#REF!</definedName>
    <definedName name="FORNECEDORESVENDASANUAL" localSheetId="17">#REF!</definedName>
    <definedName name="FORNECEDORESVENDASANUAL" localSheetId="8">#REF!</definedName>
    <definedName name="FORNECEDORESVENDASANUAL" localSheetId="0">#REF!</definedName>
    <definedName name="FORNECEDORESVENDASANUAL" localSheetId="11">#REF!</definedName>
    <definedName name="FORNECEDORESVENDASANUAL" localSheetId="12">#REF!</definedName>
    <definedName name="FORNECEDORESVENDASANUAL" localSheetId="13">#REF!</definedName>
    <definedName name="FORNECEDORESVENDASANUAL" localSheetId="3">#REF!</definedName>
    <definedName name="FORNECEDORESVENDASANUAL" localSheetId="7">#REF!</definedName>
    <definedName name="FORNECEDORESVENDASANUAL" localSheetId="21">#REF!</definedName>
    <definedName name="FORNECEDORESVENDASANUAL">#REF!</definedName>
    <definedName name="FORNECEDORPLANILHADEVENDAS" localSheetId="14">'[73]Tabela de preços'!$J$3:$J$99</definedName>
    <definedName name="FORNECEDORPLANILHADEVENDAS" localSheetId="22">'[97]Tabela de preços'!$J$3:$J$150</definedName>
    <definedName name="FORNECEDORPLANILHADEVENDAS" localSheetId="20">'[125]Tabela de preços'!$J$3:$J$99</definedName>
    <definedName name="FORNECEDORPLANILHADEVENDAS" localSheetId="8">'[73]Tabela de preços'!$J$3:$J$99</definedName>
    <definedName name="FORNECEDORPLANILHADEVENDAS" localSheetId="0">'[126]Tabela de preços'!$J$3:$J$99</definedName>
    <definedName name="FORNECEDORPLANILHADEVENDAS" localSheetId="11">'[74]Tabela de preços'!$J$3:$J$98</definedName>
    <definedName name="FORNECEDORPLANILHADEVENDAS" localSheetId="12">'[74]Tabela de preços'!$J$3:$J$98</definedName>
    <definedName name="FORNECEDORPLANILHADEVENDAS" localSheetId="13">'[74]Tabela de preços'!$J$3:$J$98</definedName>
    <definedName name="FORNECEDORPLANILHADEVENDAS">'[73]Tabela de preços'!$J$3:$J$99</definedName>
    <definedName name="fornil" localSheetId="20">#REF!</definedName>
    <definedName name="fornil" localSheetId="0">#REF!</definedName>
    <definedName name="fornil">#REF!</definedName>
    <definedName name="FORR" localSheetId="14">#REF!</definedName>
    <definedName name="FORR" localSheetId="20">Empresas!$E$5:$E$6</definedName>
    <definedName name="FORR" localSheetId="1">#REF!</definedName>
    <definedName name="FORR" localSheetId="4">Fornecedores!$C$8:$C$27</definedName>
    <definedName name="FORR" localSheetId="0">#REF!</definedName>
    <definedName name="FORR" localSheetId="11">#REF!</definedName>
    <definedName name="FORR" localSheetId="3">#REF!</definedName>
    <definedName name="FORR" localSheetId="7">#REF!</definedName>
    <definedName name="FORR" localSheetId="21">#REF!</definedName>
    <definedName name="FORR">#REF!</definedName>
    <definedName name="forrr" localSheetId="14">[150]Fornecedores!$B$5:$B$1003</definedName>
    <definedName name="forrr" localSheetId="22">[151]Fornecedores!$B$5:$B$1003</definedName>
    <definedName name="forrr" localSheetId="20">[152]Fornecedores!$B$5:$B$1003</definedName>
    <definedName name="forrr" localSheetId="8">[150]Fornecedores!$B$5:$B$1003</definedName>
    <definedName name="forrr" localSheetId="0">[153]Fornecedores!$B$5:$B$1003</definedName>
    <definedName name="forrr">[150]Fornecedores!$B$5:$B$1003</definedName>
    <definedName name="FORRRRR" localSheetId="20">[199]Fornecedores!$E$9:$E$1010</definedName>
    <definedName name="FORRRRR" localSheetId="0">[200]Fornecedores!$E$9:$E$1010</definedName>
    <definedName name="FORRRRR">[201]Fornecedores!$E$9:$E$1010</definedName>
    <definedName name="FP" localSheetId="20">[3]Configurações!$L$4:$L$8</definedName>
    <definedName name="FP" localSheetId="0">[4]Configurações!$L$4:$L$8</definedName>
    <definedName name="FP">[5]Configurações!$L$4:$L$8</definedName>
    <definedName name="frete" localSheetId="14">[221]Transportadoras!$B$3:$B$5</definedName>
    <definedName name="frete" localSheetId="22">[222]Transportadoras!$B$3:$B$5</definedName>
    <definedName name="frete" localSheetId="20">[223]Transportadoras!$B$3:$B$5</definedName>
    <definedName name="frete" localSheetId="8">[221]Transportadoras!$B$3:$B$5</definedName>
    <definedName name="frete" localSheetId="0">[224]Transportadoras!$B$3:$B$5</definedName>
    <definedName name="frete" localSheetId="11">[221]Transportadoras!$B$3:$B$5</definedName>
    <definedName name="frete" localSheetId="12">[221]Transportadoras!$B$3:$B$5</definedName>
    <definedName name="frete" localSheetId="13">[221]Transportadoras!$B$3:$B$5</definedName>
    <definedName name="frete">[221]Transportadoras!$B$3:$B$5</definedName>
    <definedName name="frete_conta" localSheetId="14">[221]Transportadoras!$C$3:$C$4</definedName>
    <definedName name="frete_conta" localSheetId="22">[222]Transportadoras!$C$3:$C$4</definedName>
    <definedName name="frete_conta" localSheetId="20">[223]Transportadoras!$C$3:$C$4</definedName>
    <definedName name="frete_conta" localSheetId="8">[221]Transportadoras!$C$3:$C$4</definedName>
    <definedName name="frete_conta" localSheetId="0">[224]Transportadoras!$C$3:$C$4</definedName>
    <definedName name="frete_conta" localSheetId="11">[221]Transportadoras!$C$3:$C$4</definedName>
    <definedName name="frete_conta" localSheetId="12">[221]Transportadoras!$C$3:$C$4</definedName>
    <definedName name="frete_conta" localSheetId="13">[221]Transportadoras!$C$3:$C$4</definedName>
    <definedName name="frete_conta">[221]Transportadoras!$C$3:$C$4</definedName>
    <definedName name="fsd" localSheetId="14">[183]Fontes!#REF!</definedName>
    <definedName name="fsd" localSheetId="22">#REF!</definedName>
    <definedName name="fsd" localSheetId="20">[184]Fontes!#REF!</definedName>
    <definedName name="fsd" localSheetId="1">[183]Fontes!#REF!</definedName>
    <definedName name="fsd" localSheetId="4">[183]Fontes!#REF!</definedName>
    <definedName name="fsd" localSheetId="17">[183]Fontes!#REF!</definedName>
    <definedName name="fsd" localSheetId="8">[183]Fontes!#REF!</definedName>
    <definedName name="fsd" localSheetId="0">[185]Fontes!#REF!</definedName>
    <definedName name="fsd" localSheetId="11">[183]Fontes!#REF!</definedName>
    <definedName name="fsd" localSheetId="12">[183]Fontes!#REF!</definedName>
    <definedName name="fsd" localSheetId="13">[183]Fontes!#REF!</definedName>
    <definedName name="fsd" localSheetId="3">[183]Fontes!#REF!</definedName>
    <definedName name="fsd" localSheetId="7">[183]Fontes!#REF!</definedName>
    <definedName name="fsd" localSheetId="21">[183]Fontes!#REF!</definedName>
    <definedName name="fsd">[183]Fontes!#REF!</definedName>
    <definedName name="fsfsdfsadfasd" localSheetId="14">#REF!</definedName>
    <definedName name="fsfsdfsadfasd" localSheetId="20">#REF!</definedName>
    <definedName name="fsfsdfsadfasd" localSheetId="1">#REF!</definedName>
    <definedName name="fsfsdfsadfasd" localSheetId="4">#REF!</definedName>
    <definedName name="fsfsdfsadfasd" localSheetId="0">#REF!</definedName>
    <definedName name="fsfsdfsadfasd" localSheetId="11">#REF!</definedName>
    <definedName name="fsfsdfsadfasd" localSheetId="3">#REF!</definedName>
    <definedName name="fsfsdfsadfasd" localSheetId="7">#REF!</definedName>
    <definedName name="fsfsdfsadfasd" localSheetId="21">#REF!</definedName>
    <definedName name="fsfsdfsadfasd">#REF!</definedName>
    <definedName name="FU" localSheetId="22">Configurações!#REF!</definedName>
    <definedName name="fu" localSheetId="20">[225]!Tabela10[Qualificação]</definedName>
    <definedName name="fu" localSheetId="0">[187]!Tabela10[Qualificação]</definedName>
    <definedName name="fu" localSheetId="11">[186]!Tabela10[Qualificação]</definedName>
    <definedName name="fu" localSheetId="12">[186]!Tabela10[Qualificação]</definedName>
    <definedName name="fu" localSheetId="13">[186]!Tabela10[Qualificação]</definedName>
    <definedName name="fui" localSheetId="14">[201]Fornecedores!#REF!</definedName>
    <definedName name="fui" localSheetId="20">[199]Fornecedores!#REF!</definedName>
    <definedName name="fui" localSheetId="1">[201]Fornecedores!#REF!</definedName>
    <definedName name="fui" localSheetId="4">[201]Fornecedores!#REF!</definedName>
    <definedName name="fui" localSheetId="17">[55]Clientes!#REF!</definedName>
    <definedName name="fui" localSheetId="0">[200]Fornecedores!#REF!</definedName>
    <definedName name="fui" localSheetId="11">[201]Fornecedores!#REF!</definedName>
    <definedName name="fui" localSheetId="3">[201]Fornecedores!#REF!</definedName>
    <definedName name="fui" localSheetId="7">[201]Fornecedores!#REF!</definedName>
    <definedName name="fui" localSheetId="21">[201]Fornecedores!#REF!</definedName>
    <definedName name="fui">[201]Fornecedores!#REF!</definedName>
    <definedName name="fuii" localSheetId="20">[53]Produtos!#REF!</definedName>
    <definedName name="fuii" localSheetId="0">#REF!</definedName>
    <definedName name="fuii">[54]Produtos!#REF!</definedName>
    <definedName name="fuiiii" localSheetId="14">#REF!</definedName>
    <definedName name="fuiiii" localSheetId="20">#REF!</definedName>
    <definedName name="fuiiii" localSheetId="1">#REF!</definedName>
    <definedName name="fuiiii" localSheetId="4">#REF!</definedName>
    <definedName name="fuiiii" localSheetId="17">#REF!</definedName>
    <definedName name="fuiiii" localSheetId="0">#REF!</definedName>
    <definedName name="fuiiii" localSheetId="11">#REF!</definedName>
    <definedName name="fuiiii" localSheetId="12">#REF!</definedName>
    <definedName name="fuiiii" localSheetId="3">#REF!</definedName>
    <definedName name="fuiiii" localSheetId="7">#REF!</definedName>
    <definedName name="fuiiii" localSheetId="21">#REF!</definedName>
    <definedName name="fuiiii">#REF!</definedName>
    <definedName name="Full_Print" localSheetId="14">#REF!</definedName>
    <definedName name="Full_Print" localSheetId="22">#REF!</definedName>
    <definedName name="Full_Print" localSheetId="20">#REF!</definedName>
    <definedName name="Full_Print" localSheetId="1">#REF!</definedName>
    <definedName name="Full_Print" localSheetId="4">#REF!</definedName>
    <definedName name="Full_Print" localSheetId="17">#REF!</definedName>
    <definedName name="Full_Print" localSheetId="8">#REF!</definedName>
    <definedName name="Full_Print" localSheetId="0">#REF!</definedName>
    <definedName name="Full_Print" localSheetId="11">#REF!</definedName>
    <definedName name="Full_Print" localSheetId="12">#REF!</definedName>
    <definedName name="Full_Print" localSheetId="13">#REF!</definedName>
    <definedName name="Full_Print" localSheetId="3">#REF!</definedName>
    <definedName name="Full_Print" localSheetId="7">#REF!</definedName>
    <definedName name="Full_Print" localSheetId="21">#REF!</definedName>
    <definedName name="Full_Print">#REF!</definedName>
    <definedName name="FUN" localSheetId="22">[57]Vendedores!$B$5:$B$104</definedName>
    <definedName name="fun" localSheetId="20">[178]Funcionários!$B$3:$B$23</definedName>
    <definedName name="fun" localSheetId="0">[179]Funcionários!$B$3:$B$23</definedName>
    <definedName name="fun">[33]Funcionários!$B$3:$B$23</definedName>
    <definedName name="funcio" localSheetId="14">#REF!</definedName>
    <definedName name="FUNCIO" localSheetId="22">'[84]Funcionarios e vendedores'!$D$4:$D$27</definedName>
    <definedName name="funcio" localSheetId="20">#REF!</definedName>
    <definedName name="funcio" localSheetId="1">#REF!</definedName>
    <definedName name="funcio" localSheetId="4">#REF!</definedName>
    <definedName name="funcio" localSheetId="17">#REF!</definedName>
    <definedName name="funcio" localSheetId="8">#REF!</definedName>
    <definedName name="funcio" localSheetId="0">#REF!</definedName>
    <definedName name="FUNCIO" localSheetId="11">'[63]Funcionarios e vendedores'!$D$4:$D$27</definedName>
    <definedName name="FUNCIO" localSheetId="12">'[63]Funcionarios e vendedores'!$D$4:$D$27</definedName>
    <definedName name="FUNCIO" localSheetId="13">'[63]Funcionarios e vendedores'!$D$4:$D$27</definedName>
    <definedName name="funcio" localSheetId="3">#REF!</definedName>
    <definedName name="funcio" localSheetId="7">#REF!</definedName>
    <definedName name="funcio" localSheetId="21">#REF!</definedName>
    <definedName name="funcio">#REF!</definedName>
    <definedName name="funcio2o13" localSheetId="14">#REF!</definedName>
    <definedName name="funcio2o13" localSheetId="20">#REF!</definedName>
    <definedName name="funcio2o13" localSheetId="1">#REF!</definedName>
    <definedName name="funcio2o13" localSheetId="4">#REF!</definedName>
    <definedName name="funcio2o13" localSheetId="17">#REF!</definedName>
    <definedName name="funcio2o13" localSheetId="8">#REF!</definedName>
    <definedName name="funcio2o13" localSheetId="0">#REF!</definedName>
    <definedName name="funcio2o13" localSheetId="11">#REF!</definedName>
    <definedName name="funcio2o13" localSheetId="12">#REF!</definedName>
    <definedName name="funcio2o13" localSheetId="13">#REF!</definedName>
    <definedName name="funcio2o13" localSheetId="3">#REF!</definedName>
    <definedName name="funcio2o13" localSheetId="7">#REF!</definedName>
    <definedName name="funcio2o13" localSheetId="21">#REF!</definedName>
    <definedName name="funcio2o13">#REF!</definedName>
    <definedName name="funcionarios" localSheetId="14">[144]!Tabela10[Nome]</definedName>
    <definedName name="FUNCIONARIOS" localSheetId="22">'[13]Funcionarios e vendedores'!$D$3:$D$28</definedName>
    <definedName name="funcionarios" localSheetId="20">[44]!Tabela10[Nome]</definedName>
    <definedName name="funcionarios" localSheetId="8">[144]!Tabela10[Nome]</definedName>
    <definedName name="funcionarios" localSheetId="0">[45]!Tabela10[Nome]</definedName>
    <definedName name="funcionarios">[144]!Tabela10[Nome]</definedName>
    <definedName name="funciooo" localSheetId="14">#REF!</definedName>
    <definedName name="funciooo" localSheetId="22">#REF!</definedName>
    <definedName name="funciooo" localSheetId="20">#REF!</definedName>
    <definedName name="funciooo" localSheetId="1">#REF!</definedName>
    <definedName name="funciooo" localSheetId="4">#REF!</definedName>
    <definedName name="funciooo" localSheetId="17">#REF!</definedName>
    <definedName name="funciooo" localSheetId="8">#REF!</definedName>
    <definedName name="funciooo" localSheetId="0">#REF!</definedName>
    <definedName name="funciooo" localSheetId="11">#REF!</definedName>
    <definedName name="funciooo" localSheetId="12">#REF!</definedName>
    <definedName name="funciooo" localSheetId="13">#REF!</definedName>
    <definedName name="funciooo" localSheetId="3">#REF!</definedName>
    <definedName name="funciooo" localSheetId="7">#REF!</definedName>
    <definedName name="funciooo" localSheetId="21">#REF!</definedName>
    <definedName name="funciooo">#REF!</definedName>
    <definedName name="funciosss" localSheetId="14">#REF!</definedName>
    <definedName name="funciosss" localSheetId="20">#REF!</definedName>
    <definedName name="funciosss" localSheetId="1">#REF!</definedName>
    <definedName name="funciosss" localSheetId="4">#REF!</definedName>
    <definedName name="funciosss" localSheetId="17">#REF!</definedName>
    <definedName name="funciosss" localSheetId="8">#REF!</definedName>
    <definedName name="funciosss" localSheetId="0">#REF!</definedName>
    <definedName name="funciosss" localSheetId="11">#REF!</definedName>
    <definedName name="funciosss" localSheetId="12">#REF!</definedName>
    <definedName name="funciosss" localSheetId="13">#REF!</definedName>
    <definedName name="funciosss" localSheetId="3">#REF!</definedName>
    <definedName name="funciosss" localSheetId="7">#REF!</definedName>
    <definedName name="funciosss" localSheetId="21">#REF!</definedName>
    <definedName name="funciosss">#REF!</definedName>
    <definedName name="G" localSheetId="14">TAB_ESTOQUE5657[Descrição]</definedName>
    <definedName name="G" localSheetId="20">[1]!TAB_ESTOQUE[Descrição]</definedName>
    <definedName name="G" localSheetId="1">TAB_ESTOQUE[Nome do produto]</definedName>
    <definedName name="G" localSheetId="4">TAB_ESTOQUE[Nome do produto]</definedName>
    <definedName name="G" localSheetId="8">TAB_ESTOQUE56[Descrição]</definedName>
    <definedName name="G" localSheetId="0">[2]!TAB_ESTOQUE[Descrição]</definedName>
    <definedName name="G" localSheetId="11">TAB_ESTOQUE[Nome do produto]</definedName>
    <definedName name="G" localSheetId="3">TAB_ESTOQUE[Nome do produto]</definedName>
    <definedName name="G" localSheetId="7">TAB_ESTOQUE13[Descrição]</definedName>
    <definedName name="G" localSheetId="21">TAB_ESTOQUE[Nome do produto]</definedName>
    <definedName name="G">TAB_ESTOQUE[Nome do produto]</definedName>
    <definedName name="garfo" localSheetId="20">'[127]Cadastro de peças'!$A$10:$A$711</definedName>
    <definedName name="garfo" localSheetId="0">'[128]Cadastro de peças'!$A$10:$A$711</definedName>
    <definedName name="garfo">'[129]Cadastro de peças'!$A$10:$A$711</definedName>
    <definedName name="GFDSFGFADSGADGADGADGAD" localSheetId="14">#REF!</definedName>
    <definedName name="GFDSFGFADSGADGADGADGAD" localSheetId="22">[130]Configurações!$G$5:$G$17</definedName>
    <definedName name="GFDSFGFADSGADGADGADGAD" localSheetId="20">#REF!</definedName>
    <definedName name="GFDSFGFADSGADGADGADGAD" localSheetId="1">#REF!</definedName>
    <definedName name="GFDSFGFADSGADGADGADGAD" localSheetId="4">#REF!</definedName>
    <definedName name="GFDSFGFADSGADGADGADGAD" localSheetId="17">#REF!</definedName>
    <definedName name="GFDSFGFADSGADGADGADGAD" localSheetId="8">#REF!</definedName>
    <definedName name="GFDSFGFADSGADGADGADGAD" localSheetId="0">#REF!</definedName>
    <definedName name="GFDSFGFADSGADGADGADGAD" localSheetId="11">[130]Configurações!$G$5:$G$17</definedName>
    <definedName name="GFDSFGFADSGADGADGADGAD" localSheetId="12">[130]Configurações!$G$5:$G$17</definedName>
    <definedName name="GFDSFGFADSGADGADGADGAD" localSheetId="13">[130]Configurações!$G$5:$G$17</definedName>
    <definedName name="GFDSFGFADSGADGADGADGAD" localSheetId="3">#REF!</definedName>
    <definedName name="GFDSFGFADSGADGADGADGAD" localSheetId="7">#REF!</definedName>
    <definedName name="GFDSFGFADSGADGADGADGAD" localSheetId="21">#REF!</definedName>
    <definedName name="GFDSFGFADSGADGADGADGAD">#REF!</definedName>
    <definedName name="GG">ESTOQUE!$D$8:$D$26</definedName>
    <definedName name="GGGG" localSheetId="20">[58]Configurações!$D$4:$D$505</definedName>
    <definedName name="GGGG">[58]Configurações!$D$4:$D$505</definedName>
    <definedName name="GGGGG" localSheetId="20">Empresas!$E$5:$E$6</definedName>
    <definedName name="GGGGG" localSheetId="0">[2]Fornecedores!$F$8:$F$23</definedName>
    <definedName name="GGGGG">Fornecedores!$C$8:$C$27</definedName>
    <definedName name="ghijk" localSheetId="22">#REF!</definedName>
    <definedName name="ghijk" localSheetId="20">'[127]Clientes  e Fornecedores'!$B$10:$B$1008</definedName>
    <definedName name="ghijk" localSheetId="0">'[128]Clientes  e Fornecedores'!$B$10:$B$1008</definedName>
    <definedName name="ghijk">'[129]Clientes  e Fornecedores'!$B$10:$B$1008</definedName>
    <definedName name="gpsunimed" localSheetId="14" hidden="1">{#N/A,#N/A,FALSE,"FOLHA"}</definedName>
    <definedName name="gpsunimed" localSheetId="22" hidden="1">{#N/A,#N/A,FALSE,"FOLHA"}</definedName>
    <definedName name="gpsunimed" localSheetId="20" hidden="1">{#N/A,#N/A,FALSE,"FOLHA"}</definedName>
    <definedName name="gpsunimed" localSheetId="8" hidden="1">{#N/A,#N/A,FALSE,"FOLHA"}</definedName>
    <definedName name="gpsunimed" localSheetId="0" hidden="1">{#N/A,#N/A,FALSE,"FOLHA"}</definedName>
    <definedName name="gpsunimed" localSheetId="11" hidden="1">{#N/A,#N/A,FALSE,"FOLHA"}</definedName>
    <definedName name="gpsunimed" localSheetId="12" hidden="1">{#N/A,#N/A,FALSE,"FOLHA"}</definedName>
    <definedName name="gpsunimed" localSheetId="13" hidden="1">{#N/A,#N/A,FALSE,"FOLHA"}</definedName>
    <definedName name="gpsunimed" hidden="1">{#N/A,#N/A,FALSE,"FOLHA"}</definedName>
    <definedName name="GR" localSheetId="20">[1]Configurações!$D$4:$D$22</definedName>
    <definedName name="GR" localSheetId="0">[174]Configurações!$D$4:$D$21</definedName>
    <definedName name="GR">Configurações!$E$5:$E$23</definedName>
    <definedName name="graficosvendas" localSheetId="0">'[187]Cadastros gerais'!#REF!</definedName>
    <definedName name="graficosvendas" localSheetId="11">'[186]Cadastros gerais'!#REF!</definedName>
    <definedName name="graficosvendas" localSheetId="12">'[186]Cadastros gerais'!#REF!</definedName>
    <definedName name="graficosvendas" localSheetId="13">'[186]Cadastros gerais'!#REF!</definedName>
    <definedName name="gru" localSheetId="20">[53]Configurações!#REF!</definedName>
    <definedName name="gru" localSheetId="0">[29]Configurações!#REF!</definedName>
    <definedName name="gru" localSheetId="11">[57]Configurações!$F$6:$F$51</definedName>
    <definedName name="gru" localSheetId="12">[57]Configurações!$F$6:$F$51</definedName>
    <definedName name="gru" localSheetId="13">[57]Configurações!$F$6:$F$51</definedName>
    <definedName name="gru">[54]Configurações!#REF!</definedName>
    <definedName name="GRUPO" localSheetId="20">[1]Configurações!#REF!</definedName>
    <definedName name="GRUPO" localSheetId="0">[174]Configurações!#REF!</definedName>
    <definedName name="GRUPO">Configurações!#REF!</definedName>
    <definedName name="GRUU" localSheetId="20">[226]Configurações!$E$5:$E$20</definedName>
    <definedName name="GRUU" localSheetId="0">[227]Configurações!$E$5:$E$20</definedName>
    <definedName name="GRUU">[228]Configurações!$E$5:$E$20</definedName>
    <definedName name="H" localSheetId="14">'ABC VENDAS'!$C$10:$C$29</definedName>
    <definedName name="H" localSheetId="8">Inventario!$C$5:$C$24</definedName>
    <definedName name="H" localSheetId="7">Rel_TabPreços!$D$5:$D$23</definedName>
    <definedName name="H">ESTOQUE!$D$8:$D$26</definedName>
    <definedName name="HEADDAYA3" localSheetId="14">[229]Calendario!$U$49:$AA$54,[229]Calendario!$L$49:$R$54,[229]Calendario!$C$49:$I$54,[229]Calendario!$C$40:$I$45,[229]Calendario!$L$40:$R$45,[229]Calendario!$U$40:$AA$45,[229]Calendario!$U$31:$AA$36,[229]Calendario!$L$31:$R$35,[229]Calendario!$L$36:$R$36,[229]Calendario!$C$31:$I$36,[229]Calendario!$C$22:$I$27,[229]Calendario!$L$22:$R$27,[229]Calendario!$U$22:$AA$27</definedName>
    <definedName name="HEADDAYA3" localSheetId="22">[229]Calendario!$U$49:$AA$54,[229]Calendario!$L$49:$R$54,[229]Calendario!$C$49:$I$54,[229]Calendario!$C$40:$I$45,[229]Calendario!$L$40:$R$45,[229]Calendario!$U$40:$AA$45,[229]Calendario!$U$31:$AA$36,[229]Calendario!$L$31:$R$35,[229]Calendario!$L$36:$R$36,[229]Calendario!$C$31:$I$36,[229]Calendario!$C$22:$I$27,[229]Calendario!$L$22:$R$27,[229]Calendario!$U$22:$AA$27</definedName>
    <definedName name="HEADDAYA3" localSheetId="20">[230]Calendario!$U$49:$AA$54,[230]Calendario!$L$49:$R$54,[230]Calendario!$C$49:$I$54,[230]Calendario!$C$40:$I$45,[230]Calendario!$L$40:$R$45,[230]Calendario!$U$40:$AA$45,[230]Calendario!$U$31:$AA$36,[230]Calendario!$L$31:$R$35,[230]Calendario!$L$36:$R$36,[230]Calendario!$C$31:$I$36,[230]Calendario!$C$22:$I$27,[230]Calendario!$L$22:$R$27,[230]Calendario!$U$22:$AA$27</definedName>
    <definedName name="HEADDAYA3" localSheetId="8">[229]Calendario!$U$49:$AA$54,[229]Calendario!$L$49:$R$54,[229]Calendario!$C$49:$I$54,[229]Calendario!$C$40:$I$45,[229]Calendario!$L$40:$R$45,[229]Calendario!$U$40:$AA$45,[229]Calendario!$U$31:$AA$36,[229]Calendario!$L$31:$R$35,[229]Calendario!$L$36:$R$36,[229]Calendario!$C$31:$I$36,[229]Calendario!$C$22:$I$27,[229]Calendario!$L$22:$R$27,[229]Calendario!$U$22:$AA$27</definedName>
    <definedName name="HEADDAYA3" localSheetId="0">[231]Calendario!$U$49:$AA$54,[231]Calendario!$L$49:$R$54,[231]Calendario!$C$49:$I$54,[231]Calendario!$C$40:$I$45,[231]Calendario!$L$40:$R$45,[231]Calendario!$U$40:$AA$45,[231]Calendario!$U$31:$AA$36,[231]Calendario!$L$31:$R$35,[231]Calendario!$L$36:$R$36,[231]Calendario!$C$31:$I$36,[231]Calendario!$C$22:$I$27,[231]Calendario!$L$22:$R$27,[231]Calendario!$U$22:$AA$27</definedName>
    <definedName name="HEADDAYA3" localSheetId="11">#REF!,#REF!,#REF!,#REF!,#REF!,#REF!,#REF!,#REF!,#REF!,#REF!,#REF!,#REF!,#REF!</definedName>
    <definedName name="HEADDAYA3" localSheetId="12">#REF!,#REF!,#REF!,#REF!,#REF!,#REF!,#REF!,#REF!,#REF!,#REF!,#REF!,#REF!,#REF!</definedName>
    <definedName name="HEADDAYA3" localSheetId="13">#REF!,#REF!,#REF!,#REF!,#REF!,#REF!,#REF!,#REF!,#REF!,#REF!,#REF!,#REF!,#REF!</definedName>
    <definedName name="HEADDAYA3">[229]Calendario!$U$49:$AA$54,[229]Calendario!$L$49:$R$54,[229]Calendario!$C$49:$I$54,[229]Calendario!$C$40:$I$45,[229]Calendario!$L$40:$R$45,[229]Calendario!$U$40:$AA$45,[229]Calendario!$U$31:$AA$36,[229]Calendario!$L$31:$R$35,[229]Calendario!$L$36:$R$36,[229]Calendario!$C$31:$I$36,[229]Calendario!$C$22:$I$27,[229]Calendario!$L$22:$R$27,[229]Calendario!$U$22:$AA$27</definedName>
    <definedName name="HEADDAYA4" localSheetId="14">[229]Calendario!$C$22:$I$27,[229]Calendario!$L$22,[229]Calendario!$R$22,[229]Calendario!$L$22:$R$27,[229]Calendario!$U$22:$AA$27,[229]Calendario!$C$31:$I$36,[229]Calendario!$L$31:$R$36,[229]Calendario!$U$31:$AA$36,[229]Calendario!$C$40:$I$45,[229]Calendario!$L$40:$R$44,[229]Calendario!$L$40:$R$45,[229]Calendario!$U$40:$AA$44,[229]Calendario!$AA$44,[229]Calendario!$U$40:$AA$45,[229]Calendario!$C$49:$I$54,[229]Calendario!$L$49:$R$54,[229]Calendario!$U$49:$AA$54</definedName>
    <definedName name="HEADDAYA4" localSheetId="22">[229]Calendario!$C$22:$I$27,[229]Calendario!$L$22,[229]Calendario!$R$22,[229]Calendario!$L$22:$R$27,[229]Calendario!$U$22:$AA$27,[229]Calendario!$C$31:$I$36,[229]Calendario!$L$31:$R$36,[229]Calendario!$U$31:$AA$36,[229]Calendario!$C$40:$I$45,[229]Calendario!$L$40:$R$44,[229]Calendario!$L$40:$R$45,[229]Calendario!$U$40:$AA$44,[229]Calendario!$AA$44,[229]Calendario!$U$40:$AA$45,[229]Calendario!$C$49:$I$54,[229]Calendario!$L$49:$R$54,[229]Calendario!$U$49:$AA$54</definedName>
    <definedName name="HEADDAYA4" localSheetId="20">[230]Calendario!$C$22:$I$27,[230]Calendario!$L$22,[230]Calendario!$R$22,[230]Calendario!$L$22:$R$27,[230]Calendario!$U$22:$AA$27,[230]Calendario!$C$31:$I$36,[230]Calendario!$L$31:$R$36,[230]Calendario!$U$31:$AA$36,[230]Calendario!$C$40:$I$45,[230]Calendario!$L$40:$R$44,[230]Calendario!$L$40:$R$45,[230]Calendario!$U$40:$AA$44,[230]Calendario!$AA$44,[230]Calendario!$U$40:$AA$45,[230]Calendario!$C$49:$I$54,[230]Calendario!$L$49:$R$54,[230]Calendario!$U$49:$AA$54</definedName>
    <definedName name="HEADDAYA4" localSheetId="8">[229]Calendario!$C$22:$I$27,[229]Calendario!$L$22,[229]Calendario!$R$22,[229]Calendario!$L$22:$R$27,[229]Calendario!$U$22:$AA$27,[229]Calendario!$C$31:$I$36,[229]Calendario!$L$31:$R$36,[229]Calendario!$U$31:$AA$36,[229]Calendario!$C$40:$I$45,[229]Calendario!$L$40:$R$44,[229]Calendario!$L$40:$R$45,[229]Calendario!$U$40:$AA$44,[229]Calendario!$AA$44,[229]Calendario!$U$40:$AA$45,[229]Calendario!$C$49:$I$54,[229]Calendario!$L$49:$R$54,[229]Calendario!$U$49:$AA$54</definedName>
    <definedName name="HEADDAYA4" localSheetId="0">[231]Calendario!$C$22:$I$27,[231]Calendario!$L$22,[231]Calendario!$R$22,[231]Calendario!$L$22:$R$27,[231]Calendario!$U$22:$AA$27,[231]Calendario!$C$31:$I$36,[231]Calendario!$L$31:$R$36,[231]Calendario!$U$31:$AA$36,[231]Calendario!$C$40:$I$45,[231]Calendario!$L$40:$R$44,[231]Calendario!$L$40:$R$45,[231]Calendario!$U$40:$AA$44,[231]Calendario!$AA$44,[231]Calendario!$U$40:$AA$45,[231]Calendario!$C$49:$I$54,[231]Calendario!$L$49:$R$54,[231]Calendario!$U$49:$AA$54</definedName>
    <definedName name="HEADDAYA4" localSheetId="11">#REF!,#REF!,#REF!,#REF!,#REF!,#REF!,#REF!,#REF!,#REF!,#REF!,#REF!,#REF!,#REF!,#REF!,#REF!,#REF!,#REF!</definedName>
    <definedName name="HEADDAYA4" localSheetId="12">#REF!,#REF!,#REF!,#REF!,#REF!,#REF!,#REF!,#REF!,#REF!,#REF!,#REF!,#REF!,#REF!,#REF!,#REF!,#REF!,#REF!</definedName>
    <definedName name="HEADDAYA4" localSheetId="13">#REF!,#REF!,#REF!,#REF!,#REF!,#REF!,#REF!,#REF!,#REF!,#REF!,#REF!,#REF!,#REF!,#REF!,#REF!,#REF!,#REF!</definedName>
    <definedName name="HEADDAYA4">[229]Calendario!$C$22:$I$27,[229]Calendario!$L$22,[229]Calendario!$R$22,[229]Calendario!$L$22:$R$27,[229]Calendario!$U$22:$AA$27,[229]Calendario!$C$31:$I$36,[229]Calendario!$L$31:$R$36,[229]Calendario!$U$31:$AA$36,[229]Calendario!$C$40:$I$45,[229]Calendario!$L$40:$R$44,[229]Calendario!$L$40:$R$45,[229]Calendario!$U$40:$AA$44,[229]Calendario!$AA$44,[229]Calendario!$U$40:$AA$45,[229]Calendario!$C$49:$I$54,[229]Calendario!$L$49:$R$54,[229]Calendario!$U$49:$AA$54</definedName>
    <definedName name="Header_Row" localSheetId="14">ROW('[232]Calculadora de empréstimo'!$15:$15)</definedName>
    <definedName name="Header_Row" localSheetId="22">ROW('[233]Calculadora de empréstimo'!$15:$15)</definedName>
    <definedName name="Header_Row" localSheetId="20">ROW('[234]Calculadora de empréstimo'!$15:$15)</definedName>
    <definedName name="Header_Row" localSheetId="8">ROW('[232]Calculadora de empréstimo'!$15:$15)</definedName>
    <definedName name="Header_Row" localSheetId="0">ROW('[235]Calculadora de empréstimo'!$15:$15)</definedName>
    <definedName name="Header_Row" localSheetId="11">ROW('[232]Calculadora de empréstimo'!$15:$15)</definedName>
    <definedName name="Header_Row" localSheetId="12">ROW('[232]Calculadora de empréstimo'!$15:$15)</definedName>
    <definedName name="Header_Row" localSheetId="13">ROW('[232]Calculadora de empréstimo'!$15:$15)</definedName>
    <definedName name="Header_Row">ROW('[232]Calculadora de empréstimo'!$15:$15)</definedName>
    <definedName name="Header_Row_Back" localSheetId="14">ROW(#REF!)</definedName>
    <definedName name="Header_Row_Back" localSheetId="20">ROW(#REF!)</definedName>
    <definedName name="Header_Row_Back" localSheetId="1">ROW(#REF!)</definedName>
    <definedName name="Header_Row_Back" localSheetId="4">ROW(#REF!)</definedName>
    <definedName name="Header_Row_Back" localSheetId="17">ROW(#REF!)</definedName>
    <definedName name="Header_Row_Back" localSheetId="8">ROW(#REF!)</definedName>
    <definedName name="Header_Row_Back" localSheetId="0">ROW(#REF!)</definedName>
    <definedName name="Header_Row_Back" localSheetId="11">ROW(#REF!)</definedName>
    <definedName name="Header_Row_Back" localSheetId="12">ROW(#REF!)</definedName>
    <definedName name="Header_Row_Back" localSheetId="13">ROW(#REF!)</definedName>
    <definedName name="Header_Row_Back" localSheetId="3">ROW(#REF!)</definedName>
    <definedName name="Header_Row_Back" localSheetId="7">ROW(#REF!)</definedName>
    <definedName name="Header_Row_Back" localSheetId="21">ROW(#REF!)</definedName>
    <definedName name="Header_Row_Back">ROW(#REF!)</definedName>
    <definedName name="HEADWEEKA3" localSheetId="14">[229]Calendario!$C$21:$I$21,[229]Calendario!$L$21:$R$21,[229]Calendario!$U$21:$AA$21,[229]Calendario!$C$30:$I$30,[229]Calendario!$L$30:$R$30,[229]Calendario!$U$30:$AA$30,[229]Calendario!$C$39:$I$39,[229]Calendario!$L$39:$R$39,[229]Calendario!$U$39:$AA$39,[229]Calendario!$C$48:$I$48,[229]Calendario!$L$48:$R$48,[229]Calendario!$U$48:$AA$48</definedName>
    <definedName name="HEADWEEKA3" localSheetId="22">[229]Calendario!$C$21:$I$21,[229]Calendario!$L$21:$R$21,[229]Calendario!$U$21:$AA$21,[229]Calendario!$C$30:$I$30,[229]Calendario!$L$30:$R$30,[229]Calendario!$U$30:$AA$30,[229]Calendario!$C$39:$I$39,[229]Calendario!$L$39:$R$39,[229]Calendario!$U$39:$AA$39,[229]Calendario!$C$48:$I$48,[229]Calendario!$L$48:$R$48,[229]Calendario!$U$48:$AA$48</definedName>
    <definedName name="HEADWEEKA3" localSheetId="20">[230]Calendario!$C$21:$I$21,[230]Calendario!$L$21:$R$21,[230]Calendario!$U$21:$AA$21,[230]Calendario!$C$30:$I$30,[230]Calendario!$L$30:$R$30,[230]Calendario!$U$30:$AA$30,[230]Calendario!$C$39:$I$39,[230]Calendario!$L$39:$R$39,[230]Calendario!$U$39:$AA$39,[230]Calendario!$C$48:$I$48,[230]Calendario!$L$48:$R$48,[230]Calendario!$U$48:$AA$48</definedName>
    <definedName name="HEADWEEKA3" localSheetId="8">[229]Calendario!$C$21:$I$21,[229]Calendario!$L$21:$R$21,[229]Calendario!$U$21:$AA$21,[229]Calendario!$C$30:$I$30,[229]Calendario!$L$30:$R$30,[229]Calendario!$U$30:$AA$30,[229]Calendario!$C$39:$I$39,[229]Calendario!$L$39:$R$39,[229]Calendario!$U$39:$AA$39,[229]Calendario!$C$48:$I$48,[229]Calendario!$L$48:$R$48,[229]Calendario!$U$48:$AA$48</definedName>
    <definedName name="HEADWEEKA3" localSheetId="0">[231]Calendario!$C$21:$I$21,[231]Calendario!$L$21:$R$21,[231]Calendario!$U$21:$AA$21,[231]Calendario!$C$30:$I$30,[231]Calendario!$L$30:$R$30,[231]Calendario!$U$30:$AA$30,[231]Calendario!$C$39:$I$39,[231]Calendario!$L$39:$R$39,[231]Calendario!$U$39:$AA$39,[231]Calendario!$C$48:$I$48,[231]Calendario!$L$48:$R$48,[231]Calendario!$U$48:$AA$48</definedName>
    <definedName name="HEADWEEKA3" localSheetId="11">#REF!,#REF!,#REF!,#REF!,#REF!,#REF!,#REF!,#REF!,#REF!,#REF!,#REF!,#REF!</definedName>
    <definedName name="HEADWEEKA3" localSheetId="12">#REF!,#REF!,#REF!,#REF!,#REF!,#REF!,#REF!,#REF!,#REF!,#REF!,#REF!,#REF!</definedName>
    <definedName name="HEADWEEKA3" localSheetId="13">#REF!,#REF!,#REF!,#REF!,#REF!,#REF!,#REF!,#REF!,#REF!,#REF!,#REF!,#REF!</definedName>
    <definedName name="HEADWEEKA3">[229]Calendario!$C$21:$I$21,[229]Calendario!$L$21:$R$21,[229]Calendario!$U$21:$AA$21,[229]Calendario!$C$30:$I$30,[229]Calendario!$L$30:$R$30,[229]Calendario!$U$30:$AA$30,[229]Calendario!$C$39:$I$39,[229]Calendario!$L$39:$R$39,[229]Calendario!$U$39:$AA$39,[229]Calendario!$C$48:$I$48,[229]Calendario!$L$48:$R$48,[229]Calendario!$U$48:$AA$48</definedName>
    <definedName name="HEADWEEKA4" localSheetId="14">[229]Calendario!$C$21:$I$21,[229]Calendario!$L$21:$R$21,[229]Calendario!$U$21:$AA$21,[229]Calendario!$U$30:$AA$30,[229]Calendario!$L$30:$R$30,[229]Calendario!$C$30:$I$30,[229]Calendario!$U$39:$AA$39,[229]Calendario!$L$39:$R$39,[229]Calendario!$C$39:$I$39,[229]Calendario!$U$48:$AA$48,[229]Calendario!$L$48:$R$48,[229]Calendario!$C$48:$I$48</definedName>
    <definedName name="HEADWEEKA4" localSheetId="22">[229]Calendario!$C$21:$I$21,[229]Calendario!$L$21:$R$21,[229]Calendario!$U$21:$AA$21,[229]Calendario!$U$30:$AA$30,[229]Calendario!$L$30:$R$30,[229]Calendario!$C$30:$I$30,[229]Calendario!$U$39:$AA$39,[229]Calendario!$L$39:$R$39,[229]Calendario!$C$39:$I$39,[229]Calendario!$U$48:$AA$48,[229]Calendario!$L$48:$R$48,[229]Calendario!$C$48:$I$48</definedName>
    <definedName name="HEADWEEKA4" localSheetId="20">[230]Calendario!$C$21:$I$21,[230]Calendario!$L$21:$R$21,[230]Calendario!$U$21:$AA$21,[230]Calendario!$U$30:$AA$30,[230]Calendario!$L$30:$R$30,[230]Calendario!$C$30:$I$30,[230]Calendario!$U$39:$AA$39,[230]Calendario!$L$39:$R$39,[230]Calendario!$C$39:$I$39,[230]Calendario!$U$48:$AA$48,[230]Calendario!$L$48:$R$48,[230]Calendario!$C$48:$I$48</definedName>
    <definedName name="HEADWEEKA4" localSheetId="8">[229]Calendario!$C$21:$I$21,[229]Calendario!$L$21:$R$21,[229]Calendario!$U$21:$AA$21,[229]Calendario!$U$30:$AA$30,[229]Calendario!$L$30:$R$30,[229]Calendario!$C$30:$I$30,[229]Calendario!$U$39:$AA$39,[229]Calendario!$L$39:$R$39,[229]Calendario!$C$39:$I$39,[229]Calendario!$U$48:$AA$48,[229]Calendario!$L$48:$R$48,[229]Calendario!$C$48:$I$48</definedName>
    <definedName name="HEADWEEKA4" localSheetId="0">[231]Calendario!$C$21:$I$21,[231]Calendario!$L$21:$R$21,[231]Calendario!$U$21:$AA$21,[231]Calendario!$U$30:$AA$30,[231]Calendario!$L$30:$R$30,[231]Calendario!$C$30:$I$30,[231]Calendario!$U$39:$AA$39,[231]Calendario!$L$39:$R$39,[231]Calendario!$C$39:$I$39,[231]Calendario!$U$48:$AA$48,[231]Calendario!$L$48:$R$48,[231]Calendario!$C$48:$I$48</definedName>
    <definedName name="HEADWEEKA4" localSheetId="11">#REF!,#REF!,#REF!,#REF!,#REF!,#REF!,#REF!,#REF!,#REF!,#REF!,#REF!,#REF!</definedName>
    <definedName name="HEADWEEKA4" localSheetId="12">#REF!,#REF!,#REF!,#REF!,#REF!,#REF!,#REF!,#REF!,#REF!,#REF!,#REF!,#REF!</definedName>
    <definedName name="HEADWEEKA4" localSheetId="13">#REF!,#REF!,#REF!,#REF!,#REF!,#REF!,#REF!,#REF!,#REF!,#REF!,#REF!,#REF!</definedName>
    <definedName name="HEADWEEKA4">[229]Calendario!$C$21:$I$21,[229]Calendario!$L$21:$R$21,[229]Calendario!$U$21:$AA$21,[229]Calendario!$U$30:$AA$30,[229]Calendario!$L$30:$R$30,[229]Calendario!$C$30:$I$30,[229]Calendario!$U$39:$AA$39,[229]Calendario!$L$39:$R$39,[229]Calendario!$C$39:$I$39,[229]Calendario!$U$48:$AA$48,[229]Calendario!$L$48:$R$48,[229]Calendario!$C$48:$I$48</definedName>
    <definedName name="HEBERRRR" localSheetId="22">'[145]dados da empresa'!$A$3:$A$21</definedName>
    <definedName name="HEBERRRR" localSheetId="20">'[146]dados da empresa'!$A$3:$A$21</definedName>
    <definedName name="HEBERRRR" localSheetId="0">'[147]dados da empresa'!$A$3:$A$21</definedName>
    <definedName name="HEBERRRR">'[145]dados da empresa'!$A$3:$A$21</definedName>
    <definedName name="hg" localSheetId="20">'[236]Cadastros Gerais'!$C$4:$C$87</definedName>
    <definedName name="hg" localSheetId="0">'[237]Cadastros Gerais'!$C$4:$C$87</definedName>
    <definedName name="hg">'[236]Cadastros Gerais'!$C$4:$C$87</definedName>
    <definedName name="HN" localSheetId="14">[150]!Tabela735679102367815[ID]</definedName>
    <definedName name="HN" localSheetId="22">[151]!Tabela735679102367815[ID]</definedName>
    <definedName name="HN" localSheetId="20">[152]!Tabela735679102367815[ID]</definedName>
    <definedName name="HN" localSheetId="8">[150]!Tabela735679102367815[ID]</definedName>
    <definedName name="HN" localSheetId="0">[153]!Tabela735679102367815[ID]</definedName>
    <definedName name="HN">[150]!Tabela735679102367815[ID]</definedName>
    <definedName name="hoje" localSheetId="20">#REF!</definedName>
    <definedName name="hoje" localSheetId="0">#REF!</definedName>
    <definedName name="hoje">#REF!</definedName>
    <definedName name="horas" localSheetId="14">#REF!</definedName>
    <definedName name="horas" localSheetId="22">#REF!</definedName>
    <definedName name="horas" localSheetId="20">#REF!</definedName>
    <definedName name="horas" localSheetId="1">#REF!</definedName>
    <definedName name="horas" localSheetId="4">#REF!</definedName>
    <definedName name="horas" localSheetId="17">#REF!</definedName>
    <definedName name="horas" localSheetId="8">#REF!</definedName>
    <definedName name="horas" localSheetId="0">#REF!</definedName>
    <definedName name="horas" localSheetId="11">#REF!</definedName>
    <definedName name="horas" localSheetId="12">#REF!</definedName>
    <definedName name="horas" localSheetId="13">#REF!</definedName>
    <definedName name="horas" localSheetId="3">#REF!</definedName>
    <definedName name="horas" localSheetId="7">#REF!</definedName>
    <definedName name="horas" localSheetId="21">#REF!</definedName>
    <definedName name="horas">#REF!</definedName>
    <definedName name="I" localSheetId="20">[87]!TAB_ESTOQUE[[#Data],[#Totals],[Dimenssões]]</definedName>
    <definedName name="I">[88]!TAB_ESTOQUE[[#Data],[#Totals],[Dimenssões]]</definedName>
    <definedName name="id" localSheetId="22">'[33]dados da empresa'!$A$3:$A$13</definedName>
    <definedName name="id" localSheetId="20">'[34]dados da empresa'!$A$3:$A$13</definedName>
    <definedName name="id" localSheetId="0">'[35]dados da empresa'!$A$3:$A$13</definedName>
    <definedName name="id">'[36]dados da empresa'!$A$3:$A$13</definedName>
    <definedName name="IDEM" localSheetId="1">#REF!</definedName>
    <definedName name="IDEM" localSheetId="0">#REF!</definedName>
    <definedName name="IDEM" localSheetId="11">#REF!</definedName>
    <definedName name="IDEM" localSheetId="3">#REF!</definedName>
    <definedName name="IDEM" localSheetId="7">#REF!</definedName>
    <definedName name="IDEM">#REF!</definedName>
    <definedName name="IDEMPRESAS" localSheetId="20">[30]Empresas!$A$4:$A$15</definedName>
    <definedName name="IDEMPRESAS" localSheetId="17">#REF!</definedName>
    <definedName name="IDEMPRESAS" localSheetId="0">[31]Empresas!$A$4:$A$15</definedName>
    <definedName name="IDEMPRESAS" localSheetId="11">#REF!</definedName>
    <definedName name="IDEMPRESAS" localSheetId="12">#REF!</definedName>
    <definedName name="IDEMPRESAS">[32]Empresas!$A$4:$A$15</definedName>
    <definedName name="idempresil" localSheetId="22">[238]Empresas!$A$3:$A$18</definedName>
    <definedName name="idempresil" localSheetId="20">[239]Empresas!$A$3:$A$18</definedName>
    <definedName name="idempresil" localSheetId="0">[240]Empresas!$A$3:$A$18</definedName>
    <definedName name="idempresil">[238]Empresas!$A$3:$A$18</definedName>
    <definedName name="idfuncionarios" localSheetId="22">[238]Funcionários!$A$2:$A$22</definedName>
    <definedName name="idfuncionarios" localSheetId="20">[239]Funcionários!$A$2:$A$22</definedName>
    <definedName name="idfuncionarios" localSheetId="0">[240]Funcionários!$A$2:$A$22</definedName>
    <definedName name="idfuncionarios">[238]Funcionários!$A$2:$A$22</definedName>
    <definedName name="IDPP" localSheetId="20">[53]Produtos!$A$9:$A$1009</definedName>
    <definedName name="IDPP">[54]Produtos!$A$9:$A$1009</definedName>
    <definedName name="idpro" localSheetId="14">'[78]Tabela de preços'!$A$4:$A$704</definedName>
    <definedName name="idpro" localSheetId="22">#REF!</definedName>
    <definedName name="idpro" localSheetId="20">'[80]Tabela de preços'!$A$4:$A$704</definedName>
    <definedName name="idpro" localSheetId="8">'[78]Tabela de preços'!$A$4:$A$704</definedName>
    <definedName name="idpro" localSheetId="0">'[81]Tabela de preços'!$A$4:$A$704</definedName>
    <definedName name="idpro" localSheetId="11">'[57]Tabela de preços'!$A$10:$A$408</definedName>
    <definedName name="idpro" localSheetId="12">'[57]Tabela de preços'!$A$10:$A$408</definedName>
    <definedName name="idpro" localSheetId="13">'[57]Tabela de preços'!$A$10:$A$408</definedName>
    <definedName name="idpro">'[78]Tabela de preços'!$A$4:$A$704</definedName>
    <definedName name="IDPRODUTOSPLANILHADEVENDAS" localSheetId="14">'[73]Tabela de preços'!$B$3:$B$99</definedName>
    <definedName name="IDPRODUTOSPLANILHADEVENDAS" localSheetId="22">'[97]Tabela de preços'!$B$3:$B$150</definedName>
    <definedName name="IDPRODUTOSPLANILHADEVENDAS" localSheetId="20">'[125]Tabela de preços'!$B$3:$B$99</definedName>
    <definedName name="IDPRODUTOSPLANILHADEVENDAS" localSheetId="8">'[73]Tabela de preços'!$B$3:$B$99</definedName>
    <definedName name="IDPRODUTOSPLANILHADEVENDAS" localSheetId="0">'[126]Tabela de preços'!$B$3:$B$99</definedName>
    <definedName name="IDPRODUTOSPLANILHADEVENDAS" localSheetId="11">'[74]Tabela de preços'!$B$3:$B$98</definedName>
    <definedName name="IDPRODUTOSPLANILHADEVENDAS" localSheetId="12">'[74]Tabela de preços'!$B$3:$B$98</definedName>
    <definedName name="IDPRODUTOSPLANILHADEVENDAS" localSheetId="13">'[74]Tabela de preços'!$B$3:$B$98</definedName>
    <definedName name="IDPRODUTOSPLANILHADEVENDAS">'[73]Tabela de preços'!$B$3:$B$99</definedName>
    <definedName name="ids" localSheetId="22">[33]Funcionários!$A$3:$A$23</definedName>
    <definedName name="ids" localSheetId="20">[178]Funcionários!$A$3:$A$23</definedName>
    <definedName name="ids" localSheetId="0">[179]Funcionários!$A$3:$A$23</definedName>
    <definedName name="ids">[33]Funcionários!$A$3:$A$23</definedName>
    <definedName name="idvenn" localSheetId="14">#REF!</definedName>
    <definedName name="idvenn" localSheetId="22">[56]!Tabela735679102367815[ID]</definedName>
    <definedName name="idvenn" localSheetId="20">#REF!</definedName>
    <definedName name="idvenn" localSheetId="1">#REF!</definedName>
    <definedName name="idvenn" localSheetId="4">#REF!</definedName>
    <definedName name="idvenn" localSheetId="17">[55]!Tabela735679102367815[ID]</definedName>
    <definedName name="idvenn" localSheetId="8">#REF!</definedName>
    <definedName name="idvenn" localSheetId="0">#REF!</definedName>
    <definedName name="idvenn" localSheetId="11">[57]!Tabela735679102367815[ID]</definedName>
    <definedName name="idvenn" localSheetId="12">[57]!Tabela735679102367815[ID]</definedName>
    <definedName name="idvenn" localSheetId="13">[57]!Tabela735679102367815[ID]</definedName>
    <definedName name="idvenn" localSheetId="3">#REF!</definedName>
    <definedName name="idvenn" localSheetId="7">#REF!</definedName>
    <definedName name="idvenn" localSheetId="21">#REF!</definedName>
    <definedName name="idvenn">#REF!</definedName>
    <definedName name="IDVEVE" localSheetId="14">[150]!Tabela735679102367815[ID]</definedName>
    <definedName name="IDVEVE" localSheetId="22">[151]!Tabela735679102367815[ID]</definedName>
    <definedName name="IDVEVE" localSheetId="20">[152]!Tabela735679102367815[ID]</definedName>
    <definedName name="IDVEVE" localSheetId="8">[150]!Tabela735679102367815[ID]</definedName>
    <definedName name="IDVEVE" localSheetId="0">[153]!Tabela735679102367815[ID]</definedName>
    <definedName name="IDVEVE">[150]!Tabela735679102367815[ID]</definedName>
    <definedName name="iii" localSheetId="14">#REF!</definedName>
    <definedName name="iii" localSheetId="22">#REF!</definedName>
    <definedName name="iii" localSheetId="20">#REF!</definedName>
    <definedName name="iii" localSheetId="1">#REF!</definedName>
    <definedName name="iii" localSheetId="4">#REF!</definedName>
    <definedName name="iii" localSheetId="17">#REF!</definedName>
    <definedName name="iii" localSheetId="8">#REF!</definedName>
    <definedName name="iii" localSheetId="0">#REF!</definedName>
    <definedName name="iii" localSheetId="11">#REF!</definedName>
    <definedName name="iii" localSheetId="12">#REF!</definedName>
    <definedName name="iii" localSheetId="13">#REF!</definedName>
    <definedName name="iii" localSheetId="3">#REF!</definedName>
    <definedName name="iii" localSheetId="7">#REF!</definedName>
    <definedName name="iii" localSheetId="21">#REF!</definedName>
    <definedName name="iii">#REF!</definedName>
    <definedName name="im" localSheetId="14">#REF!</definedName>
    <definedName name="im" localSheetId="22">#REF!</definedName>
    <definedName name="im" localSheetId="20">#REF!</definedName>
    <definedName name="im" localSheetId="1">#REF!</definedName>
    <definedName name="im" localSheetId="4">#REF!</definedName>
    <definedName name="im" localSheetId="17">#REF!</definedName>
    <definedName name="im" localSheetId="8">#REF!</definedName>
    <definedName name="im" localSheetId="0">#REF!</definedName>
    <definedName name="im" localSheetId="11">#REF!</definedName>
    <definedName name="im" localSheetId="12">#REF!</definedName>
    <definedName name="im" localSheetId="13">#REF!</definedName>
    <definedName name="im" localSheetId="3">#REF!</definedName>
    <definedName name="im" localSheetId="7">#REF!</definedName>
    <definedName name="im" localSheetId="21">#REF!</definedName>
    <definedName name="im">#REF!</definedName>
    <definedName name="imm" localSheetId="20">[105]Imóveis!$C$4:$C$1004</definedName>
    <definedName name="imm" localSheetId="0">'[29]Tipo de Seguros'!$C$4:$C$104</definedName>
    <definedName name="imm">[106]Imóveis!$C$4:$C$1004</definedName>
    <definedName name="imo" localSheetId="20">[53]Configurações!#REF!</definedName>
    <definedName name="imo" localSheetId="0">[29]Configurações!#REF!</definedName>
    <definedName name="imo">[54]Configurações!#REF!</definedName>
    <definedName name="IMOBI" localSheetId="20">[105]Imobiliaria!$B$11:$B$1011</definedName>
    <definedName name="IMOBI" localSheetId="0">[29]Seguradora!$B$10:$B$210</definedName>
    <definedName name="IMOBI">[106]Imobiliaria!$B$11:$B$1011</definedName>
    <definedName name="Impressão_Completa" localSheetId="14">#REF!</definedName>
    <definedName name="Impressão_Completa" localSheetId="22">#REF!</definedName>
    <definedName name="Impressão_Completa" localSheetId="20">#REF!</definedName>
    <definedName name="Impressão_Completa" localSheetId="1">#REF!</definedName>
    <definedName name="Impressão_Completa" localSheetId="4">#REF!</definedName>
    <definedName name="Impressão_Completa" localSheetId="17">#REF!</definedName>
    <definedName name="Impressão_Completa" localSheetId="8">#REF!</definedName>
    <definedName name="Impressão_Completa" localSheetId="0">#REF!</definedName>
    <definedName name="Impressão_Completa" localSheetId="11">#REF!</definedName>
    <definedName name="Impressão_Completa" localSheetId="12">#REF!</definedName>
    <definedName name="Impressão_Completa" localSheetId="13">#REF!</definedName>
    <definedName name="Impressão_Completa" localSheetId="3">#REF!</definedName>
    <definedName name="Impressão_Completa" localSheetId="7">#REF!</definedName>
    <definedName name="Impressão_Completa" localSheetId="21">#REF!</definedName>
    <definedName name="Impressão_Completa">#REF!</definedName>
    <definedName name="INC_FGTS" comment="Incidência do FGTS." localSheetId="22">OFFSET([23]Parametros!$J$11,([23]Eventos!$J$8-2008)*13,0,1,1)</definedName>
    <definedName name="INC_FGTS" comment="Incidência do FGTS." localSheetId="20">OFFSET([24]Parametros!$J$11,([24]Eventos!$J$8-2008)*13,0,1,1)</definedName>
    <definedName name="INC_FGTS" comment="Incidência do FGTS." localSheetId="0">OFFSET([25]Parametros!$J$11,([25]Eventos!$J$8-2008)*13,0,1,1)</definedName>
    <definedName name="INC_FGTS" comment="Incidência do FGTS.">OFFSET([23]Parametros!$J$11,([23]Eventos!$J$8-2008)*13,0,1,1)</definedName>
    <definedName name="inclua" localSheetId="14">#REF!</definedName>
    <definedName name="inclua" localSheetId="22">Configurações!#REF!</definedName>
    <definedName name="inclua" localSheetId="20">#REF!</definedName>
    <definedName name="inclua" localSheetId="1">#REF!</definedName>
    <definedName name="inclua" localSheetId="4">#REF!</definedName>
    <definedName name="inclua" localSheetId="0">#REF!</definedName>
    <definedName name="inclua" localSheetId="11">#REF!</definedName>
    <definedName name="inclua" localSheetId="3">#REF!</definedName>
    <definedName name="inclua" localSheetId="7">#REF!</definedName>
    <definedName name="inclua" localSheetId="21">#REF!</definedName>
    <definedName name="inclua">#REF!</definedName>
    <definedName name="IND" localSheetId="22">MATCH(ROW()-8,[23]Eventos!$M$9:$M$36,0)</definedName>
    <definedName name="IND" localSheetId="20">MATCH(ROW()-8,[24]Eventos!$M$9:$M$36,0)</definedName>
    <definedName name="IND" localSheetId="0">MATCH(ROW()-8,[25]Eventos!$M$9:$M$36,0)</definedName>
    <definedName name="IND">MATCH(ROW()-8,[23]Eventos!$M$9:$M$36,0)</definedName>
    <definedName name="Indep_Nac" localSheetId="14">DATE('ABC VENDAS'!ano,9,7)</definedName>
    <definedName name="Indep_Nac" localSheetId="22">DATE(Configurações!ano,9,7)</definedName>
    <definedName name="Indep_Nac" localSheetId="20">DATE(Empresas!ano,9,7)</definedName>
    <definedName name="Indep_Nac" localSheetId="1">DATE(ENTRADAS!ano,9,7)</definedName>
    <definedName name="Indep_Nac" localSheetId="4">DATE(Fornecedores!ano,9,7)</definedName>
    <definedName name="Indep_Nac" localSheetId="17">DATE(Graficos!ano,9,7)</definedName>
    <definedName name="Indep_Nac" localSheetId="8">DATE(Inventario!ano,9,7)</definedName>
    <definedName name="Indep_Nac" localSheetId="0">DATE(MENU!ano,9,7)</definedName>
    <definedName name="Indep_Nac" localSheetId="11">DATE(ano,9,7)</definedName>
    <definedName name="Indep_Nac" localSheetId="12">DATE(ano,9,7)</definedName>
    <definedName name="Indep_Nac" localSheetId="13">DATE(ano,9,7)</definedName>
    <definedName name="Indep_Nac" localSheetId="3">DATE(Rel_Saidas!ano,9,7)</definedName>
    <definedName name="Indep_Nac" localSheetId="7">DATE(Rel_TabPreços!ano,9,7)</definedName>
    <definedName name="Indep_Nac" localSheetId="21">DATE(Vendedores!ano,9,7)</definedName>
    <definedName name="Indep_Nac">DATE(ano,9,7)</definedName>
    <definedName name="INI" localSheetId="20">[1]SAÍDAS!#REF!</definedName>
    <definedName name="INI" localSheetId="1">ENTRADAS!#REF!</definedName>
    <definedName name="ini" localSheetId="0">[134]!Tabela73567910236781511[[#Headers],[ID]]</definedName>
    <definedName name="INI">SAÍDAS!#REF!</definedName>
    <definedName name="inicio" localSheetId="20">#REF!</definedName>
    <definedName name="inicio" localSheetId="0">#REF!</definedName>
    <definedName name="inicio">#REF!</definedName>
    <definedName name="Início_do_Empréstimo" localSheetId="14">#REF!</definedName>
    <definedName name="Início_do_Empréstimo" localSheetId="22">#REF!</definedName>
    <definedName name="Início_do_Empréstimo" localSheetId="20">#REF!</definedName>
    <definedName name="Início_do_Empréstimo" localSheetId="1">#REF!</definedName>
    <definedName name="Início_do_Empréstimo" localSheetId="4">#REF!</definedName>
    <definedName name="Início_do_Empréstimo" localSheetId="17">#REF!</definedName>
    <definedName name="Início_do_Empréstimo" localSheetId="8">#REF!</definedName>
    <definedName name="Início_do_Empréstimo" localSheetId="0">#REF!</definedName>
    <definedName name="Início_do_Empréstimo" localSheetId="11">#REF!</definedName>
    <definedName name="Início_do_Empréstimo" localSheetId="12">#REF!</definedName>
    <definedName name="Início_do_Empréstimo" localSheetId="13">#REF!</definedName>
    <definedName name="Início_do_Empréstimo" localSheetId="3">#REF!</definedName>
    <definedName name="Início_do_Empréstimo" localSheetId="7">#REF!</definedName>
    <definedName name="Início_do_Empréstimo" localSheetId="21">#REF!</definedName>
    <definedName name="Início_do_Empréstimo">#REF!</definedName>
    <definedName name="ino" localSheetId="20">[241]Configurações!$E$4:$E$7</definedName>
    <definedName name="ino">[174]Configurações!$E$4:$E$7</definedName>
    <definedName name="inss" localSheetId="14">#REF!</definedName>
    <definedName name="inss" localSheetId="20">#REF!</definedName>
    <definedName name="inss" localSheetId="1">#REF!</definedName>
    <definedName name="inss" localSheetId="4">#REF!</definedName>
    <definedName name="inss" localSheetId="8">#REF!</definedName>
    <definedName name="inss" localSheetId="0">#REF!</definedName>
    <definedName name="inss" localSheetId="11">#REF!</definedName>
    <definedName name="inss" localSheetId="3">#REF!</definedName>
    <definedName name="inss" localSheetId="7">#REF!</definedName>
    <definedName name="inss" localSheetId="21">#REF!</definedName>
    <definedName name="inss">#REF!</definedName>
    <definedName name="Int" localSheetId="14">#REF!</definedName>
    <definedName name="Int" localSheetId="22">#REF!</definedName>
    <definedName name="Int" localSheetId="20">#REF!</definedName>
    <definedName name="Int" localSheetId="1">#REF!</definedName>
    <definedName name="Int" localSheetId="4">#REF!</definedName>
    <definedName name="Int" localSheetId="17">#REF!</definedName>
    <definedName name="Int" localSheetId="8">#REF!</definedName>
    <definedName name="Int" localSheetId="0">#REF!</definedName>
    <definedName name="Int" localSheetId="11">#REF!</definedName>
    <definedName name="Int" localSheetId="12">#REF!</definedName>
    <definedName name="Int" localSheetId="13">#REF!</definedName>
    <definedName name="Int" localSheetId="3">#REF!</definedName>
    <definedName name="Int" localSheetId="7">#REF!</definedName>
    <definedName name="Int" localSheetId="21">#REF!</definedName>
    <definedName name="Int">#REF!</definedName>
    <definedName name="Interest" localSheetId="22">#N/A</definedName>
    <definedName name="Interest">#N/A</definedName>
    <definedName name="Interest_Rate" localSheetId="14">'[232]Calculadora de empréstimo'!$E$5</definedName>
    <definedName name="Interest_Rate" localSheetId="22">'[233]Calculadora de empréstimo'!$E$5</definedName>
    <definedName name="Interest_Rate" localSheetId="20">'[234]Calculadora de empréstimo'!$E$5</definedName>
    <definedName name="Interest_Rate" localSheetId="8">'[232]Calculadora de empréstimo'!$E$5</definedName>
    <definedName name="Interest_Rate" localSheetId="0">'[235]Calculadora de empréstimo'!$E$5</definedName>
    <definedName name="Interest_Rate" localSheetId="11">'[232]Calculadora de empréstimo'!$E$5</definedName>
    <definedName name="Interest_Rate" localSheetId="12">'[232]Calculadora de empréstimo'!$E$5</definedName>
    <definedName name="Interest_Rate" localSheetId="13">'[232]Calculadora de empréstimo'!$E$5</definedName>
    <definedName name="Interest_Rate">'[232]Calculadora de empréstimo'!$E$5</definedName>
    <definedName name="jaja" localSheetId="14">[242]Configurações!$C$5:$C$8</definedName>
    <definedName name="jaja" localSheetId="22">[242]Configurações!$C$5:$C$8</definedName>
    <definedName name="jaja" localSheetId="20">[243]Configurações!$C$5:$C$8</definedName>
    <definedName name="jaja" localSheetId="8">[242]Configurações!$C$5:$C$8</definedName>
    <definedName name="jaja" localSheetId="0">[244]Configurações!$C$5:$C$8</definedName>
    <definedName name="jaja">[242]Configurações!$C$5:$C$8</definedName>
    <definedName name="jan" localSheetId="14">[78]Configurações!#REF!</definedName>
    <definedName name="jan" localSheetId="22">Configurações!$AR$7:$AR$19</definedName>
    <definedName name="jan" localSheetId="20">[80]Configurações!#REF!</definedName>
    <definedName name="jan" localSheetId="1">[78]Configurações!#REF!</definedName>
    <definedName name="jan" localSheetId="4">[78]Configurações!#REF!</definedName>
    <definedName name="jan" localSheetId="17">[55]Configurações!#REF!</definedName>
    <definedName name="jan" localSheetId="8">[78]Configurações!#REF!</definedName>
    <definedName name="jan" localSheetId="0">[81]Configurações!#REF!</definedName>
    <definedName name="jan" localSheetId="11">[57]Configurações!#REF!</definedName>
    <definedName name="jan" localSheetId="12">[57]Configurações!#REF!</definedName>
    <definedName name="jan" localSheetId="13">[57]Configurações!#REF!</definedName>
    <definedName name="jan" localSheetId="3">[78]Configurações!#REF!</definedName>
    <definedName name="jan" localSheetId="7">[78]Configurações!#REF!</definedName>
    <definedName name="jan" localSheetId="21">[78]Configurações!#REF!</definedName>
    <definedName name="jan">[78]Configurações!#REF!</definedName>
    <definedName name="janeiro" localSheetId="14">IF(MONTH(DATE('ABC VENDAS'!ano,1,1))&lt;&gt;MONTH(DATE('ABC VENDAS'!ano,1,1)-(WEEKDAY(DATE('ABC VENDAS'!ano,1,1))-1)+{0;1;2;3;4;5}*7+{1,2,3,4,5,6,7}-1),"",DATE('ABC VENDAS'!ano,1,1)-(WEEKDAY(DATE('ABC VENDAS'!ano,1,1))-1)+{0;1;2;3;4;5}*7+{1,2,3,4,5,6,7}-1)</definedName>
    <definedName name="janeiro" localSheetId="22">IF(MONTH(DATE(Configurações!ano,1,1))&lt;&gt;MONTH(DATE(Configurações!ano,1,1)-(WEEKDAY(DATE(Configurações!ano,1,1))-1)+{0;1;2;3;4;5}*7+{1,2,3,4,5,6,7}-1),"",DATE(Configurações!ano,1,1)-(WEEKDAY(DATE(Configurações!ano,1,1))-1)+{0;1;2;3;4;5}*7+{1,2,3,4,5,6,7}-1)</definedName>
    <definedName name="janeiro" localSheetId="20">IF(MONTH(DATE(Empresas!ano,1,1))&lt;&gt;MONTH(DATE(Empresas!ano,1,1)-(WEEKDAY(DATE(Empresas!ano,1,1))-1)+{0;1;2;3;4;5}*7+{1,2,3,4,5,6,7}-1),"",DATE(Empresas!ano,1,1)-(WEEKDAY(DATE(Empresas!ano,1,1))-1)+{0;1;2;3;4;5}*7+{1,2,3,4,5,6,7}-1)</definedName>
    <definedName name="janeiro" localSheetId="1">IF(MONTH(DATE(ENTRADAS!ano,1,1))&lt;&gt;MONTH(DATE(ENTRADAS!ano,1,1)-(WEEKDAY(DATE(ENTRADAS!ano,1,1))-1)+{0;1;2;3;4;5}*7+{1,2,3,4,5,6,7}-1),"",DATE(ENTRADAS!ano,1,1)-(WEEKDAY(DATE(ENTRADAS!ano,1,1))-1)+{0;1;2;3;4;5}*7+{1,2,3,4,5,6,7}-1)</definedName>
    <definedName name="janeiro" localSheetId="4">IF(MONTH(DATE(Fornecedores!ano,1,1))&lt;&gt;MONTH(DATE(Fornecedores!ano,1,1)-(WEEKDAY(DATE(Fornecedores!ano,1,1))-1)+{0;1;2;3;4;5}*7+{1,2,3,4,5,6,7}-1),"",DATE(Fornecedores!ano,1,1)-(WEEKDAY(DATE(Fornecedores!ano,1,1))-1)+{0;1;2;3;4;5}*7+{1,2,3,4,5,6,7}-1)</definedName>
    <definedName name="janeiro" localSheetId="17">IF(MONTH(DATE(Graficos!ano,1,1))&lt;&gt;MONTH(DATE(Graficos!ano,1,1)-(WEEKDAY(DATE(Graficos!ano,1,1))-1)+{0;1;2;3;4;5}*7+{1,2,3,4,5,6,7}-1),"",DATE(Graficos!ano,1,1)-(WEEKDAY(DATE(Graficos!ano,1,1))-1)+{0;1;2;3;4;5}*7+{1,2,3,4,5,6,7}-1)</definedName>
    <definedName name="janeiro" localSheetId="8">IF(MONTH(DATE(Inventario!ano,1,1))&lt;&gt;MONTH(DATE(Inventario!ano,1,1)-(WEEKDAY(DATE(Inventario!ano,1,1))-1)+{0;1;2;3;4;5}*7+{1,2,3,4,5,6,7}-1),"",DATE(Inventario!ano,1,1)-(WEEKDAY(DATE(Inventario!ano,1,1))-1)+{0;1;2;3;4;5}*7+{1,2,3,4,5,6,7}-1)</definedName>
    <definedName name="janeiro" localSheetId="0">IF(MONTH(DATE(MENU!ano,1,1))&lt;&gt;MONTH(DATE(MENU!ano,1,1)-(WEEKDAY(DATE(MENU!ano,1,1))-1)+{0;1;2;3;4;5}*7+{1,2,3,4,5,6,7}-1),"",DATE(MENU!ano,1,1)-(WEEKDAY(DATE(MENU!ano,1,1))-1)+{0;1;2;3;4;5}*7+{1,2,3,4,5,6,7}-1)</definedName>
    <definedName name="janeiro" localSheetId="11">IF(MONTH(DATE(ano,1,1))&lt;&gt;MONTH(DATE(ano,1,1)-(WEEKDAY(DATE(ano,1,1))-1)+{0;1;2;3;4;5}*7+{1,2,3,4,5,6,7}-1),"",DATE(ano,1,1)-(WEEKDAY(DATE(ano,1,1))-1)+{0;1;2;3;4;5}*7+{1,2,3,4,5,6,7}-1)</definedName>
    <definedName name="janeiro" localSheetId="12">IF(MONTH(DATE(ano,1,1))&lt;&gt;MONTH(DATE(ano,1,1)-(WEEKDAY(DATE(ano,1,1))-1)+{0;1;2;3;4;5}*7+{1,2,3,4,5,6,7}-1),"",DATE(ano,1,1)-(WEEKDAY(DATE(ano,1,1))-1)+{0;1;2;3;4;5}*7+{1,2,3,4,5,6,7}-1)</definedName>
    <definedName name="janeiro" localSheetId="13">IF(MONTH(DATE(ano,1,1))&lt;&gt;MONTH(DATE(ano,1,1)-(WEEKDAY(DATE(ano,1,1))-1)+{0;1;2;3;4;5}*7+{1,2,3,4,5,6,7}-1),"",DATE(ano,1,1)-(WEEKDAY(DATE(ano,1,1))-1)+{0;1;2;3;4;5}*7+{1,2,3,4,5,6,7}-1)</definedName>
    <definedName name="janeiro" localSheetId="3">IF(MONTH(DATE(Rel_Saidas!ano,1,1))&lt;&gt;MONTH(DATE(Rel_Saidas!ano,1,1)-(WEEKDAY(DATE(Rel_Saidas!ano,1,1))-1)+{0;1;2;3;4;5}*7+{1,2,3,4,5,6,7}-1),"",DATE(Rel_Saidas!ano,1,1)-(WEEKDAY(DATE(Rel_Saidas!ano,1,1))-1)+{0;1;2;3;4;5}*7+{1,2,3,4,5,6,7}-1)</definedName>
    <definedName name="janeiro" localSheetId="7">IF(MONTH(DATE(Rel_TabPreços!ano,1,1))&lt;&gt;MONTH(DATE(Rel_TabPreços!ano,1,1)-(WEEKDAY(DATE(Rel_TabPreços!ano,1,1))-1)+{0;1;2;3;4;5}*7+{1,2,3,4,5,6,7}-1),"",DATE(Rel_TabPreços!ano,1,1)-(WEEKDAY(DATE(Rel_TabPreços!ano,1,1))-1)+{0;1;2;3;4;5}*7+{1,2,3,4,5,6,7}-1)</definedName>
    <definedName name="janeiro" localSheetId="21">IF(MONTH(DATE(Vendedores!ano,1,1))&lt;&gt;MONTH(DATE(Vendedores!ano,1,1)-(WEEKDAY(DATE(Vendedores!ano,1,1))-1)+{0;1;2;3;4;5}*7+{1,2,3,4,5,6,7}-1),"",DATE(Vendedores!ano,1,1)-(WEEKDAY(DATE(Vendedores!ano,1,1))-1)+{0;1;2;3;4;5}*7+{1,2,3,4,5,6,7}-1)</definedName>
    <definedName name="janeiro">IF(MONTH(DATE(ano,1,1))&lt;&gt;MONTH(DATE(ano,1,1)-(WEEKDAY(DATE(ano,1,1))-1)+{0;1;2;3;4;5}*7+{1,2,3,4,5,6,7}-1),"",DATE(ano,1,1)-(WEEKDAY(DATE(ano,1,1))-1)+{0;1;2;3;4;5}*7+{1,2,3,4,5,6,7}-1)</definedName>
    <definedName name="JANEIROS" localSheetId="14">#REF!</definedName>
    <definedName name="JANEIROS" localSheetId="22">#REF!</definedName>
    <definedName name="JANEIROS" localSheetId="20">#REF!</definedName>
    <definedName name="JANEIROS" localSheetId="1">#REF!</definedName>
    <definedName name="JANEIROS" localSheetId="4">#REF!</definedName>
    <definedName name="JANEIROS" localSheetId="17">#REF!</definedName>
    <definedName name="JANEIROS" localSheetId="8">#REF!</definedName>
    <definedName name="JANEIROS" localSheetId="0">#REF!</definedName>
    <definedName name="JANEIROS" localSheetId="11">#REF!</definedName>
    <definedName name="JANEIROS" localSheetId="12">#REF!</definedName>
    <definedName name="JANEIROS" localSheetId="13">#REF!</definedName>
    <definedName name="JANEIROS" localSheetId="3">#REF!</definedName>
    <definedName name="JANEIROS" localSheetId="7">#REF!</definedName>
    <definedName name="JANEIROS" localSheetId="21">#REF!</definedName>
    <definedName name="JANEIROS">#REF!</definedName>
    <definedName name="JANEIROSS" localSheetId="14">#REF!</definedName>
    <definedName name="JANEIROSS" localSheetId="20">#REF!</definedName>
    <definedName name="JANEIROSS" localSheetId="1">#REF!</definedName>
    <definedName name="JANEIROSS" localSheetId="4">#REF!</definedName>
    <definedName name="JANEIROSS" localSheetId="17">#REF!</definedName>
    <definedName name="JANEIROSS" localSheetId="8">#REF!</definedName>
    <definedName name="JANEIROSS" localSheetId="0">#REF!</definedName>
    <definedName name="JANEIROSS" localSheetId="11">#REF!</definedName>
    <definedName name="JANEIROSS" localSheetId="12">#REF!</definedName>
    <definedName name="JANEIROSS" localSheetId="13">#REF!</definedName>
    <definedName name="JANEIROSS" localSheetId="3">#REF!</definedName>
    <definedName name="JANEIROSS" localSheetId="7">#REF!</definedName>
    <definedName name="JANEIROSS" localSheetId="21">#REF!</definedName>
    <definedName name="JANEIROSS">#REF!</definedName>
    <definedName name="janjan" localSheetId="14">[50]Configurações!$C$5:$C$19</definedName>
    <definedName name="janjan" localSheetId="22">[32]Configurações!#REF!</definedName>
    <definedName name="janjan" localSheetId="20">[51]Configurações!$C$5:$C$19</definedName>
    <definedName name="janjan" localSheetId="8">[50]Configurações!$C$5:$C$19</definedName>
    <definedName name="janjan" localSheetId="0">[52]Configurações!$C$5:$C$19</definedName>
    <definedName name="janjan">[50]Configurações!$C$5:$C$19</definedName>
    <definedName name="JanSun1" localSheetId="20">DATEVALUE("1/1/"&amp;'[44]Calendário '!$A$1)-WEEKDAY(DATEVALUE("1/1/"&amp;'[44]Calendário '!$A$1),2)+1</definedName>
    <definedName name="JanSun1" localSheetId="0">DATEVALUE("1/1/"&amp;'[45]Calendário '!$A$1)-WEEKDAY(DATEVALUE("1/1/"&amp;'[45]Calendário '!$A$1),2)+1</definedName>
    <definedName name="JanSun1" localSheetId="11">DATEVALUE("1/1/"&amp;'[43]Calendário '!$A$1)-WEEKDAY(DATEVALUE("1/1/"&amp;'[43]Calendário '!$A$1),2)+1</definedName>
    <definedName name="JanSun1" localSheetId="12">DATEVALUE("1/1/"&amp;'[43]Calendário '!$A$1)-WEEKDAY(DATEVALUE("1/1/"&amp;'[43]Calendário '!$A$1),2)+1</definedName>
    <definedName name="JanSun1" localSheetId="13">DATEVALUE("1/1/"&amp;'[43]Calendário '!$A$1)-WEEKDAY(DATEVALUE("1/1/"&amp;'[43]Calendário '!$A$1),2)+1</definedName>
    <definedName name="JJ" localSheetId="20">[246]!Tabela7[[#All],[Nasc ]]</definedName>
    <definedName name="JJ" localSheetId="0">[247]!Tabela7[[#All],[Nasc ]]</definedName>
    <definedName name="JJ">[248]!Tabela7[[#All],[Nasc ]]</definedName>
    <definedName name="jkkj" localSheetId="14">'[249]Tabela de preços'!$A$4:$A$348</definedName>
    <definedName name="jkkj" localSheetId="22">'[84]Tabela de preços'!$A$4:$A$348</definedName>
    <definedName name="jkkj" localSheetId="20">'[250]Tabela de preços'!$A$4:$A$348</definedName>
    <definedName name="jkkj" localSheetId="8">'[249]Tabela de preços'!$A$4:$A$348</definedName>
    <definedName name="jkkj" localSheetId="0">'[251]Tabela de preços'!$A$4:$A$348</definedName>
    <definedName name="jkkj" localSheetId="11">'[252]Tabela de preços'!$A$4:$A$348</definedName>
    <definedName name="jkkj" localSheetId="12">'[252]Tabela de preços'!$A$4:$A$348</definedName>
    <definedName name="jkkj" localSheetId="13">'[252]Tabela de preços'!$A$4:$A$348</definedName>
    <definedName name="jkkj">'[249]Tabela de preços'!$A$4:$A$348</definedName>
    <definedName name="julho" localSheetId="14">IF(MONTH(DATE('ABC VENDAS'!ano,7,1))&lt;&gt;MONTH(DATE('ABC VENDAS'!ano,7,1)-(WEEKDAY(DATE('ABC VENDAS'!ano,7,1))-1)+{0;1;2;3;4;5}*7+{1,2,3,4,5,6,7}-1),"",DATE('ABC VENDAS'!ano,7,1)-(WEEKDAY(DATE('ABC VENDAS'!ano,7,1))-1)+{0;1;2;3;4;5}*7+{1,2,3,4,5,6,7}-1)</definedName>
    <definedName name="julho" localSheetId="22">IF(MONTH(DATE(Configurações!ano,7,1))&lt;&gt;MONTH(DATE(Configurações!ano,7,1)-(WEEKDAY(DATE(Configurações!ano,7,1))-1)+{0;1;2;3;4;5}*7+{1,2,3,4,5,6,7}-1),"",DATE(Configurações!ano,7,1)-(WEEKDAY(DATE(Configurações!ano,7,1))-1)+{0;1;2;3;4;5}*7+{1,2,3,4,5,6,7}-1)</definedName>
    <definedName name="julho" localSheetId="20">IF(MONTH(DATE(Empresas!ano,7,1))&lt;&gt;MONTH(DATE(Empresas!ano,7,1)-(WEEKDAY(DATE(Empresas!ano,7,1))-1)+{0;1;2;3;4;5}*7+{1,2,3,4,5,6,7}-1),"",DATE(Empresas!ano,7,1)-(WEEKDAY(DATE(Empresas!ano,7,1))-1)+{0;1;2;3;4;5}*7+{1,2,3,4,5,6,7}-1)</definedName>
    <definedName name="julho" localSheetId="1">IF(MONTH(DATE(ENTRADAS!ano,7,1))&lt;&gt;MONTH(DATE(ENTRADAS!ano,7,1)-(WEEKDAY(DATE(ENTRADAS!ano,7,1))-1)+{0;1;2;3;4;5}*7+{1,2,3,4,5,6,7}-1),"",DATE(ENTRADAS!ano,7,1)-(WEEKDAY(DATE(ENTRADAS!ano,7,1))-1)+{0;1;2;3;4;5}*7+{1,2,3,4,5,6,7}-1)</definedName>
    <definedName name="julho" localSheetId="4">IF(MONTH(DATE(Fornecedores!ano,7,1))&lt;&gt;MONTH(DATE(Fornecedores!ano,7,1)-(WEEKDAY(DATE(Fornecedores!ano,7,1))-1)+{0;1;2;3;4;5}*7+{1,2,3,4,5,6,7}-1),"",DATE(Fornecedores!ano,7,1)-(WEEKDAY(DATE(Fornecedores!ano,7,1))-1)+{0;1;2;3;4;5}*7+{1,2,3,4,5,6,7}-1)</definedName>
    <definedName name="julho" localSheetId="17">IF(MONTH(DATE(Graficos!ano,7,1))&lt;&gt;MONTH(DATE(Graficos!ano,7,1)-(WEEKDAY(DATE(Graficos!ano,7,1))-1)+{0;1;2;3;4;5}*7+{1,2,3,4,5,6,7}-1),"",DATE(Graficos!ano,7,1)-(WEEKDAY(DATE(Graficos!ano,7,1))-1)+{0;1;2;3;4;5}*7+{1,2,3,4,5,6,7}-1)</definedName>
    <definedName name="julho" localSheetId="8">IF(MONTH(DATE(Inventario!ano,7,1))&lt;&gt;MONTH(DATE(Inventario!ano,7,1)-(WEEKDAY(DATE(Inventario!ano,7,1))-1)+{0;1;2;3;4;5}*7+{1,2,3,4,5,6,7}-1),"",DATE(Inventario!ano,7,1)-(WEEKDAY(DATE(Inventario!ano,7,1))-1)+{0;1;2;3;4;5}*7+{1,2,3,4,5,6,7}-1)</definedName>
    <definedName name="julho" localSheetId="0">IF(MONTH(DATE(MENU!ano,7,1))&lt;&gt;MONTH(DATE(MENU!ano,7,1)-(WEEKDAY(DATE(MENU!ano,7,1))-1)+{0;1;2;3;4;5}*7+{1,2,3,4,5,6,7}-1),"",DATE(MENU!ano,7,1)-(WEEKDAY(DATE(MENU!ano,7,1))-1)+{0;1;2;3;4;5}*7+{1,2,3,4,5,6,7}-1)</definedName>
    <definedName name="julho" localSheetId="11">IF(MONTH(DATE(ano,7,1))&lt;&gt;MONTH(DATE(ano,7,1)-(WEEKDAY(DATE(ano,7,1))-1)+{0;1;2;3;4;5}*7+{1,2,3,4,5,6,7}-1),"",DATE(ano,7,1)-(WEEKDAY(DATE(ano,7,1))-1)+{0;1;2;3;4;5}*7+{1,2,3,4,5,6,7}-1)</definedName>
    <definedName name="julho" localSheetId="12">IF(MONTH(DATE(ano,7,1))&lt;&gt;MONTH(DATE(ano,7,1)-(WEEKDAY(DATE(ano,7,1))-1)+{0;1;2;3;4;5}*7+{1,2,3,4,5,6,7}-1),"",DATE(ano,7,1)-(WEEKDAY(DATE(ano,7,1))-1)+{0;1;2;3;4;5}*7+{1,2,3,4,5,6,7}-1)</definedName>
    <definedName name="julho" localSheetId="13">IF(MONTH(DATE(ano,7,1))&lt;&gt;MONTH(DATE(ano,7,1)-(WEEKDAY(DATE(ano,7,1))-1)+{0;1;2;3;4;5}*7+{1,2,3,4,5,6,7}-1),"",DATE(ano,7,1)-(WEEKDAY(DATE(ano,7,1))-1)+{0;1;2;3;4;5}*7+{1,2,3,4,5,6,7}-1)</definedName>
    <definedName name="julho" localSheetId="3">IF(MONTH(DATE(Rel_Saidas!ano,7,1))&lt;&gt;MONTH(DATE(Rel_Saidas!ano,7,1)-(WEEKDAY(DATE(Rel_Saidas!ano,7,1))-1)+{0;1;2;3;4;5}*7+{1,2,3,4,5,6,7}-1),"",DATE(Rel_Saidas!ano,7,1)-(WEEKDAY(DATE(Rel_Saidas!ano,7,1))-1)+{0;1;2;3;4;5}*7+{1,2,3,4,5,6,7}-1)</definedName>
    <definedName name="julho" localSheetId="7">IF(MONTH(DATE(Rel_TabPreços!ano,7,1))&lt;&gt;MONTH(DATE(Rel_TabPreços!ano,7,1)-(WEEKDAY(DATE(Rel_TabPreços!ano,7,1))-1)+{0;1;2;3;4;5}*7+{1,2,3,4,5,6,7}-1),"",DATE(Rel_TabPreços!ano,7,1)-(WEEKDAY(DATE(Rel_TabPreços!ano,7,1))-1)+{0;1;2;3;4;5}*7+{1,2,3,4,5,6,7}-1)</definedName>
    <definedName name="julho" localSheetId="21">IF(MONTH(DATE(Vendedores!ano,7,1))&lt;&gt;MONTH(DATE(Vendedores!ano,7,1)-(WEEKDAY(DATE(Vendedores!ano,7,1))-1)+{0;1;2;3;4;5}*7+{1,2,3,4,5,6,7}-1),"",DATE(Vendedores!ano,7,1)-(WEEKDAY(DATE(Vendedores!ano,7,1))-1)+{0;1;2;3;4;5}*7+{1,2,3,4,5,6,7}-1)</definedName>
    <definedName name="julho">IF(MONTH(DATE(ano,7,1))&lt;&gt;MONTH(DATE(ano,7,1)-(WEEKDAY(DATE(ano,7,1))-1)+{0;1;2;3;4;5}*7+{1,2,3,4,5,6,7}-1),"",DATE(ano,7,1)-(WEEKDAY(DATE(ano,7,1))-1)+{0;1;2;3;4;5}*7+{1,2,3,4,5,6,7}-1)</definedName>
    <definedName name="JulSun1" localSheetId="20">DATEVALUE("1/7/"&amp;'[44]Calendário '!$A$1)-WEEKDAY(DATEVALUE("1/7/"&amp;'[44]Calendário '!$A$1),2)+1</definedName>
    <definedName name="JulSun1" localSheetId="0">DATEVALUE("1/7/"&amp;'[45]Calendário '!$A$1)-WEEKDAY(DATEVALUE("1/7/"&amp;'[45]Calendário '!$A$1),2)+1</definedName>
    <definedName name="JulSun1" localSheetId="11">DATEVALUE("1/7/"&amp;'[43]Calendário '!$A$1)-WEEKDAY(DATEVALUE("1/7/"&amp;'[43]Calendário '!$A$1),2)+1</definedName>
    <definedName name="JulSun1" localSheetId="12">DATEVALUE("1/7/"&amp;'[43]Calendário '!$A$1)-WEEKDAY(DATEVALUE("1/7/"&amp;'[43]Calendário '!$A$1),2)+1</definedName>
    <definedName name="JulSun1" localSheetId="13">DATEVALUE("1/7/"&amp;'[43]Calendário '!$A$1)-WEEKDAY(DATEVALUE("1/7/"&amp;'[43]Calendário '!$A$1),2)+1</definedName>
    <definedName name="junho" localSheetId="14">IF(MONTH(DATE('ABC VENDAS'!ano,6,1))&lt;&gt;MONTH(DATE('ABC VENDAS'!ano,6,1)-(WEEKDAY(DATE('ABC VENDAS'!ano,6,1))-1)+{0;1;2;3;4;5}*7+{1,2,3,4,5,6,7}-1),"",DATE('ABC VENDAS'!ano,6,1)-(WEEKDAY(DATE('ABC VENDAS'!ano,6,1))-1)+{0;1;2;3;4;5}*7+{1,2,3,4,5,6,7}-1)</definedName>
    <definedName name="junho" localSheetId="22">IF(MONTH(DATE(Configurações!ano,6,1))&lt;&gt;MONTH(DATE(Configurações!ano,6,1)-(WEEKDAY(DATE(Configurações!ano,6,1))-1)+{0;1;2;3;4;5}*7+{1,2,3,4,5,6,7}-1),"",DATE(Configurações!ano,6,1)-(WEEKDAY(DATE(Configurações!ano,6,1))-1)+{0;1;2;3;4;5}*7+{1,2,3,4,5,6,7}-1)</definedName>
    <definedName name="junho" localSheetId="20">IF(MONTH(DATE(Empresas!ano,6,1))&lt;&gt;MONTH(DATE(Empresas!ano,6,1)-(WEEKDAY(DATE(Empresas!ano,6,1))-1)+{0;1;2;3;4;5}*7+{1,2,3,4,5,6,7}-1),"",DATE(Empresas!ano,6,1)-(WEEKDAY(DATE(Empresas!ano,6,1))-1)+{0;1;2;3;4;5}*7+{1,2,3,4,5,6,7}-1)</definedName>
    <definedName name="junho" localSheetId="1">IF(MONTH(DATE(ENTRADAS!ano,6,1))&lt;&gt;MONTH(DATE(ENTRADAS!ano,6,1)-(WEEKDAY(DATE(ENTRADAS!ano,6,1))-1)+{0;1;2;3;4;5}*7+{1,2,3,4,5,6,7}-1),"",DATE(ENTRADAS!ano,6,1)-(WEEKDAY(DATE(ENTRADAS!ano,6,1))-1)+{0;1;2;3;4;5}*7+{1,2,3,4,5,6,7}-1)</definedName>
    <definedName name="junho" localSheetId="4">IF(MONTH(DATE(Fornecedores!ano,6,1))&lt;&gt;MONTH(DATE(Fornecedores!ano,6,1)-(WEEKDAY(DATE(Fornecedores!ano,6,1))-1)+{0;1;2;3;4;5}*7+{1,2,3,4,5,6,7}-1),"",DATE(Fornecedores!ano,6,1)-(WEEKDAY(DATE(Fornecedores!ano,6,1))-1)+{0;1;2;3;4;5}*7+{1,2,3,4,5,6,7}-1)</definedName>
    <definedName name="junho" localSheetId="17">IF(MONTH(DATE(Graficos!ano,6,1))&lt;&gt;MONTH(DATE(Graficos!ano,6,1)-(WEEKDAY(DATE(Graficos!ano,6,1))-1)+{0;1;2;3;4;5}*7+{1,2,3,4,5,6,7}-1),"",DATE(Graficos!ano,6,1)-(WEEKDAY(DATE(Graficos!ano,6,1))-1)+{0;1;2;3;4;5}*7+{1,2,3,4,5,6,7}-1)</definedName>
    <definedName name="junho" localSheetId="8">IF(MONTH(DATE(Inventario!ano,6,1))&lt;&gt;MONTH(DATE(Inventario!ano,6,1)-(WEEKDAY(DATE(Inventario!ano,6,1))-1)+{0;1;2;3;4;5}*7+{1,2,3,4,5,6,7}-1),"",DATE(Inventario!ano,6,1)-(WEEKDAY(DATE(Inventario!ano,6,1))-1)+{0;1;2;3;4;5}*7+{1,2,3,4,5,6,7}-1)</definedName>
    <definedName name="junho" localSheetId="0">IF(MONTH(DATE(MENU!ano,6,1))&lt;&gt;MONTH(DATE(MENU!ano,6,1)-(WEEKDAY(DATE(MENU!ano,6,1))-1)+{0;1;2;3;4;5}*7+{1,2,3,4,5,6,7}-1),"",DATE(MENU!ano,6,1)-(WEEKDAY(DATE(MENU!ano,6,1))-1)+{0;1;2;3;4;5}*7+{1,2,3,4,5,6,7}-1)</definedName>
    <definedName name="junho" localSheetId="11">IF(MONTH(DATE(ano,6,1))&lt;&gt;MONTH(DATE(ano,6,1)-(WEEKDAY(DATE(ano,6,1))-1)+{0;1;2;3;4;5}*7+{1,2,3,4,5,6,7}-1),"",DATE(ano,6,1)-(WEEKDAY(DATE(ano,6,1))-1)+{0;1;2;3;4;5}*7+{1,2,3,4,5,6,7}-1)</definedName>
    <definedName name="junho" localSheetId="12">IF(MONTH(DATE(ano,6,1))&lt;&gt;MONTH(DATE(ano,6,1)-(WEEKDAY(DATE(ano,6,1))-1)+{0;1;2;3;4;5}*7+{1,2,3,4,5,6,7}-1),"",DATE(ano,6,1)-(WEEKDAY(DATE(ano,6,1))-1)+{0;1;2;3;4;5}*7+{1,2,3,4,5,6,7}-1)</definedName>
    <definedName name="junho" localSheetId="13">IF(MONTH(DATE(ano,6,1))&lt;&gt;MONTH(DATE(ano,6,1)-(WEEKDAY(DATE(ano,6,1))-1)+{0;1;2;3;4;5}*7+{1,2,3,4,5,6,7}-1),"",DATE(ano,6,1)-(WEEKDAY(DATE(ano,6,1))-1)+{0;1;2;3;4;5}*7+{1,2,3,4,5,6,7}-1)</definedName>
    <definedName name="junho" localSheetId="3">IF(MONTH(DATE(Rel_Saidas!ano,6,1))&lt;&gt;MONTH(DATE(Rel_Saidas!ano,6,1)-(WEEKDAY(DATE(Rel_Saidas!ano,6,1))-1)+{0;1;2;3;4;5}*7+{1,2,3,4,5,6,7}-1),"",DATE(Rel_Saidas!ano,6,1)-(WEEKDAY(DATE(Rel_Saidas!ano,6,1))-1)+{0;1;2;3;4;5}*7+{1,2,3,4,5,6,7}-1)</definedName>
    <definedName name="junho" localSheetId="7">IF(MONTH(DATE(Rel_TabPreços!ano,6,1))&lt;&gt;MONTH(DATE(Rel_TabPreços!ano,6,1)-(WEEKDAY(DATE(Rel_TabPreços!ano,6,1))-1)+{0;1;2;3;4;5}*7+{1,2,3,4,5,6,7}-1),"",DATE(Rel_TabPreços!ano,6,1)-(WEEKDAY(DATE(Rel_TabPreços!ano,6,1))-1)+{0;1;2;3;4;5}*7+{1,2,3,4,5,6,7}-1)</definedName>
    <definedName name="junho" localSheetId="21">IF(MONTH(DATE(Vendedores!ano,6,1))&lt;&gt;MONTH(DATE(Vendedores!ano,6,1)-(WEEKDAY(DATE(Vendedores!ano,6,1))-1)+{0;1;2;3;4;5}*7+{1,2,3,4,5,6,7}-1),"",DATE(Vendedores!ano,6,1)-(WEEKDAY(DATE(Vendedores!ano,6,1))-1)+{0;1;2;3;4;5}*7+{1,2,3,4,5,6,7}-1)</definedName>
    <definedName name="junho">IF(MONTH(DATE(ano,6,1))&lt;&gt;MONTH(DATE(ano,6,1)-(WEEKDAY(DATE(ano,6,1))-1)+{0;1;2;3;4;5}*7+{1,2,3,4,5,6,7}-1),"",DATE(ano,6,1)-(WEEKDAY(DATE(ano,6,1))-1)+{0;1;2;3;4;5}*7+{1,2,3,4,5,6,7}-1)</definedName>
    <definedName name="JunSun1" localSheetId="20">DATEVALUE("1/6/"&amp;'[44]Calendário '!$A$1)-WEEKDAY(DATEVALUE("1/6/"&amp;'[44]Calendário '!$A$1),2)+1</definedName>
    <definedName name="JunSun1" localSheetId="0">DATEVALUE("1/6/"&amp;'[45]Calendário '!$A$1)-WEEKDAY(DATEVALUE("1/6/"&amp;'[45]Calendário '!$A$1),2)+1</definedName>
    <definedName name="JunSun1" localSheetId="11">DATEVALUE("1/6/"&amp;'[43]Calendário '!$A$1)-WEEKDAY(DATEVALUE("1/6/"&amp;'[43]Calendário '!$A$1),2)+1</definedName>
    <definedName name="JunSun1" localSheetId="12">DATEVALUE("1/6/"&amp;'[43]Calendário '!$A$1)-WEEKDAY(DATEVALUE("1/6/"&amp;'[43]Calendário '!$A$1),2)+1</definedName>
    <definedName name="JunSun1" localSheetId="13">DATEVALUE("1/6/"&amp;'[43]Calendário '!$A$1)-WEEKDAY(DATEVALUE("1/6/"&amp;'[43]Calendário '!$A$1),2)+1</definedName>
    <definedName name="juridicas" localSheetId="14">#REF!</definedName>
    <definedName name="juridicas" localSheetId="22">#REF!</definedName>
    <definedName name="juridicas" localSheetId="20">#REF!</definedName>
    <definedName name="juridicas" localSheetId="1">#REF!</definedName>
    <definedName name="juridicas" localSheetId="4">#REF!</definedName>
    <definedName name="juridicas" localSheetId="17">#REF!</definedName>
    <definedName name="juridicas" localSheetId="8">#REF!</definedName>
    <definedName name="juridicas" localSheetId="0">#REF!</definedName>
    <definedName name="juridicas" localSheetId="11">#REF!</definedName>
    <definedName name="juridicas" localSheetId="12">#REF!</definedName>
    <definedName name="juridicas" localSheetId="13">#REF!</definedName>
    <definedName name="juridicas" localSheetId="3">#REF!</definedName>
    <definedName name="juridicas" localSheetId="7">#REF!</definedName>
    <definedName name="juridicas" localSheetId="21">#REF!</definedName>
    <definedName name="juridicas">#REF!</definedName>
    <definedName name="juridicos" localSheetId="20">[44]Clientes!$F$4:$F$130</definedName>
    <definedName name="juridicos" localSheetId="0">[45]Clientes!$F$4:$F$130</definedName>
    <definedName name="juridicos" localSheetId="11">[43]Clientes!$F$4:$F$130</definedName>
    <definedName name="juridicos" localSheetId="12">[43]Clientes!$F$4:$F$130</definedName>
    <definedName name="juridicos" localSheetId="13">[43]Clientes!$F$4:$F$130</definedName>
    <definedName name="Juros" localSheetId="20">-IPMT(Empresas!Taxa_Juros,Empresas!Pagamento_Num,Empresas!Num_Pagamentos,Empresas!Valor_Financiado)</definedName>
    <definedName name="Juros" localSheetId="0">-IPMT(MENU!Taxa_Juros,MENU!Pagamento_Num,MENU!Num_Pagamentos,MENU!Valor_Financiado)</definedName>
    <definedName name="Juros">-IPMT(Empresas!Taxa_Juros,Empresas!Pagamento_Num,Empresas!Num_Pagamentos,Empresas!Valor_Financiado)</definedName>
    <definedName name="lab" localSheetId="20">[253]Configurações!$B$4:$B$510</definedName>
    <definedName name="lab">[254]Configurações!$B$4:$B$510</definedName>
    <definedName name="lançaragora1" localSheetId="14">#REF!</definedName>
    <definedName name="lançaragora1" localSheetId="22">#REF!</definedName>
    <definedName name="lançaragora1" localSheetId="20">#REF!</definedName>
    <definedName name="lançaragora1" localSheetId="1">#REF!</definedName>
    <definedName name="lançaragora1" localSheetId="4">#REF!</definedName>
    <definedName name="lançaragora1" localSheetId="17">#REF!</definedName>
    <definedName name="lançaragora1" localSheetId="8">#REF!</definedName>
    <definedName name="lançaragora1" localSheetId="0">#REF!</definedName>
    <definedName name="lançaragora1" localSheetId="11">#REF!</definedName>
    <definedName name="lançaragora1" localSheetId="12">#REF!</definedName>
    <definedName name="lançaragora1" localSheetId="13">#REF!</definedName>
    <definedName name="lançaragora1" localSheetId="3">#REF!</definedName>
    <definedName name="lançaragora1" localSheetId="7">#REF!</definedName>
    <definedName name="lançaragora1" localSheetId="21">#REF!</definedName>
    <definedName name="lançaragora1">#REF!</definedName>
    <definedName name="lançarei" localSheetId="14">#REF!</definedName>
    <definedName name="lançarei" localSheetId="20">#REF!</definedName>
    <definedName name="lançarei" localSheetId="1">#REF!</definedName>
    <definedName name="lançarei" localSheetId="4">#REF!</definedName>
    <definedName name="lançarei" localSheetId="17">#REF!</definedName>
    <definedName name="lançarei" localSheetId="8">#REF!</definedName>
    <definedName name="lançarei" localSheetId="0">#REF!</definedName>
    <definedName name="lançarei" localSheetId="11">#REF!</definedName>
    <definedName name="lançarei" localSheetId="12">#REF!</definedName>
    <definedName name="lançarei" localSheetId="13">#REF!</definedName>
    <definedName name="lançarei" localSheetId="3">#REF!</definedName>
    <definedName name="lançarei" localSheetId="7">#REF!</definedName>
    <definedName name="lançarei" localSheetId="21">#REF!</definedName>
    <definedName name="lançarei">#REF!</definedName>
    <definedName name="LANCEI" localSheetId="14">#REF!</definedName>
    <definedName name="LANCEI" localSheetId="20">#REF!</definedName>
    <definedName name="LANCEI" localSheetId="1">#REF!</definedName>
    <definedName name="LANCEI" localSheetId="4">#REF!</definedName>
    <definedName name="LANCEI" localSheetId="17">#REF!</definedName>
    <definedName name="LANCEI" localSheetId="8">#REF!</definedName>
    <definedName name="LANCEI" localSheetId="0">#REF!</definedName>
    <definedName name="LANCEI" localSheetId="11">#REF!</definedName>
    <definedName name="LANCEI" localSheetId="12">#REF!</definedName>
    <definedName name="LANCEI" localSheetId="13">#REF!</definedName>
    <definedName name="LANCEI" localSheetId="3">#REF!</definedName>
    <definedName name="LANCEI" localSheetId="7">#REF!</definedName>
    <definedName name="LANCEI" localSheetId="21">#REF!</definedName>
    <definedName name="LANCEI">#REF!</definedName>
    <definedName name="LANCEI2018" localSheetId="14">#REF!</definedName>
    <definedName name="LANCEI2018" localSheetId="20">#REF!</definedName>
    <definedName name="LANCEI2018" localSheetId="1">#REF!</definedName>
    <definedName name="LANCEI2018" localSheetId="4">#REF!</definedName>
    <definedName name="LANCEI2018" localSheetId="17">#REF!</definedName>
    <definedName name="LANCEI2018" localSheetId="8">#REF!</definedName>
    <definedName name="LANCEI2018" localSheetId="0">#REF!</definedName>
    <definedName name="LANCEI2018" localSheetId="11">#REF!</definedName>
    <definedName name="LANCEI2018" localSheetId="12">#REF!</definedName>
    <definedName name="LANCEI2018" localSheetId="13">#REF!</definedName>
    <definedName name="LANCEI2018" localSheetId="3">#REF!</definedName>
    <definedName name="LANCEI2018" localSheetId="7">#REF!</definedName>
    <definedName name="LANCEI2018" localSheetId="21">#REF!</definedName>
    <definedName name="LANCEI2018">#REF!</definedName>
    <definedName name="Last_Row" localSheetId="22">#N/A</definedName>
    <definedName name="Last_Row">#N/A</definedName>
    <definedName name="liberacao" localSheetId="22">[255]gerais!$I$3:$I$90</definedName>
    <definedName name="liberacao" localSheetId="20">[90]gerais!$I$3:$I$90</definedName>
    <definedName name="liberacao" localSheetId="0">[91]gerais!$I$3:$I$90</definedName>
    <definedName name="liberacao" localSheetId="11">[89]gerais!$I$3:$I$90</definedName>
    <definedName name="liberacao" localSheetId="12">[89]gerais!$I$3:$I$90</definedName>
    <definedName name="liberacao" localSheetId="13">[89]gerais!$I$3:$I$90</definedName>
    <definedName name="LIMI" localSheetId="0">#REF!</definedName>
    <definedName name="LIMI">Clientes!$D$5:$D$25</definedName>
    <definedName name="limitir" localSheetId="20">#REF!</definedName>
    <definedName name="limitir" localSheetId="0">[29]Clientes!#REF!</definedName>
    <definedName name="limitir">#REF!</definedName>
    <definedName name="LIMPARPRESTADORES" localSheetId="14">#REF!,#REF!,#REF!,#REF!,#REF!,#REF!,#REF!,#REF!,#REF!,#REF!,#REF!,#REF!,#REF!,#REF!,#REF!,#REF!,#REF!,#REF!,#REF!,#REF!,#REF!,#REF!,#REF!,#REF!,#REF!</definedName>
    <definedName name="LIMPARPRESTADORES" localSheetId="22">#REF!,#REF!,#REF!,#REF!,#REF!,#REF!,#REF!,#REF!,#REF!,#REF!,#REF!,#REF!,#REF!,#REF!,#REF!,#REF!,#REF!,#REF!,#REF!,#REF!,#REF!,#REF!,#REF!,#REF!,#REF!</definedName>
    <definedName name="LIMPARPRESTADORES" localSheetId="20">#REF!,#REF!,#REF!,#REF!,#REF!,#REF!,#REF!,#REF!,#REF!,#REF!,#REF!,#REF!,#REF!,#REF!,#REF!,#REF!,#REF!,#REF!,#REF!,#REF!,#REF!,#REF!,#REF!,#REF!,#REF!</definedName>
    <definedName name="LIMPARPRESTADORES" localSheetId="1">#REF!,#REF!,#REF!,#REF!,#REF!,#REF!,#REF!,#REF!,#REF!,#REF!,#REF!,#REF!,#REF!,#REF!,#REF!,#REF!,#REF!,#REF!,#REF!,#REF!,#REF!,#REF!,#REF!,#REF!,#REF!</definedName>
    <definedName name="LIMPARPRESTADORES" localSheetId="4">#REF!,#REF!,#REF!,#REF!,#REF!,#REF!,#REF!,#REF!,#REF!,#REF!,#REF!,#REF!,#REF!,#REF!,#REF!,#REF!,#REF!,#REF!,#REF!,#REF!,#REF!,#REF!,#REF!,#REF!,#REF!</definedName>
    <definedName name="LIMPARPRESTADORES" localSheetId="17">#REF!,#REF!,#REF!,#REF!,#REF!,#REF!,#REF!,#REF!,#REF!,#REF!,#REF!,#REF!,#REF!,#REF!,#REF!,#REF!,#REF!,#REF!,#REF!,#REF!,#REF!,#REF!,#REF!,#REF!,#REF!</definedName>
    <definedName name="LIMPARPRESTADORES" localSheetId="8">#REF!,#REF!,#REF!,#REF!,#REF!,#REF!,#REF!,#REF!,#REF!,#REF!,#REF!,#REF!,#REF!,#REF!,#REF!,#REF!,#REF!,#REF!,#REF!,#REF!,#REF!,#REF!,#REF!,#REF!,#REF!</definedName>
    <definedName name="LIMPARPRESTADORES" localSheetId="0">#REF!,#REF!,#REF!,#REF!,#REF!,#REF!,#REF!,#REF!,#REF!,#REF!,#REF!,#REF!,#REF!,#REF!,#REF!,#REF!,#REF!,#REF!,#REF!,#REF!,#REF!,#REF!,#REF!,#REF!,#REF!</definedName>
    <definedName name="LIMPARPRESTADORES" localSheetId="11">#REF!,#REF!,#REF!,#REF!,#REF!,#REF!,#REF!,#REF!,#REF!,#REF!,#REF!,#REF!,#REF!,#REF!,#REF!,#REF!,#REF!,#REF!,#REF!,#REF!,#REF!,#REF!,#REF!,#REF!,#REF!</definedName>
    <definedName name="LIMPARPRESTADORES" localSheetId="12">#REF!,#REF!,#REF!,#REF!,#REF!,#REF!,#REF!,#REF!,#REF!,#REF!,#REF!,#REF!,#REF!,#REF!,#REF!,#REF!,#REF!,#REF!,#REF!,#REF!,#REF!,#REF!,#REF!,#REF!,#REF!</definedName>
    <definedName name="LIMPARPRESTADORES" localSheetId="13">#REF!,#REF!,#REF!,#REF!,#REF!,#REF!,#REF!,#REF!,#REF!,#REF!,#REF!,#REF!,#REF!,#REF!,#REF!,#REF!,#REF!,#REF!,#REF!,#REF!,#REF!,#REF!,#REF!,#REF!,#REF!</definedName>
    <definedName name="LIMPARPRESTADORES" localSheetId="3">#REF!,#REF!,#REF!,#REF!,#REF!,#REF!,#REF!,#REF!,#REF!,#REF!,#REF!,#REF!,#REF!,#REF!,#REF!,#REF!,#REF!,#REF!,#REF!,#REF!,#REF!,#REF!,#REF!,#REF!,#REF!</definedName>
    <definedName name="LIMPARPRESTADORES" localSheetId="7">#REF!,#REF!,#REF!,#REF!,#REF!,#REF!,#REF!,#REF!,#REF!,#REF!,#REF!,#REF!,#REF!,#REF!,#REF!,#REF!,#REF!,#REF!,#REF!,#REF!,#REF!,#REF!,#REF!,#REF!,#REF!</definedName>
    <definedName name="LIMPARPRESTADORES" localSheetId="21">#REF!,#REF!,#REF!,#REF!,#REF!,#REF!,#REF!,#REF!,#REF!,#REF!,#REF!,#REF!,#REF!,#REF!,#REF!,#REF!,#REF!,#REF!,#REF!,#REF!,#REF!,#REF!,#REF!,#REF!,#REF!</definedName>
    <definedName name="LIMPARPRESTADORES">#REF!,#REF!,#REF!,#REF!,#REF!,#REF!,#REF!,#REF!,#REF!,#REF!,#REF!,#REF!,#REF!,#REF!,#REF!,#REF!,#REF!,#REF!,#REF!,#REF!,#REF!,#REF!,#REF!,#REF!,#REF!</definedName>
    <definedName name="LIMPEZAPRETA" localSheetId="14">#REF!,#REF!,#REF!,#REF!,#REF!,#REF!,#REF!,#REF!,#REF!,#REF!,#REF!,#REF!,#REF!,#REF!,#REF!,#REF!,#REF!,#REF!,#REF!,#REF!,#REF!,#REF!,#REF!,#REF!,#REF!</definedName>
    <definedName name="LIMPEZAPRETA" localSheetId="22">#REF!,#REF!,#REF!,#REF!,#REF!,#REF!,#REF!,#REF!,#REF!,#REF!,#REF!,#REF!,#REF!,#REF!,#REF!,#REF!,#REF!,#REF!,#REF!,#REF!,#REF!,#REF!,#REF!,#REF!,#REF!</definedName>
    <definedName name="LIMPEZAPRETA" localSheetId="20">#REF!,#REF!,#REF!,#REF!,#REF!,#REF!,#REF!,#REF!,#REF!,#REF!,#REF!,#REF!,#REF!,#REF!,#REF!,#REF!,#REF!,#REF!,#REF!,#REF!,#REF!,#REF!,#REF!,#REF!,#REF!</definedName>
    <definedName name="LIMPEZAPRETA" localSheetId="1">#REF!,#REF!,#REF!,#REF!,#REF!,#REF!,#REF!,#REF!,#REF!,#REF!,#REF!,#REF!,#REF!,#REF!,#REF!,#REF!,#REF!,#REF!,#REF!,#REF!,#REF!,#REF!,#REF!,#REF!,#REF!</definedName>
    <definedName name="LIMPEZAPRETA" localSheetId="4">#REF!,#REF!,#REF!,#REF!,#REF!,#REF!,#REF!,#REF!,#REF!,#REF!,#REF!,#REF!,#REF!,#REF!,#REF!,#REF!,#REF!,#REF!,#REF!,#REF!,#REF!,#REF!,#REF!,#REF!,#REF!</definedName>
    <definedName name="LIMPEZAPRETA" localSheetId="17">#REF!,#REF!,#REF!,#REF!,#REF!,#REF!,#REF!,#REF!,#REF!,#REF!,#REF!,#REF!,#REF!,#REF!,#REF!,#REF!,#REF!,#REF!,#REF!,#REF!,#REF!,#REF!,#REF!,#REF!,#REF!</definedName>
    <definedName name="LIMPEZAPRETA" localSheetId="8">#REF!,#REF!,#REF!,#REF!,#REF!,#REF!,#REF!,#REF!,#REF!,#REF!,#REF!,#REF!,#REF!,#REF!,#REF!,#REF!,#REF!,#REF!,#REF!,#REF!,#REF!,#REF!,#REF!,#REF!,#REF!</definedName>
    <definedName name="LIMPEZAPRETA" localSheetId="0">#REF!,#REF!,#REF!,#REF!,#REF!,#REF!,#REF!,#REF!,#REF!,#REF!,#REF!,#REF!,#REF!,#REF!,#REF!,#REF!,#REF!,#REF!,#REF!,#REF!,#REF!,#REF!,#REF!,#REF!,#REF!</definedName>
    <definedName name="LIMPEZAPRETA" localSheetId="11">#REF!,#REF!,#REF!,#REF!,#REF!,#REF!,#REF!,#REF!,#REF!,#REF!,#REF!,#REF!,#REF!,#REF!,#REF!,#REF!,#REF!,#REF!,#REF!,#REF!,#REF!,#REF!,#REF!,#REF!,#REF!</definedName>
    <definedName name="LIMPEZAPRETA" localSheetId="12">#REF!,#REF!,#REF!,#REF!,#REF!,#REF!,#REF!,#REF!,#REF!,#REF!,#REF!,#REF!,#REF!,#REF!,#REF!,#REF!,#REF!,#REF!,#REF!,#REF!,#REF!,#REF!,#REF!,#REF!,#REF!</definedName>
    <definedName name="LIMPEZAPRETA" localSheetId="13">#REF!,#REF!,#REF!,#REF!,#REF!,#REF!,#REF!,#REF!,#REF!,#REF!,#REF!,#REF!,#REF!,#REF!,#REF!,#REF!,#REF!,#REF!,#REF!,#REF!,#REF!,#REF!,#REF!,#REF!,#REF!</definedName>
    <definedName name="LIMPEZAPRETA" localSheetId="3">#REF!,#REF!,#REF!,#REF!,#REF!,#REF!,#REF!,#REF!,#REF!,#REF!,#REF!,#REF!,#REF!,#REF!,#REF!,#REF!,#REF!,#REF!,#REF!,#REF!,#REF!,#REF!,#REF!,#REF!,#REF!</definedName>
    <definedName name="LIMPEZAPRETA" localSheetId="7">#REF!,#REF!,#REF!,#REF!,#REF!,#REF!,#REF!,#REF!,#REF!,#REF!,#REF!,#REF!,#REF!,#REF!,#REF!,#REF!,#REF!,#REF!,#REF!,#REF!,#REF!,#REF!,#REF!,#REF!,#REF!</definedName>
    <definedName name="LIMPEZAPRETA" localSheetId="21">#REF!,#REF!,#REF!,#REF!,#REF!,#REF!,#REF!,#REF!,#REF!,#REF!,#REF!,#REF!,#REF!,#REF!,#REF!,#REF!,#REF!,#REF!,#REF!,#REF!,#REF!,#REF!,#REF!,#REF!,#REF!</definedName>
    <definedName name="LIMPEZAPRETA">#REF!,#REF!,#REF!,#REF!,#REF!,#REF!,#REF!,#REF!,#REF!,#REF!,#REF!,#REF!,#REF!,#REF!,#REF!,#REF!,#REF!,#REF!,#REF!,#REF!,#REF!,#REF!,#REF!,#REF!,#REF!</definedName>
    <definedName name="Linha_Cabeçalho" localSheetId="20">ROW('[6]Tabela de Amortização'!$20:$20)</definedName>
    <definedName name="Linha_Cabeçalho" localSheetId="0">ROW('[7]Tabela de Amortização'!$20:$20)</definedName>
    <definedName name="Linha_Cabeçalho">ROW('[8]Tabela de Amortização'!$20:$20)</definedName>
    <definedName name="Linha_de_Título" localSheetId="14">ROW(#REF!)</definedName>
    <definedName name="Linha_de_Título" localSheetId="20">ROW(#REF!)</definedName>
    <definedName name="Linha_de_Título" localSheetId="1">ROW(#REF!)</definedName>
    <definedName name="Linha_de_Título" localSheetId="4">ROW(#REF!)</definedName>
    <definedName name="Linha_de_Título" localSheetId="17">ROW(#REF!)</definedName>
    <definedName name="Linha_de_Título" localSheetId="8">ROW(#REF!)</definedName>
    <definedName name="Linha_de_Título" localSheetId="0">ROW(#REF!)</definedName>
    <definedName name="Linha_de_Título" localSheetId="11">ROW(#REF!)</definedName>
    <definedName name="Linha_de_Título" localSheetId="12">ROW(#REF!)</definedName>
    <definedName name="Linha_de_Título" localSheetId="13">ROW(#REF!)</definedName>
    <definedName name="Linha_de_Título" localSheetId="3">ROW(#REF!)</definedName>
    <definedName name="Linha_de_Título" localSheetId="7">ROW(#REF!)</definedName>
    <definedName name="Linha_de_Título" localSheetId="21">ROW(#REF!)</definedName>
    <definedName name="Linha_de_Título">ROW(#REF!)</definedName>
    <definedName name="lista_bancos" localSheetId="14">[256]Listas!$A$3:$B$99</definedName>
    <definedName name="lista_bancos" localSheetId="22">[257]Listas!$A$3:$B$99</definedName>
    <definedName name="lista_bancos" localSheetId="20">[258]Listas!$A$3:$B$99</definedName>
    <definedName name="lista_bancos" localSheetId="8">[256]Listas!$A$3:$B$99</definedName>
    <definedName name="lista_bancos" localSheetId="0">[259]Listas!$A$3:$B$99</definedName>
    <definedName name="lista_bancos" localSheetId="11">[256]Listas!$A$3:$B$99</definedName>
    <definedName name="lista_bancos" localSheetId="12">[256]Listas!$A$3:$B$99</definedName>
    <definedName name="lista_bancos" localSheetId="13">[256]Listas!$A$3:$B$99</definedName>
    <definedName name="lista_bancos">[256]Listas!$A$3:$B$99</definedName>
    <definedName name="Lista_Cadastro" localSheetId="1">OFFSET(#REF!,0,0,COUNTA(#REF!),1)</definedName>
    <definedName name="Lista_Cadastro" localSheetId="0">OFFSET(#REF!,0,0,COUNTA(#REF!),1)</definedName>
    <definedName name="Lista_Cadastro">OFFSET(#REF!,0,0,COUNTA(#REF!),1)</definedName>
    <definedName name="ljjljlj" localSheetId="14">IF(MONTH(DATE([260]!ano,6,1))&lt;&gt;MONTH(DATE([260]!ano,6,1)-(WEEKDAY(DATE([260]!ano,6,1))-1)+{0;1;2;3;4;5}*7+{1,2,3,4,5,6,7}-1),"",DATE([260]!ano,6,1)-(WEEKDAY(DATE([260]!ano,6,1))-1)+{0;1;2;3;4;5}*7+{1,2,3,4,5,6,7}-1)</definedName>
    <definedName name="ljjljlj" localSheetId="20">IF(MONTH(DATE([261]!ano,6,1))&lt;&gt;MONTH(DATE([261]!ano,6,1)-(WEEKDAY(DATE([261]!ano,6,1))-1)+{0;1;2;3;4;5}*7+{1,2,3,4,5,6,7}-1),"",DATE([261]!ano,6,1)-(WEEKDAY(DATE([261]!ano,6,1))-1)+{0;1;2;3;4;5}*7+{1,2,3,4,5,6,7}-1)</definedName>
    <definedName name="ljjljlj" localSheetId="8">IF(MONTH(DATE([260]!ano,6,1))&lt;&gt;MONTH(DATE([260]!ano,6,1)-(WEEKDAY(DATE([260]!ano,6,1))-1)+{0;1;2;3;4;5}*7+{1,2,3,4,5,6,7}-1),"",DATE([260]!ano,6,1)-(WEEKDAY(DATE([260]!ano,6,1))-1)+{0;1;2;3;4;5}*7+{1,2,3,4,5,6,7}-1)</definedName>
    <definedName name="ljjljlj" localSheetId="0">IF(MONTH(DATE([262]!ano,6,1))&lt;&gt;MONTH(DATE([262]!ano,6,1)-(WEEKDAY(DATE([262]!ano,6,1))-1)+{0;1;2;3;4;5}*7+{1,2,3,4,5,6,7}-1),"",DATE([262]!ano,6,1)-(WEEKDAY(DATE([262]!ano,6,1))-1)+{0;1;2;3;4;5}*7+{1,2,3,4,5,6,7}-1)</definedName>
    <definedName name="ljjljlj">IF(MONTH(DATE([260]!ano,6,1))&lt;&gt;MONTH(DATE([260]!ano,6,1)-(WEEKDAY(DATE([260]!ano,6,1))-1)+{0;1;2;3;4;5}*7+{1,2,3,4,5,6,7}-1),"",DATE([260]!ano,6,1)-(WEEKDAY(DATE([260]!ano,6,1))-1)+{0;1;2;3;4;5}*7+{1,2,3,4,5,6,7}-1)</definedName>
    <definedName name="lk" localSheetId="14">'[110]Tabéla de preços'!$C$3:$C$75</definedName>
    <definedName name="lk" localSheetId="22">'[13]Tabéla de preços'!$C$3:$C$75</definedName>
    <definedName name="lk" localSheetId="20">'[111]Tabéla de preços'!$C$3:$C$75</definedName>
    <definedName name="lk" localSheetId="8">'[110]Tabéla de preços'!$C$3:$C$75</definedName>
    <definedName name="lk" localSheetId="0">'[112]Tabéla de preços'!$C$3:$C$75</definedName>
    <definedName name="lk">'[110]Tabéla de preços'!$C$3:$C$75</definedName>
    <definedName name="LKK">#N/A</definedName>
    <definedName name="Loan_Amount" localSheetId="14">'[232]Calculadora de empréstimo'!$E$4</definedName>
    <definedName name="Loan_Amount" localSheetId="22">'[233]Calculadora de empréstimo'!$E$4</definedName>
    <definedName name="Loan_Amount" localSheetId="20">'[234]Calculadora de empréstimo'!$E$4</definedName>
    <definedName name="Loan_Amount" localSheetId="8">'[232]Calculadora de empréstimo'!$E$4</definedName>
    <definedName name="Loan_Amount" localSheetId="0">'[235]Calculadora de empréstimo'!$E$4</definedName>
    <definedName name="Loan_Amount" localSheetId="11">'[232]Calculadora de empréstimo'!$E$4</definedName>
    <definedName name="Loan_Amount" localSheetId="12">'[232]Calculadora de empréstimo'!$E$4</definedName>
    <definedName name="Loan_Amount" localSheetId="13">'[232]Calculadora de empréstimo'!$E$4</definedName>
    <definedName name="Loan_Amount">'[232]Calculadora de empréstimo'!$E$4</definedName>
    <definedName name="Loan_Not_Paid" localSheetId="22">#N/A</definedName>
    <definedName name="Loan_Not_Paid">#N/A</definedName>
    <definedName name="Loan_Start" localSheetId="14">'[232]Calculadora de empréstimo'!$E$7</definedName>
    <definedName name="Loan_Start" localSheetId="22">'[233]Calculadora de empréstimo'!$E$7</definedName>
    <definedName name="Loan_Start" localSheetId="20">'[234]Calculadora de empréstimo'!$E$7</definedName>
    <definedName name="Loan_Start" localSheetId="8">'[232]Calculadora de empréstimo'!$E$7</definedName>
    <definedName name="Loan_Start" localSheetId="0">'[235]Calculadora de empréstimo'!$E$7</definedName>
    <definedName name="Loan_Start" localSheetId="11">'[232]Calculadora de empréstimo'!$E$7</definedName>
    <definedName name="Loan_Start" localSheetId="12">'[232]Calculadora de empréstimo'!$E$7</definedName>
    <definedName name="Loan_Start" localSheetId="13">'[232]Calculadora de empréstimo'!$E$7</definedName>
    <definedName name="Loan_Start">'[232]Calculadora de empréstimo'!$E$7</definedName>
    <definedName name="Loan_Years" localSheetId="14">'[232]Calculadora de empréstimo'!$E$6</definedName>
    <definedName name="Loan_Years" localSheetId="22">'[233]Calculadora de empréstimo'!$E$6</definedName>
    <definedName name="Loan_Years" localSheetId="20">'[234]Calculadora de empréstimo'!$E$6</definedName>
    <definedName name="Loan_Years" localSheetId="8">'[232]Calculadora de empréstimo'!$E$6</definedName>
    <definedName name="Loan_Years" localSheetId="0">'[235]Calculadora de empréstimo'!$E$6</definedName>
    <definedName name="Loan_Years" localSheetId="11">'[232]Calculadora de empréstimo'!$E$6</definedName>
    <definedName name="Loan_Years" localSheetId="12">'[232]Calculadora de empréstimo'!$E$6</definedName>
    <definedName name="Loan_Years" localSheetId="13">'[232]Calculadora de empréstimo'!$E$6</definedName>
    <definedName name="Loan_Years">'[232]Calculadora de empréstimo'!$E$6</definedName>
    <definedName name="LOCA">Configurações!$F$5:$F$21</definedName>
    <definedName name="logradouro" localSheetId="14">#REF!</definedName>
    <definedName name="logradouro" localSheetId="22">#REF!</definedName>
    <definedName name="logradouro" localSheetId="20">#REF!</definedName>
    <definedName name="logradouro" localSheetId="1">#REF!</definedName>
    <definedName name="logradouro" localSheetId="4">#REF!</definedName>
    <definedName name="logradouro" localSheetId="17">#REF!</definedName>
    <definedName name="logradouro" localSheetId="8">#REF!</definedName>
    <definedName name="logradouro" localSheetId="0">#REF!</definedName>
    <definedName name="logradouro" localSheetId="11">#REF!</definedName>
    <definedName name="logradouro" localSheetId="12">#REF!</definedName>
    <definedName name="logradouro" localSheetId="13">#REF!</definedName>
    <definedName name="logradouro" localSheetId="3">#REF!</definedName>
    <definedName name="logradouro" localSheetId="7">#REF!</definedName>
    <definedName name="logradouro" localSheetId="21">#REF!</definedName>
    <definedName name="logradouro">#REF!</definedName>
    <definedName name="LONGO_PRAZO" localSheetId="14">'[171]METAS DE VIDA'!$E$5:$E$14</definedName>
    <definedName name="LONGO_PRAZO" localSheetId="20">'[172]METAS DE VIDA'!$E$5:$E$14</definedName>
    <definedName name="LONGO_PRAZO" localSheetId="8">'[171]METAS DE VIDA'!$E$5:$E$14</definedName>
    <definedName name="LONGO_PRAZO" localSheetId="0">'[173]METAS DE VIDA'!$E$5:$E$14</definedName>
    <definedName name="LONGO_PRAZO">'[171]METAS DE VIDA'!$E$5:$E$14</definedName>
    <definedName name="m" localSheetId="14">#REF!</definedName>
    <definedName name="m" localSheetId="22">#REF!</definedName>
    <definedName name="m" localSheetId="20">#REF!</definedName>
    <definedName name="m" localSheetId="1">#REF!</definedName>
    <definedName name="m" localSheetId="4">#REF!</definedName>
    <definedName name="m" localSheetId="17">#REF!</definedName>
    <definedName name="m" localSheetId="8">#REF!</definedName>
    <definedName name="m" localSheetId="0">#REF!</definedName>
    <definedName name="m" localSheetId="11">#REF!</definedName>
    <definedName name="m" localSheetId="12">#REF!</definedName>
    <definedName name="m" localSheetId="13">#REF!</definedName>
    <definedName name="m" localSheetId="3">#REF!</definedName>
    <definedName name="m" localSheetId="7">#REF!</definedName>
    <definedName name="m" localSheetId="21">#REF!</definedName>
    <definedName name="m">#REF!</definedName>
    <definedName name="maio" localSheetId="14">IF(MONTH(DATE('ABC VENDAS'!ano,5,1))&lt;&gt;MONTH(DATE('ABC VENDAS'!ano,5,1)-(WEEKDAY(DATE('ABC VENDAS'!ano,5,1))-1)+{0;1;2;3;4;5}*7+{1,2,3,4,5,6,7}-1),"",DATE('ABC VENDAS'!ano,5,1)-(WEEKDAY(DATE('ABC VENDAS'!ano,5,1))-1)+{0;1;2;3;4;5}*7+{1,2,3,4,5,6,7}-1)</definedName>
    <definedName name="maio" localSheetId="22">IF(MONTH(DATE(Configurações!ano,5,1))&lt;&gt;MONTH(DATE(Configurações!ano,5,1)-(WEEKDAY(DATE(Configurações!ano,5,1))-1)+{0;1;2;3;4;5}*7+{1,2,3,4,5,6,7}-1),"",DATE(Configurações!ano,5,1)-(WEEKDAY(DATE(Configurações!ano,5,1))-1)+{0;1;2;3;4;5}*7+{1,2,3,4,5,6,7}-1)</definedName>
    <definedName name="maio" localSheetId="20">IF(MONTH(DATE(Empresas!ano,5,1))&lt;&gt;MONTH(DATE(Empresas!ano,5,1)-(WEEKDAY(DATE(Empresas!ano,5,1))-1)+{0;1;2;3;4;5}*7+{1,2,3,4,5,6,7}-1),"",DATE(Empresas!ano,5,1)-(WEEKDAY(DATE(Empresas!ano,5,1))-1)+{0;1;2;3;4;5}*7+{1,2,3,4,5,6,7}-1)</definedName>
    <definedName name="maio" localSheetId="1">IF(MONTH(DATE(ENTRADAS!ano,5,1))&lt;&gt;MONTH(DATE(ENTRADAS!ano,5,1)-(WEEKDAY(DATE(ENTRADAS!ano,5,1))-1)+{0;1;2;3;4;5}*7+{1,2,3,4,5,6,7}-1),"",DATE(ENTRADAS!ano,5,1)-(WEEKDAY(DATE(ENTRADAS!ano,5,1))-1)+{0;1;2;3;4;5}*7+{1,2,3,4,5,6,7}-1)</definedName>
    <definedName name="maio" localSheetId="4">IF(MONTH(DATE(Fornecedores!ano,5,1))&lt;&gt;MONTH(DATE(Fornecedores!ano,5,1)-(WEEKDAY(DATE(Fornecedores!ano,5,1))-1)+{0;1;2;3;4;5}*7+{1,2,3,4,5,6,7}-1),"",DATE(Fornecedores!ano,5,1)-(WEEKDAY(DATE(Fornecedores!ano,5,1))-1)+{0;1;2;3;4;5}*7+{1,2,3,4,5,6,7}-1)</definedName>
    <definedName name="maio" localSheetId="17">IF(MONTH(DATE(Graficos!ano,5,1))&lt;&gt;MONTH(DATE(Graficos!ano,5,1)-(WEEKDAY(DATE(Graficos!ano,5,1))-1)+{0;1;2;3;4;5}*7+{1,2,3,4,5,6,7}-1),"",DATE(Graficos!ano,5,1)-(WEEKDAY(DATE(Graficos!ano,5,1))-1)+{0;1;2;3;4;5}*7+{1,2,3,4,5,6,7}-1)</definedName>
    <definedName name="maio" localSheetId="8">IF(MONTH(DATE(Inventario!ano,5,1))&lt;&gt;MONTH(DATE(Inventario!ano,5,1)-(WEEKDAY(DATE(Inventario!ano,5,1))-1)+{0;1;2;3;4;5}*7+{1,2,3,4,5,6,7}-1),"",DATE(Inventario!ano,5,1)-(WEEKDAY(DATE(Inventario!ano,5,1))-1)+{0;1;2;3;4;5}*7+{1,2,3,4,5,6,7}-1)</definedName>
    <definedName name="maio" localSheetId="0">IF(MONTH(DATE(MENU!ano,5,1))&lt;&gt;MONTH(DATE(MENU!ano,5,1)-(WEEKDAY(DATE(MENU!ano,5,1))-1)+{0;1;2;3;4;5}*7+{1,2,3,4,5,6,7}-1),"",DATE(MENU!ano,5,1)-(WEEKDAY(DATE(MENU!ano,5,1))-1)+{0;1;2;3;4;5}*7+{1,2,3,4,5,6,7}-1)</definedName>
    <definedName name="maio" localSheetId="11">IF(MONTH(DATE(ano,5,1))&lt;&gt;MONTH(DATE(ano,5,1)-(WEEKDAY(DATE(ano,5,1))-1)+{0;1;2;3;4;5}*7+{1,2,3,4,5,6,7}-1),"",DATE(ano,5,1)-(WEEKDAY(DATE(ano,5,1))-1)+{0;1;2;3;4;5}*7+{1,2,3,4,5,6,7}-1)</definedName>
    <definedName name="maio" localSheetId="12">IF(MONTH(DATE(ano,5,1))&lt;&gt;MONTH(DATE(ano,5,1)-(WEEKDAY(DATE(ano,5,1))-1)+{0;1;2;3;4;5}*7+{1,2,3,4,5,6,7}-1),"",DATE(ano,5,1)-(WEEKDAY(DATE(ano,5,1))-1)+{0;1;2;3;4;5}*7+{1,2,3,4,5,6,7}-1)</definedName>
    <definedName name="maio" localSheetId="13">IF(MONTH(DATE(ano,5,1))&lt;&gt;MONTH(DATE(ano,5,1)-(WEEKDAY(DATE(ano,5,1))-1)+{0;1;2;3;4;5}*7+{1,2,3,4,5,6,7}-1),"",DATE(ano,5,1)-(WEEKDAY(DATE(ano,5,1))-1)+{0;1;2;3;4;5}*7+{1,2,3,4,5,6,7}-1)</definedName>
    <definedName name="maio" localSheetId="3">IF(MONTH(DATE(Rel_Saidas!ano,5,1))&lt;&gt;MONTH(DATE(Rel_Saidas!ano,5,1)-(WEEKDAY(DATE(Rel_Saidas!ano,5,1))-1)+{0;1;2;3;4;5}*7+{1,2,3,4,5,6,7}-1),"",DATE(Rel_Saidas!ano,5,1)-(WEEKDAY(DATE(Rel_Saidas!ano,5,1))-1)+{0;1;2;3;4;5}*7+{1,2,3,4,5,6,7}-1)</definedName>
    <definedName name="maio" localSheetId="7">IF(MONTH(DATE(Rel_TabPreços!ano,5,1))&lt;&gt;MONTH(DATE(Rel_TabPreços!ano,5,1)-(WEEKDAY(DATE(Rel_TabPreços!ano,5,1))-1)+{0;1;2;3;4;5}*7+{1,2,3,4,5,6,7}-1),"",DATE(Rel_TabPreços!ano,5,1)-(WEEKDAY(DATE(Rel_TabPreços!ano,5,1))-1)+{0;1;2;3;4;5}*7+{1,2,3,4,5,6,7}-1)</definedName>
    <definedName name="maio" localSheetId="21">IF(MONTH(DATE(Vendedores!ano,5,1))&lt;&gt;MONTH(DATE(Vendedores!ano,5,1)-(WEEKDAY(DATE(Vendedores!ano,5,1))-1)+{0;1;2;3;4;5}*7+{1,2,3,4,5,6,7}-1),"",DATE(Vendedores!ano,5,1)-(WEEKDAY(DATE(Vendedores!ano,5,1))-1)+{0;1;2;3;4;5}*7+{1,2,3,4,5,6,7}-1)</definedName>
    <definedName name="maio">IF(MONTH(DATE(ano,5,1))&lt;&gt;MONTH(DATE(ano,5,1)-(WEEKDAY(DATE(ano,5,1))-1)+{0;1;2;3;4;5}*7+{1,2,3,4,5,6,7}-1),"",DATE(ano,5,1)-(WEEKDAY(DATE(ano,5,1))-1)+{0;1;2;3;4;5}*7+{1,2,3,4,5,6,7}-1)</definedName>
    <definedName name="mais" localSheetId="14">[242]Configurações!$D$5:$D$22</definedName>
    <definedName name="mais" localSheetId="22">[242]Configurações!$D$5:$D$22</definedName>
    <definedName name="mais" localSheetId="20">[243]Configurações!$D$5:$D$22</definedName>
    <definedName name="mais" localSheetId="8">[242]Configurações!$D$5:$D$22</definedName>
    <definedName name="mais" localSheetId="0">[244]Configurações!$D$5:$D$22</definedName>
    <definedName name="mais">[242]Configurações!$D$5:$D$22</definedName>
    <definedName name="maquinais" localSheetId="14">[263]Configurações!$C$5:$C$27</definedName>
    <definedName name="maquinais" localSheetId="22">[32]Configurações!#REF!</definedName>
    <definedName name="maquinais" localSheetId="20">[264]Configurações!$C$5:$C$27</definedName>
    <definedName name="maquinais" localSheetId="8">[263]Configurações!$C$5:$C$27</definedName>
    <definedName name="maquinais" localSheetId="0">[265]Configurações!$C$5:$C$27</definedName>
    <definedName name="maquinais">[263]Configurações!$C$5:$C$27</definedName>
    <definedName name="maquinas" localSheetId="22">[32]Configurações!#REF!</definedName>
    <definedName name="maquinas" localSheetId="20">[266]Configurações!$A$6:$A$97</definedName>
    <definedName name="maquinas" localSheetId="0">[267]Configurações!$A$6:$A$97</definedName>
    <definedName name="maquinas">[245]Configurações!$A$6:$A$97</definedName>
    <definedName name="MARCAS" localSheetId="20">[165]Configurações!$H$5:$H$25</definedName>
    <definedName name="MARCAS" localSheetId="0">[166]Configurações!$H$5:$H$25</definedName>
    <definedName name="MARCAS">[167]Configurações!$H$5:$H$25</definedName>
    <definedName name="março" localSheetId="14">IF(MONTH(DATE('ABC VENDAS'!ano,3,1))&lt;&gt;MONTH(DATE('ABC VENDAS'!ano,3,1)-(WEEKDAY(DATE('ABC VENDAS'!ano,3,1))-1)+{0;1;2;3;4;5}*7+{1,2,3,4,5,6,7}-1),"",DATE('ABC VENDAS'!ano,3,1)-(WEEKDAY(DATE('ABC VENDAS'!ano,3,1))-1)+{0;1;2;3;4;5}*7+{1,2,3,4,5,6,7}-1)</definedName>
    <definedName name="março" localSheetId="22">IF(MONTH(DATE(Configurações!ano,3,1))&lt;&gt;MONTH(DATE(Configurações!ano,3,1)-(WEEKDAY(DATE(Configurações!ano,3,1))-1)+{0;1;2;3;4;5}*7+{1,2,3,4,5,6,7}-1),"",DATE(Configurações!ano,3,1)-(WEEKDAY(DATE(Configurações!ano,3,1))-1)+{0;1;2;3;4;5}*7+{1,2,3,4,5,6,7}-1)</definedName>
    <definedName name="março" localSheetId="20">IF(MONTH(DATE(Empresas!ano,3,1))&lt;&gt;MONTH(DATE(Empresas!ano,3,1)-(WEEKDAY(DATE(Empresas!ano,3,1))-1)+{0;1;2;3;4;5}*7+{1,2,3,4,5,6,7}-1),"",DATE(Empresas!ano,3,1)-(WEEKDAY(DATE(Empresas!ano,3,1))-1)+{0;1;2;3;4;5}*7+{1,2,3,4,5,6,7}-1)</definedName>
    <definedName name="março" localSheetId="1">IF(MONTH(DATE(ENTRADAS!ano,3,1))&lt;&gt;MONTH(DATE(ENTRADAS!ano,3,1)-(WEEKDAY(DATE(ENTRADAS!ano,3,1))-1)+{0;1;2;3;4;5}*7+{1,2,3,4,5,6,7}-1),"",DATE(ENTRADAS!ano,3,1)-(WEEKDAY(DATE(ENTRADAS!ano,3,1))-1)+{0;1;2;3;4;5}*7+{1,2,3,4,5,6,7}-1)</definedName>
    <definedName name="março" localSheetId="4">IF(MONTH(DATE(Fornecedores!ano,3,1))&lt;&gt;MONTH(DATE(Fornecedores!ano,3,1)-(WEEKDAY(DATE(Fornecedores!ano,3,1))-1)+{0;1;2;3;4;5}*7+{1,2,3,4,5,6,7}-1),"",DATE(Fornecedores!ano,3,1)-(WEEKDAY(DATE(Fornecedores!ano,3,1))-1)+{0;1;2;3;4;5}*7+{1,2,3,4,5,6,7}-1)</definedName>
    <definedName name="março" localSheetId="17">IF(MONTH(DATE(Graficos!ano,3,1))&lt;&gt;MONTH(DATE(Graficos!ano,3,1)-(WEEKDAY(DATE(Graficos!ano,3,1))-1)+{0;1;2;3;4;5}*7+{1,2,3,4,5,6,7}-1),"",DATE(Graficos!ano,3,1)-(WEEKDAY(DATE(Graficos!ano,3,1))-1)+{0;1;2;3;4;5}*7+{1,2,3,4,5,6,7}-1)</definedName>
    <definedName name="março" localSheetId="8">IF(MONTH(DATE(Inventario!ano,3,1))&lt;&gt;MONTH(DATE(Inventario!ano,3,1)-(WEEKDAY(DATE(Inventario!ano,3,1))-1)+{0;1;2;3;4;5}*7+{1,2,3,4,5,6,7}-1),"",DATE(Inventario!ano,3,1)-(WEEKDAY(DATE(Inventario!ano,3,1))-1)+{0;1;2;3;4;5}*7+{1,2,3,4,5,6,7}-1)</definedName>
    <definedName name="março" localSheetId="0">IF(MONTH(DATE(MENU!ano,3,1))&lt;&gt;MONTH(DATE(MENU!ano,3,1)-(WEEKDAY(DATE(MENU!ano,3,1))-1)+{0;1;2;3;4;5}*7+{1,2,3,4,5,6,7}-1),"",DATE(MENU!ano,3,1)-(WEEKDAY(DATE(MENU!ano,3,1))-1)+{0;1;2;3;4;5}*7+{1,2,3,4,5,6,7}-1)</definedName>
    <definedName name="março" localSheetId="11">IF(MONTH(DATE(ano,3,1))&lt;&gt;MONTH(DATE(ano,3,1)-(WEEKDAY(DATE(ano,3,1))-1)+{0;1;2;3;4;5}*7+{1,2,3,4,5,6,7}-1),"",DATE(ano,3,1)-(WEEKDAY(DATE(ano,3,1))-1)+{0;1;2;3;4;5}*7+{1,2,3,4,5,6,7}-1)</definedName>
    <definedName name="março" localSheetId="12">IF(MONTH(DATE(ano,3,1))&lt;&gt;MONTH(DATE(ano,3,1)-(WEEKDAY(DATE(ano,3,1))-1)+{0;1;2;3;4;5}*7+{1,2,3,4,5,6,7}-1),"",DATE(ano,3,1)-(WEEKDAY(DATE(ano,3,1))-1)+{0;1;2;3;4;5}*7+{1,2,3,4,5,6,7}-1)</definedName>
    <definedName name="março" localSheetId="13">IF(MONTH(DATE(ano,3,1))&lt;&gt;MONTH(DATE(ano,3,1)-(WEEKDAY(DATE(ano,3,1))-1)+{0;1;2;3;4;5}*7+{1,2,3,4,5,6,7}-1),"",DATE(ano,3,1)-(WEEKDAY(DATE(ano,3,1))-1)+{0;1;2;3;4;5}*7+{1,2,3,4,5,6,7}-1)</definedName>
    <definedName name="março" localSheetId="3">IF(MONTH(DATE(Rel_Saidas!ano,3,1))&lt;&gt;MONTH(DATE(Rel_Saidas!ano,3,1)-(WEEKDAY(DATE(Rel_Saidas!ano,3,1))-1)+{0;1;2;3;4;5}*7+{1,2,3,4,5,6,7}-1),"",DATE(Rel_Saidas!ano,3,1)-(WEEKDAY(DATE(Rel_Saidas!ano,3,1))-1)+{0;1;2;3;4;5}*7+{1,2,3,4,5,6,7}-1)</definedName>
    <definedName name="março" localSheetId="7">IF(MONTH(DATE(Rel_TabPreços!ano,3,1))&lt;&gt;MONTH(DATE(Rel_TabPreços!ano,3,1)-(WEEKDAY(DATE(Rel_TabPreços!ano,3,1))-1)+{0;1;2;3;4;5}*7+{1,2,3,4,5,6,7}-1),"",DATE(Rel_TabPreços!ano,3,1)-(WEEKDAY(DATE(Rel_TabPreços!ano,3,1))-1)+{0;1;2;3;4;5}*7+{1,2,3,4,5,6,7}-1)</definedName>
    <definedName name="março" localSheetId="21">IF(MONTH(DATE(Vendedores!ano,3,1))&lt;&gt;MONTH(DATE(Vendedores!ano,3,1)-(WEEKDAY(DATE(Vendedores!ano,3,1))-1)+{0;1;2;3;4;5}*7+{1,2,3,4,5,6,7}-1),"",DATE(Vendedores!ano,3,1)-(WEEKDAY(DATE(Vendedores!ano,3,1))-1)+{0;1;2;3;4;5}*7+{1,2,3,4,5,6,7}-1)</definedName>
    <definedName name="março">IF(MONTH(DATE(ano,3,1))&lt;&gt;MONTH(DATE(ano,3,1)-(WEEKDAY(DATE(ano,3,1))-1)+{0;1;2;3;4;5}*7+{1,2,3,4,5,6,7}-1),"",DATE(ano,3,1)-(WEEKDAY(DATE(ano,3,1))-1)+{0;1;2;3;4;5}*7+{1,2,3,4,5,6,7}-1)</definedName>
    <definedName name="MarSun1" localSheetId="20">DATEVALUE("1/3/"&amp;'[44]Calendário '!$A$1)-WEEKDAY(DATEVALUE("1/3/"&amp;'[44]Calendário '!$A$1),2)+1</definedName>
    <definedName name="MarSun1" localSheetId="0">DATEVALUE("1/3/"&amp;'[45]Calendário '!$A$1)-WEEKDAY(DATEVALUE("1/3/"&amp;'[45]Calendário '!$A$1),2)+1</definedName>
    <definedName name="MarSun1" localSheetId="11">DATEVALUE("1/3/"&amp;'[43]Calendário '!$A$1)-WEEKDAY(DATEVALUE("1/3/"&amp;'[43]Calendário '!$A$1),2)+1</definedName>
    <definedName name="MarSun1" localSheetId="12">DATEVALUE("1/3/"&amp;'[43]Calendário '!$A$1)-WEEKDAY(DATEVALUE("1/3/"&amp;'[43]Calendário '!$A$1),2)+1</definedName>
    <definedName name="MarSun1" localSheetId="13">DATEVALUE("1/3/"&amp;'[43]Calendário '!$A$1)-WEEKDAY(DATEVALUE("1/3/"&amp;'[43]Calendário '!$A$1),2)+1</definedName>
    <definedName name="matéria" localSheetId="14">'[12]Materia Prima'!$C$3:$C$23</definedName>
    <definedName name="matéria" localSheetId="22">'[12]Materia Prima'!$C$3:$C$23</definedName>
    <definedName name="matéria" localSheetId="20">'[14]Materia Prima'!$C$3:$C$23</definedName>
    <definedName name="matéria" localSheetId="8">'[12]Materia Prima'!$C$3:$C$23</definedName>
    <definedName name="matéria" localSheetId="0">'[15]Materia Prima'!$C$3:$C$23</definedName>
    <definedName name="matéria" localSheetId="11">'[38]Materia Prima'!$C$3:$C$23</definedName>
    <definedName name="matéria" localSheetId="12">'[38]Materia Prima'!$C$3:$C$23</definedName>
    <definedName name="matéria" localSheetId="13">'[38]Materia Prima'!$C$3:$C$23</definedName>
    <definedName name="matéria">'[12]Materia Prima'!$C$3:$C$23</definedName>
    <definedName name="MATERIAIS" localSheetId="14">#REF!</definedName>
    <definedName name="MATERIAIS" localSheetId="22">#REF!</definedName>
    <definedName name="MATERIAIS" localSheetId="20">#REF!</definedName>
    <definedName name="MATERIAIS" localSheetId="1">#REF!</definedName>
    <definedName name="MATERIAIS" localSheetId="4">#REF!</definedName>
    <definedName name="MATERIAIS" localSheetId="17">#REF!</definedName>
    <definedName name="MATERIAIS" localSheetId="8">#REF!</definedName>
    <definedName name="MATERIAIS" localSheetId="0">#REF!</definedName>
    <definedName name="MATERIAIS" localSheetId="11">#REF!</definedName>
    <definedName name="MATERIAIS" localSheetId="12">#REF!</definedName>
    <definedName name="MATERIAIS" localSheetId="13">#REF!</definedName>
    <definedName name="MATERIAIS" localSheetId="3">#REF!</definedName>
    <definedName name="MATERIAIS" localSheetId="7">#REF!</definedName>
    <definedName name="MATERIAIS" localSheetId="21">#REF!</definedName>
    <definedName name="MATERIAIS">#REF!</definedName>
    <definedName name="material" localSheetId="14">#REF!</definedName>
    <definedName name="material" localSheetId="22">#REF!</definedName>
    <definedName name="material" localSheetId="20">#REF!</definedName>
    <definedName name="material" localSheetId="1">#REF!</definedName>
    <definedName name="material" localSheetId="4">#REF!</definedName>
    <definedName name="material" localSheetId="17">#REF!</definedName>
    <definedName name="material" localSheetId="8">#REF!</definedName>
    <definedName name="material" localSheetId="0">#REF!</definedName>
    <definedName name="material" localSheetId="11">#REF!</definedName>
    <definedName name="material" localSheetId="12">#REF!</definedName>
    <definedName name="material" localSheetId="13">#REF!</definedName>
    <definedName name="material" localSheetId="3">#REF!</definedName>
    <definedName name="material" localSheetId="7">#REF!</definedName>
    <definedName name="material" localSheetId="21">#REF!</definedName>
    <definedName name="material">#REF!</definedName>
    <definedName name="materiaprima" localSheetId="20">[44]Preços!$C$3:$C$87</definedName>
    <definedName name="materiaprima" localSheetId="0">[45]Preços!$C$3:$C$87</definedName>
    <definedName name="materiaprima" localSheetId="11">[43]Preços!$C$3:$C$87</definedName>
    <definedName name="materiaprima" localSheetId="12">[43]Preços!$C$3:$C$87</definedName>
    <definedName name="materiaprima" localSheetId="13">[43]Preços!$C$3:$C$87</definedName>
    <definedName name="matériaprima" localSheetId="14">#REF!</definedName>
    <definedName name="matériaprima" localSheetId="22">#REF!</definedName>
    <definedName name="matériaprima" localSheetId="20">#REF!</definedName>
    <definedName name="matériaprima" localSheetId="1">#REF!</definedName>
    <definedName name="matériaprima" localSheetId="4">#REF!</definedName>
    <definedName name="matériaprima" localSheetId="17">#REF!</definedName>
    <definedName name="matériaprima" localSheetId="8">#REF!</definedName>
    <definedName name="matériaprima" localSheetId="0">#REF!</definedName>
    <definedName name="matériaprima" localSheetId="11">#REF!</definedName>
    <definedName name="matériaprima" localSheetId="12">#REF!</definedName>
    <definedName name="matériaprima" localSheetId="13">#REF!</definedName>
    <definedName name="matériaprima" localSheetId="3">#REF!</definedName>
    <definedName name="matériaprima" localSheetId="7">#REF!</definedName>
    <definedName name="matériaprima" localSheetId="21">#REF!</definedName>
    <definedName name="matériaprima">#REF!</definedName>
    <definedName name="mauinas" localSheetId="14">[32]Configurações!#REF!</definedName>
    <definedName name="mauinas" localSheetId="20">[30]Configurações!#REF!</definedName>
    <definedName name="mauinas" localSheetId="1">[32]Configurações!#REF!</definedName>
    <definedName name="mauinas" localSheetId="4">[32]Configurações!#REF!</definedName>
    <definedName name="mauinas" localSheetId="0">[31]Configurações!#REF!</definedName>
    <definedName name="mauinas" localSheetId="11">[32]Configurações!#REF!</definedName>
    <definedName name="mauinas" localSheetId="3">[32]Configurações!#REF!</definedName>
    <definedName name="mauinas" localSheetId="7">[32]Configurações!#REF!</definedName>
    <definedName name="mauinas" localSheetId="21">[32]Configurações!#REF!</definedName>
    <definedName name="mauinas">[32]Configurações!#REF!</definedName>
    <definedName name="MAX_INSS" comment="Valor máximo do INSS." localSheetId="22">OFFSET([23]Parametros!$J$10,([23]Eventos!$J$8-2008)*13,0,1,1)</definedName>
    <definedName name="MAX_INSS" comment="Valor máximo do INSS." localSheetId="20">OFFSET([24]Parametros!$J$10,([24]Eventos!$J$8-2008)*13,0,1,1)</definedName>
    <definedName name="MAX_INSS" comment="Valor máximo do INSS." localSheetId="0">OFFSET([25]Parametros!$J$10,([25]Eventos!$J$8-2008)*13,0,1,1)</definedName>
    <definedName name="MAX_INSS" comment="Valor máximo do INSS.">OFFSET([23]Parametros!$J$10,([23]Eventos!$J$8-2008)*13,0,1,1)</definedName>
    <definedName name="MAX_SAL_FAM" comment="Salário máximo para receber salário família." localSheetId="22">MAX(OFFSET([23]Parametros!$L$7,([23]Eventos!$J$8-2008)*13,0,3,1))</definedName>
    <definedName name="MAX_SAL_FAM" comment="Salário máximo para receber salário família." localSheetId="20">MAX(OFFSET([24]Parametros!$L$7,([24]Eventos!$J$8-2008)*13,0,3,1))</definedName>
    <definedName name="MAX_SAL_FAM" comment="Salário máximo para receber salário família." localSheetId="0">MAX(OFFSET([25]Parametros!$L$7,([25]Eventos!$J$8-2008)*13,0,3,1))</definedName>
    <definedName name="MAX_SAL_FAM" comment="Salário máximo para receber salário família.">MAX(OFFSET([23]Parametros!$L$7,([23]Eventos!$J$8-2008)*13,0,3,1))</definedName>
    <definedName name="Maxxi_automação_comercial_8.0" localSheetId="14">#REF!</definedName>
    <definedName name="Maxxi_automação_comercial_8.0" localSheetId="22">#REF!</definedName>
    <definedName name="Maxxi_automação_comercial_8.0" localSheetId="20">#REF!</definedName>
    <definedName name="Maxxi_automação_comercial_8.0" localSheetId="1">#REF!</definedName>
    <definedName name="Maxxi_automação_comercial_8.0" localSheetId="4">#REF!</definedName>
    <definedName name="Maxxi_automação_comercial_8.0" localSheetId="17">#REF!</definedName>
    <definedName name="Maxxi_automação_comercial_8.0" localSheetId="8">#REF!</definedName>
    <definedName name="Maxxi_automação_comercial_8.0" localSheetId="0">#REF!</definedName>
    <definedName name="Maxxi_automação_comercial_8.0" localSheetId="11">#REF!</definedName>
    <definedName name="Maxxi_automação_comercial_8.0" localSheetId="12">#REF!</definedName>
    <definedName name="Maxxi_automação_comercial_8.0" localSheetId="13">#REF!</definedName>
    <definedName name="Maxxi_automação_comercial_8.0" localSheetId="3">#REF!</definedName>
    <definedName name="Maxxi_automação_comercial_8.0" localSheetId="7">#REF!</definedName>
    <definedName name="Maxxi_automação_comercial_8.0" localSheetId="21">#REF!</definedName>
    <definedName name="Maxxi_automação_comercial_8.0">#REF!</definedName>
    <definedName name="MaySun1" localSheetId="20">DATEVALUE("1/5/"&amp;'[44]Calendário '!$A$1)-WEEKDAY(DATEVALUE("1/5/"&amp;'[44]Calendário '!$A$1),2)+1</definedName>
    <definedName name="MaySun1" localSheetId="0">DATEVALUE("1/5/"&amp;'[45]Calendário '!$A$1)-WEEKDAY(DATEVALUE("1/5/"&amp;'[45]Calendário '!$A$1),2)+1</definedName>
    <definedName name="MaySun1" localSheetId="11">DATEVALUE("1/5/"&amp;'[43]Calendário '!$A$1)-WEEKDAY(DATEVALUE("1/5/"&amp;'[43]Calendário '!$A$1),2)+1</definedName>
    <definedName name="MaySun1" localSheetId="12">DATEVALUE("1/5/"&amp;'[43]Calendário '!$A$1)-WEEKDAY(DATEVALUE("1/5/"&amp;'[43]Calendário '!$A$1),2)+1</definedName>
    <definedName name="MaySun1" localSheetId="13">DATEVALUE("1/5/"&amp;'[43]Calendário '!$A$1)-WEEKDAY(DATEVALUE("1/5/"&amp;'[43]Calendário '!$A$1),2)+1</definedName>
    <definedName name="MEDIO_PRAZO" localSheetId="14">'[171]METAS DE VIDA'!$H$5:$H$14</definedName>
    <definedName name="MEDIO_PRAZO" localSheetId="20">'[172]METAS DE VIDA'!$H$5:$H$14</definedName>
    <definedName name="MEDIO_PRAZO" localSheetId="8">'[171]METAS DE VIDA'!$H$5:$H$14</definedName>
    <definedName name="MEDIO_PRAZO" localSheetId="0">'[173]METAS DE VIDA'!$H$5:$H$14</definedName>
    <definedName name="MEDIO_PRAZO">'[171]METAS DE VIDA'!$H$5:$H$14</definedName>
    <definedName name="menos" localSheetId="14">[242]Configurações!$E$6:$E$50</definedName>
    <definedName name="menos" localSheetId="22">[242]Configurações!$E$6:$E$50</definedName>
    <definedName name="menos" localSheetId="20">[243]Configurações!$E$6:$E$50</definedName>
    <definedName name="menos" localSheetId="8">[242]Configurações!$E$6:$E$50</definedName>
    <definedName name="menos" localSheetId="0">[244]Configurações!$E$6:$E$50</definedName>
    <definedName name="menos">[242]Configurações!$E$6:$E$50</definedName>
    <definedName name="mensal" localSheetId="22">#REF!</definedName>
    <definedName name="mensal" localSheetId="20">[90]gerais!$E$3:$E$14</definedName>
    <definedName name="mensal" localSheetId="0">[91]gerais!$E$3:$E$14</definedName>
    <definedName name="mensal" localSheetId="11">#REF!</definedName>
    <definedName name="mensal" localSheetId="12">#REF!</definedName>
    <definedName name="mensal" localSheetId="13">#REF!</definedName>
    <definedName name="MENSALAO" localSheetId="14">#REF!</definedName>
    <definedName name="MENSALAO" localSheetId="22">#REF!</definedName>
    <definedName name="MENSALAO" localSheetId="20">#REF!</definedName>
    <definedName name="MENSALAO" localSheetId="1">#REF!</definedName>
    <definedName name="MENSALAO" localSheetId="4">#REF!</definedName>
    <definedName name="MENSALAO" localSheetId="17">#REF!</definedName>
    <definedName name="MENSALAO" localSheetId="8">#REF!</definedName>
    <definedName name="MENSALAO" localSheetId="0">#REF!</definedName>
    <definedName name="MENSALAO" localSheetId="11">#REF!</definedName>
    <definedName name="MENSALAO" localSheetId="12">#REF!</definedName>
    <definedName name="MENSALAO" localSheetId="13">#REF!</definedName>
    <definedName name="MENSALAO" localSheetId="3">#REF!</definedName>
    <definedName name="MENSALAO" localSheetId="7">#REF!</definedName>
    <definedName name="MENSALAO" localSheetId="21">#REF!</definedName>
    <definedName name="MENSALAO">#REF!</definedName>
    <definedName name="mensalistas" localSheetId="14">#REF!</definedName>
    <definedName name="mensalistas" localSheetId="22">#REF!</definedName>
    <definedName name="mensalistas" localSheetId="20">#REF!</definedName>
    <definedName name="mensalistas" localSheetId="1">#REF!</definedName>
    <definedName name="mensalistas" localSheetId="4">#REF!</definedName>
    <definedName name="mensalistas" localSheetId="17">#REF!</definedName>
    <definedName name="mensalistas" localSheetId="8">#REF!</definedName>
    <definedName name="mensalistas" localSheetId="0">#REF!</definedName>
    <definedName name="mensalistas" localSheetId="11">#REF!</definedName>
    <definedName name="mensalistas" localSheetId="12">#REF!</definedName>
    <definedName name="mensalistas" localSheetId="13">#REF!</definedName>
    <definedName name="mensalistas" localSheetId="3">#REF!</definedName>
    <definedName name="mensalistas" localSheetId="7">#REF!</definedName>
    <definedName name="mensalistas" localSheetId="21">#REF!</definedName>
    <definedName name="mensalistas">#REF!</definedName>
    <definedName name="mensalmente" localSheetId="14">#REF!</definedName>
    <definedName name="mensalmente" localSheetId="22">#REF!</definedName>
    <definedName name="mensalmente" localSheetId="20">#REF!</definedName>
    <definedName name="mensalmente" localSheetId="1">#REF!</definedName>
    <definedName name="mensalmente" localSheetId="4">#REF!</definedName>
    <definedName name="mensalmente" localSheetId="17">#REF!</definedName>
    <definedName name="mensalmente" localSheetId="8">#REF!</definedName>
    <definedName name="mensalmente" localSheetId="0">#REF!</definedName>
    <definedName name="mensalmente" localSheetId="3">#REF!</definedName>
    <definedName name="mensalmente" localSheetId="7">#REF!</definedName>
    <definedName name="mensalmente" localSheetId="21">#REF!</definedName>
    <definedName name="mensalmente">#REF!</definedName>
    <definedName name="mes" localSheetId="14">#REF!</definedName>
    <definedName name="mes" localSheetId="22">Configurações!#REF!</definedName>
    <definedName name="mes" localSheetId="20">#REF!</definedName>
    <definedName name="mes" localSheetId="1">#REF!</definedName>
    <definedName name="mes" localSheetId="4">#REF!</definedName>
    <definedName name="mes" localSheetId="17">#REF!</definedName>
    <definedName name="mes" localSheetId="8">#REF!</definedName>
    <definedName name="mes" localSheetId="0">#REF!</definedName>
    <definedName name="mes" localSheetId="11">#REF!</definedName>
    <definedName name="mes" localSheetId="12">#REF!</definedName>
    <definedName name="mes" localSheetId="13">#REF!</definedName>
    <definedName name="mes" localSheetId="3">#REF!</definedName>
    <definedName name="mes" localSheetId="7">#REF!</definedName>
    <definedName name="mes" localSheetId="21">#REF!</definedName>
    <definedName name="mes">SAÍDAS!#REF!</definedName>
    <definedName name="mês" localSheetId="0">[268]Calendário!$A$2</definedName>
    <definedName name="mesaa" localSheetId="20">[30]Configurações!$H$5:$H$18</definedName>
    <definedName name="mesaa" localSheetId="0">[31]Configurações!$H$5:$H$18</definedName>
    <definedName name="mesaa">[32]Configurações!$H$5:$H$18</definedName>
    <definedName name="MESAMES" localSheetId="14">[269]gerais!$C$4:$C$16</definedName>
    <definedName name="MESAMES" localSheetId="22">Configurações!#REF!</definedName>
    <definedName name="MESAMES" localSheetId="20">[270]gerais!$C$4:$C$16</definedName>
    <definedName name="MESAMES" localSheetId="8">[269]gerais!$C$4:$C$16</definedName>
    <definedName name="MESAMES" localSheetId="0">[271]gerais!$C$4:$C$16</definedName>
    <definedName name="MESAMES" localSheetId="11">[63]gerais!$C$4:$C$16</definedName>
    <definedName name="MESAMES" localSheetId="12">[63]gerais!$C$4:$C$16</definedName>
    <definedName name="MESAMES" localSheetId="13">[63]gerais!$C$4:$C$16</definedName>
    <definedName name="MESAMES">[269]gerais!$C$4:$C$16</definedName>
    <definedName name="MêsAno" localSheetId="22">'[26]Federais-ISS'!$F$8</definedName>
    <definedName name="MêsAno" localSheetId="20">'[27]Federais-ISS'!$F$8</definedName>
    <definedName name="MêsAno" localSheetId="0">'[28]Federais-ISS'!$F$8</definedName>
    <definedName name="MêsAno">'[26]Federais-ISS'!$F$8</definedName>
    <definedName name="MêsAnoAnual" localSheetId="22">'[26]Federais Anual'!$D$20</definedName>
    <definedName name="MêsAnoAnual" localSheetId="20">'[27]Federais Anual'!$D$20</definedName>
    <definedName name="MêsAnoAnual" localSheetId="0">'[28]Federais Anual'!$D$20</definedName>
    <definedName name="MêsAnoAnual">'[26]Federais Anual'!$D$20</definedName>
    <definedName name="MêsAnoAnual2" localSheetId="22">'[26]Federais Anual 2 Receitas'!$E$20</definedName>
    <definedName name="MêsAnoAnual2" localSheetId="20">'[27]Federais Anual 2 Receitas'!$E$20</definedName>
    <definedName name="MêsAnoAnual2" localSheetId="0">'[28]Federais Anual 2 Receitas'!$E$20</definedName>
    <definedName name="MêsAnoAnual2">'[26]Federais Anual 2 Receitas'!$E$20</definedName>
    <definedName name="MESANUAL" localSheetId="0">[37]Configurações!$D$5:$D$20</definedName>
    <definedName name="mesassim" localSheetId="22">[79]Configurações!$G$5:$G$19</definedName>
    <definedName name="mesassim" localSheetId="20">[272]Configurações!$D$5:$D$19</definedName>
    <definedName name="mesassim" localSheetId="0">[273]Configurações!$D$5:$D$19</definedName>
    <definedName name="mesassim" localSheetId="11">[57]Configurações!$O$5:$O$19</definedName>
    <definedName name="mesassim" localSheetId="12">[57]Configurações!$O$5:$O$19</definedName>
    <definedName name="mesassim" localSheetId="13">[57]Configurações!$O$5:$O$19</definedName>
    <definedName name="mesassim">[274]Configurações!$D$5:$D$19</definedName>
    <definedName name="mesdevendas" localSheetId="22">'[275]Cadastros gerais'!#REF!</definedName>
    <definedName name="mesdevendas" localSheetId="20">'[276]Cadastros gerais'!#REF!</definedName>
    <definedName name="mesdevendas" localSheetId="0">'[277]Cadastros gerais'!#REF!</definedName>
    <definedName name="meses" localSheetId="14">#REF!</definedName>
    <definedName name="MESES" localSheetId="22">Configurações!#REF!</definedName>
    <definedName name="meses" localSheetId="20">#REF!</definedName>
    <definedName name="meses" localSheetId="1">#REF!</definedName>
    <definedName name="meses" localSheetId="4">#REF!</definedName>
    <definedName name="meses" localSheetId="17">#REF!</definedName>
    <definedName name="meses" localSheetId="8">#REF!</definedName>
    <definedName name="meses" localSheetId="0">#REF!</definedName>
    <definedName name="meses" localSheetId="11">#REF!</definedName>
    <definedName name="meses" localSheetId="12">#REF!</definedName>
    <definedName name="meses" localSheetId="13">#REF!</definedName>
    <definedName name="meses" localSheetId="3">#REF!</definedName>
    <definedName name="meses" localSheetId="7">#REF!</definedName>
    <definedName name="meses" localSheetId="21">#REF!</definedName>
    <definedName name="meses">#REF!</definedName>
    <definedName name="MESES2" localSheetId="22">[278]MESES!$A$2:$A$14</definedName>
    <definedName name="MESES2" localSheetId="20">[279]MESES!$A$2:$A$14</definedName>
    <definedName name="MESES2" localSheetId="0">[280]MESES!$A$2:$A$14</definedName>
    <definedName name="MESES2012" localSheetId="14">[39]Configurações!#REF!</definedName>
    <definedName name="MESES2012" localSheetId="22">Configurações!#REF!</definedName>
    <definedName name="MESES2012" localSheetId="20">[41]Configurações!#REF!</definedName>
    <definedName name="MESES2012" localSheetId="1">[39]Configurações!#REF!</definedName>
    <definedName name="MESES2012" localSheetId="4">[39]Configurações!#REF!</definedName>
    <definedName name="MESES2012" localSheetId="17">[39]Configurações!#REF!</definedName>
    <definedName name="MESES2012" localSheetId="8">[39]Configurações!#REF!</definedName>
    <definedName name="MESES2012" localSheetId="0">[42]Configurações!#REF!</definedName>
    <definedName name="MESES2012" localSheetId="11">[39]Configurações!#REF!</definedName>
    <definedName name="MESES2012" localSheetId="12">[39]Configurações!#REF!</definedName>
    <definedName name="MESES2012" localSheetId="13">[39]Configurações!#REF!</definedName>
    <definedName name="MESES2012" localSheetId="3">[39]Configurações!#REF!</definedName>
    <definedName name="MESES2012" localSheetId="7">[39]Configurações!#REF!</definedName>
    <definedName name="MESES2012" localSheetId="21">[39]Configurações!#REF!</definedName>
    <definedName name="MESES2012">[39]Configurações!#REF!</definedName>
    <definedName name="mesesdoscheques" localSheetId="14">[256]Listas!$C$3:$C$14</definedName>
    <definedName name="mesesdoscheques" localSheetId="22">[257]Listas!$C$3:$C$14</definedName>
    <definedName name="mesesdoscheques" localSheetId="20">[258]Listas!$C$3:$C$14</definedName>
    <definedName name="mesesdoscheques" localSheetId="8">[256]Listas!$C$3:$C$14</definedName>
    <definedName name="mesesdoscheques" localSheetId="0">[259]Listas!$C$3:$C$14</definedName>
    <definedName name="mesesdoscheques" localSheetId="11">[256]Listas!$C$3:$C$14</definedName>
    <definedName name="mesesdoscheques" localSheetId="12">[256]Listas!$C$3:$C$14</definedName>
    <definedName name="mesesdoscheques" localSheetId="13">[256]Listas!$C$3:$C$14</definedName>
    <definedName name="mesesdoscheques">[256]Listas!$C$3:$C$14</definedName>
    <definedName name="mesesnovos" localSheetId="14">[39]gerais!$Y$3:$Y$16</definedName>
    <definedName name="mesesnovos" localSheetId="22">[281]gerais!$Y$3:$Y$16</definedName>
    <definedName name="mesesnovos" localSheetId="20">[41]gerais!$Y$3:$Y$16</definedName>
    <definedName name="mesesnovos" localSheetId="8">[39]gerais!$Y$3:$Y$16</definedName>
    <definedName name="mesesnovos" localSheetId="0">[42]gerais!$Y$3:$Y$16</definedName>
    <definedName name="mesesnovos">[39]gerais!$Y$3:$Y$16</definedName>
    <definedName name="mesestodos" localSheetId="20">'[44]Cadastros gerais'!$U$3:$U$14</definedName>
    <definedName name="mesestodos" localSheetId="0">'[45]Cadastros gerais'!$U$3:$U$14</definedName>
    <definedName name="mesestodos" localSheetId="11">'[43]Cadastros gerais'!$U$3:$U$14</definedName>
    <definedName name="mesestodos" localSheetId="12">'[43]Cadastros gerais'!$U$3:$U$14</definedName>
    <definedName name="mesestodos" localSheetId="13">'[43]Cadastros gerais'!$U$3:$U$14</definedName>
    <definedName name="mesesvendas" localSheetId="14">[12]gerais!$E$4:$E$91</definedName>
    <definedName name="mesesvendas" localSheetId="22">[9]gerais!$E$4:$E$100</definedName>
    <definedName name="mesesvendas" localSheetId="20">[14]gerais!$E$4:$E$91</definedName>
    <definedName name="mesesvendas" localSheetId="8">[12]gerais!$E$4:$E$91</definedName>
    <definedName name="mesesvendas" localSheetId="0">[15]gerais!$E$4:$E$91</definedName>
    <definedName name="mesesvendas" localSheetId="11">[16]gerais!$F$4:$F$172</definedName>
    <definedName name="mesesvendas" localSheetId="12">[16]gerais!$F$4:$F$172</definedName>
    <definedName name="mesesvendas" localSheetId="13">[16]gerais!$F$4:$F$172</definedName>
    <definedName name="mesesvendas">[12]gerais!$E$4:$E$91</definedName>
    <definedName name="meskitty" localSheetId="14">#REF!</definedName>
    <definedName name="meskitty" localSheetId="22">[282]Configurações!$A$5:$A$17</definedName>
    <definedName name="meskitty" localSheetId="20">#REF!</definedName>
    <definedName name="meskitty" localSheetId="1">#REF!</definedName>
    <definedName name="meskitty" localSheetId="4">#REF!</definedName>
    <definedName name="meskitty" localSheetId="17">#REF!</definedName>
    <definedName name="meskitty" localSheetId="8">#REF!</definedName>
    <definedName name="meskitty" localSheetId="0">#REF!</definedName>
    <definedName name="meskitty" localSheetId="11">#REF!</definedName>
    <definedName name="meskitty" localSheetId="12">#REF!</definedName>
    <definedName name="meskitty" localSheetId="13">#REF!</definedName>
    <definedName name="meskitty" localSheetId="3">#REF!</definedName>
    <definedName name="meskitty" localSheetId="7">#REF!</definedName>
    <definedName name="meskitty" localSheetId="21">#REF!</definedName>
    <definedName name="meskitty">#REF!</definedName>
    <definedName name="MESMES" localSheetId="14">[120]gerais!$C$4:$C$17</definedName>
    <definedName name="MESMES" localSheetId="22">[84]gerais!$C$4:$C$17</definedName>
    <definedName name="MESMES" localSheetId="20">[121]gerais!$C$4:$C$17</definedName>
    <definedName name="MESMES" localSheetId="8">[120]gerais!$C$4:$C$17</definedName>
    <definedName name="MESMES" localSheetId="0">[122]gerais!$C$4:$C$17</definedName>
    <definedName name="MESMES" localSheetId="11">[120]gerais!$C$4:$C$17</definedName>
    <definedName name="MESMES" localSheetId="12">[120]gerais!$C$4:$C$17</definedName>
    <definedName name="MESMES" localSheetId="13">[120]gerais!$C$4:$C$17</definedName>
    <definedName name="MESMES">[120]gerais!$C$4:$C$17</definedName>
    <definedName name="mesmesmes" localSheetId="14">[39]gerais!$C$3:$C$16</definedName>
    <definedName name="mesmesmes" localSheetId="22">[40]gerais!$C$3:$C$16</definedName>
    <definedName name="mesmesmes" localSheetId="20">[41]gerais!$C$3:$C$16</definedName>
    <definedName name="mesmesmes" localSheetId="8">[39]gerais!$C$3:$C$16</definedName>
    <definedName name="mesmesmes" localSheetId="0">[42]gerais!$C$3:$C$16</definedName>
    <definedName name="mesmesmes">[39]gerais!$C$3:$C$16</definedName>
    <definedName name="MESPLANILHADEVENDAS" localSheetId="14">[39]gerais!$C$3:$C$15</definedName>
    <definedName name="MESPLANILHADEVENDAS" localSheetId="22">[97]gerais!$C$3:$C$15</definedName>
    <definedName name="MESPLANILHADEVENDAS" localSheetId="20">[41]gerais!$C$3:$C$15</definedName>
    <definedName name="MESPLANILHADEVENDAS" localSheetId="8">[39]gerais!$C$3:$C$15</definedName>
    <definedName name="MESPLANILHADEVENDAS" localSheetId="0">[42]gerais!$C$3:$C$15</definedName>
    <definedName name="MESPLANILHADEVENDAS" localSheetId="11">[74]gerais!$C$3:$C$15</definedName>
    <definedName name="MESPLANILHADEVENDAS" localSheetId="12">[74]gerais!$C$3:$C$15</definedName>
    <definedName name="MESPLANILHADEVENDAS" localSheetId="13">[74]gerais!$C$3:$C$15</definedName>
    <definedName name="MESPLANILHADEVENDAS">[39]gerais!$C$3:$C$15</definedName>
    <definedName name="MESSALTEE" localSheetId="14">#REF!</definedName>
    <definedName name="MESSALTEE" localSheetId="22">#REF!</definedName>
    <definedName name="MESSALTEE" localSheetId="20">#REF!</definedName>
    <definedName name="MESSALTEE" localSheetId="1">#REF!</definedName>
    <definedName name="MESSALTEE" localSheetId="4">#REF!</definedName>
    <definedName name="MESSALTEE" localSheetId="17">#REF!</definedName>
    <definedName name="MESSALTEE" localSheetId="8">#REF!</definedName>
    <definedName name="MESSALTEE" localSheetId="0">#REF!</definedName>
    <definedName name="MESSALTEE" localSheetId="11">#REF!</definedName>
    <definedName name="MESSALTEE" localSheetId="12">#REF!</definedName>
    <definedName name="MESSALTEE" localSheetId="13">#REF!</definedName>
    <definedName name="MESSALTEE" localSheetId="3">#REF!</definedName>
    <definedName name="MESSALTEE" localSheetId="7">#REF!</definedName>
    <definedName name="MESSALTEE" localSheetId="21">#REF!</definedName>
    <definedName name="MESSALTEE">#REF!</definedName>
    <definedName name="mesturnos" localSheetId="14">[39]gerais!$Y$3:$Y$14</definedName>
    <definedName name="mesturnos" localSheetId="22">[40]gerais!$Y$3:$Y$14</definedName>
    <definedName name="mesturnos" localSheetId="20">[41]gerais!$Y$3:$Y$14</definedName>
    <definedName name="mesturnos" localSheetId="8">[39]gerais!$Y$3:$Y$14</definedName>
    <definedName name="mesturnos" localSheetId="0">[42]gerais!$Y$3:$Y$14</definedName>
    <definedName name="mesturnos">[39]gerais!$Y$3:$Y$14</definedName>
    <definedName name="mesvendas" localSheetId="20">'[44]Cadastros gerais'!#REF!</definedName>
    <definedName name="mesvendas" localSheetId="0">'[45]Cadastros gerais'!#REF!</definedName>
    <definedName name="mesvendas" localSheetId="11">'[43]Cadastros gerais'!#REF!</definedName>
    <definedName name="mesvendas" localSheetId="12">'[43]Cadastros gerais'!#REF!</definedName>
    <definedName name="mesvendas" localSheetId="13">'[43]Cadastros gerais'!#REF!</definedName>
    <definedName name="MESVENDASANUAL" localSheetId="22">#REF!</definedName>
    <definedName name="MESVENDASANUAL" localSheetId="20">[21]gerais!$F$4:$F$174</definedName>
    <definedName name="MESVENDASANUAL" localSheetId="0">[22]gerais!$F$4:$F$174</definedName>
    <definedName name="MESVENDASANUAL" localSheetId="11">[16]gerais!$F$4:$F$174</definedName>
    <definedName name="MESVENDASANUAL" localSheetId="12">[16]gerais!$F$4:$F$174</definedName>
    <definedName name="MESVENDASANUAL" localSheetId="13">[16]gerais!$F$4:$F$174</definedName>
    <definedName name="META_DE_VIDA" localSheetId="14">'[171]METAS DE VIDA'!$D$5:$D$14</definedName>
    <definedName name="META_DE_VIDA" localSheetId="20">'[172]METAS DE VIDA'!$D$5:$D$14</definedName>
    <definedName name="META_DE_VIDA" localSheetId="8">'[171]METAS DE VIDA'!$D$5:$D$14</definedName>
    <definedName name="META_DE_VIDA" localSheetId="0">'[173]METAS DE VIDA'!$D$5:$D$14</definedName>
    <definedName name="META_DE_VIDA">'[171]METAS DE VIDA'!$D$5:$D$14</definedName>
    <definedName name="mini" localSheetId="20">[1]ESTOQUE!$P$3,[1]ESTOQUE!$X$6:$X$32</definedName>
    <definedName name="mini" localSheetId="0">[2]ESTOQUE!$P$4,[2]ESTOQUE!$U$6:$U$22</definedName>
    <definedName name="mini">ESTOQUE!$O$3,ESTOQUE!$W$7:$W$26</definedName>
    <definedName name="minn">ESTOQUE!$W$7:$W$26</definedName>
    <definedName name="MM" localSheetId="20">[1]Vendedores!$E$8:$E$208</definedName>
    <definedName name="mm" localSheetId="0">[283]Configurações!$E$4:$E$25</definedName>
    <definedName name="MM">Vendedores!$D$7:$D$11</definedName>
    <definedName name="mmm" localSheetId="14">[284]Configurações!$J$6:$J$19</definedName>
    <definedName name="mmm" localSheetId="22">Configurações!#REF!</definedName>
    <definedName name="mmm" localSheetId="20">[285]Configurações!$J$6:$J$19</definedName>
    <definedName name="mmm" localSheetId="8">[284]Configurações!$J$6:$J$19</definedName>
    <definedName name="mmm" localSheetId="0">[286]Configurações!$J$6:$J$19</definedName>
    <definedName name="mmm">[284]Configurações!$J$6:$J$19</definedName>
    <definedName name="MMMMMM" localSheetId="14">#REF!</definedName>
    <definedName name="MMMMMM" localSheetId="22">#REF!</definedName>
    <definedName name="MMMMMM" localSheetId="20">#REF!</definedName>
    <definedName name="MMMMMM" localSheetId="1">#REF!</definedName>
    <definedName name="MMMMMM" localSheetId="4">#REF!</definedName>
    <definedName name="MMMMMM" localSheetId="17">#REF!</definedName>
    <definedName name="MMMMMM" localSheetId="8">#REF!</definedName>
    <definedName name="MMMMMM" localSheetId="0">#REF!</definedName>
    <definedName name="MMMMMM" localSheetId="11">#REF!</definedName>
    <definedName name="MMMMMM" localSheetId="12">#REF!</definedName>
    <definedName name="MMMMMM" localSheetId="13">#REF!</definedName>
    <definedName name="MMMMMM" localSheetId="3">#REF!</definedName>
    <definedName name="MMMMMM" localSheetId="7">#REF!</definedName>
    <definedName name="MMMMMM" localSheetId="21">#REF!</definedName>
    <definedName name="MMMMMM">#REF!</definedName>
    <definedName name="Monthly_Payment" localSheetId="22">#N/A</definedName>
    <definedName name="Monthly_Payment" localSheetId="0">#N/A</definedName>
    <definedName name="Monthly_Payment" localSheetId="11">-PMT(Orçamento!Interest_Rate/12,Orçamento!Number_of_Payments,Orçamento!Loan_Amount)</definedName>
    <definedName name="Monthly_Payment" localSheetId="12">-PMT('Pedido 1 via'!Interest_Rate/12,'Pedido 1 via'!Number_of_Payments,'Pedido 1 via'!Loan_Amount)</definedName>
    <definedName name="Monthly_Payment" localSheetId="13">-PMT('Pedido 2 via'!Interest_Rate/12,'Pedido 2 via'!Number_of_Payments,'Pedido 2 via'!Loan_Amount)</definedName>
    <definedName name="Monthly_Payment">#N/A</definedName>
    <definedName name="MOTOBOYCADAS" localSheetId="14">#REF!</definedName>
    <definedName name="MOTOBOYCADAS" localSheetId="22">#REF!</definedName>
    <definedName name="MOTOBOYCADAS" localSheetId="20">#REF!</definedName>
    <definedName name="MOTOBOYCADAS" localSheetId="1">#REF!</definedName>
    <definedName name="MOTOBOYCADAS" localSheetId="4">#REF!</definedName>
    <definedName name="MOTOBOYCADAS" localSheetId="17">#REF!</definedName>
    <definedName name="MOTOBOYCADAS" localSheetId="8">#REF!</definedName>
    <definedName name="MOTOBOYCADAS" localSheetId="0">#REF!</definedName>
    <definedName name="MOTOBOYCADAS" localSheetId="11">#REF!</definedName>
    <definedName name="MOTOBOYCADAS" localSheetId="12">#REF!</definedName>
    <definedName name="MOTOBOYCADAS" localSheetId="13">#REF!</definedName>
    <definedName name="MOTOBOYCADAS" localSheetId="3">#REF!</definedName>
    <definedName name="MOTOBOYCADAS" localSheetId="7">#REF!</definedName>
    <definedName name="MOTOBOYCADAS" localSheetId="21">#REF!</definedName>
    <definedName name="MOTOBOYCADAS">#REF!</definedName>
    <definedName name="motoboys2010" localSheetId="22">#REF!</definedName>
    <definedName name="motoboys2010" localSheetId="20">[21]Motoboys!$B$5:$B$28</definedName>
    <definedName name="motoboys2010" localSheetId="0">[22]Motoboys!$B$5:$B$28</definedName>
    <definedName name="motoboys2010" localSheetId="11">[16]Motoboys!$B$5:$B$28</definedName>
    <definedName name="motoboys2010" localSheetId="12">[16]Motoboys!$B$5:$B$28</definedName>
    <definedName name="motoboys2010" localSheetId="13">[16]Motoboys!$B$5:$B$28</definedName>
    <definedName name="n" localSheetId="20">[246]!Tabela7[[Nasc ]]</definedName>
    <definedName name="n" localSheetId="0">[247]!Tabela7[[Nasc ]]</definedName>
    <definedName name="n">[248]!Tabela7[[Nasc ]]</definedName>
    <definedName name="NAAA" localSheetId="20">#REF!</definedName>
    <definedName name="NAAA" localSheetId="0">#REF!</definedName>
    <definedName name="NAAA">#REF!</definedName>
    <definedName name="nao" localSheetId="22">[69]Configurações!$F$5:$F$8</definedName>
    <definedName name="nao" localSheetId="20">[34]Configurações!$F$5:$F$8</definedName>
    <definedName name="nao" localSheetId="0">[35]Configurações!$F$5:$F$8</definedName>
    <definedName name="nao">[36]Configurações!$F$5:$F$8</definedName>
    <definedName name="Nao_Pago" localSheetId="20">IF(Empresas!Pagamento_Num&lt;=Empresas!Num_Pagamentos,1,0)</definedName>
    <definedName name="Nao_Pago" localSheetId="0">IF(MENU!Pagamento_Num&lt;=MENU!Num_Pagamentos,1,0)</definedName>
    <definedName name="Nao_Pago">IF(Empresas!Pagamento_Num&lt;=Empresas!Num_Pagamentos,1,0)</definedName>
    <definedName name="nasc" localSheetId="20">[246]!Tabela7[[Nasc ]]</definedName>
    <definedName name="nasc" localSheetId="0">[247]!Tabela7[[Nasc ]]</definedName>
    <definedName name="nasc">[248]!Tabela7[[Nasc ]]</definedName>
    <definedName name="Natal" localSheetId="14">DATE('ABC VENDAS'!ano,12,25)</definedName>
    <definedName name="Natal" localSheetId="22">DATE(Configurações!ano,12,25)</definedName>
    <definedName name="Natal" localSheetId="20">DATE(Empresas!ano,12,25)</definedName>
    <definedName name="Natal" localSheetId="1">DATE(ENTRADAS!ano,12,25)</definedName>
    <definedName name="Natal" localSheetId="4">DATE(Fornecedores!ano,12,25)</definedName>
    <definedName name="Natal" localSheetId="17">DATE(Graficos!ano,12,25)</definedName>
    <definedName name="Natal" localSheetId="8">DATE(Inventario!ano,12,25)</definedName>
    <definedName name="Natal" localSheetId="0">DATE(MENU!ano,12,25)</definedName>
    <definedName name="Natal" localSheetId="11">DATE(ano,12,25)</definedName>
    <definedName name="Natal" localSheetId="12">DATE(ano,12,25)</definedName>
    <definedName name="Natal" localSheetId="13">DATE(ano,12,25)</definedName>
    <definedName name="Natal" localSheetId="3">DATE(Rel_Saidas!ano,12,25)</definedName>
    <definedName name="Natal" localSheetId="7">DATE(Rel_TabPreços!ano,12,25)</definedName>
    <definedName name="Natal" localSheetId="21">DATE(Vendedores!ano,12,25)</definedName>
    <definedName name="Natal">DATE(ano,12,25)</definedName>
    <definedName name="NBN" localSheetId="14">#REF!</definedName>
    <definedName name="NBN" localSheetId="22">#REF!</definedName>
    <definedName name="NBN" localSheetId="20">#REF!</definedName>
    <definedName name="NBN" localSheetId="1">#REF!</definedName>
    <definedName name="NBN" localSheetId="4">#REF!</definedName>
    <definedName name="NBN" localSheetId="17">#REF!</definedName>
    <definedName name="NBN" localSheetId="8">#REF!</definedName>
    <definedName name="NBN" localSheetId="0">#REF!</definedName>
    <definedName name="NBN" localSheetId="11">#REF!</definedName>
    <definedName name="NBN" localSheetId="12">#REF!</definedName>
    <definedName name="NBN" localSheetId="13">#REF!</definedName>
    <definedName name="NBN" localSheetId="3">#REF!</definedName>
    <definedName name="NBN" localSheetId="7">#REF!</definedName>
    <definedName name="NBN" localSheetId="21">#REF!</definedName>
    <definedName name="NBN">#REF!</definedName>
    <definedName name="NF" localSheetId="20">[138]Clientes!$B$9:$B$909</definedName>
    <definedName name="NF" localSheetId="0">[139]Clientes!$B$9:$B$909</definedName>
    <definedName name="NF">[140]Clientes!$B$9:$B$909</definedName>
    <definedName name="NH" localSheetId="14">[150]!Tabela735679102367815[ID]</definedName>
    <definedName name="NH" localSheetId="22">[151]!Tabela735679102367815[ID]</definedName>
    <definedName name="NH" localSheetId="20">[152]!Tabela735679102367815[ID]</definedName>
    <definedName name="NH" localSheetId="8">[150]!Tabela735679102367815[ID]</definedName>
    <definedName name="NH" localSheetId="0">[153]!Tabela735679102367815[ID]</definedName>
    <definedName name="NH">[150]!Tabela735679102367815[ID]</definedName>
    <definedName name="nnn" localSheetId="14">[284]Configurações!$M$6:$M$681</definedName>
    <definedName name="nnn" localSheetId="22">Configurações!#REF!</definedName>
    <definedName name="nnn" localSheetId="20">[285]Configurações!$M$6:$M$681</definedName>
    <definedName name="nnn" localSheetId="8">[284]Configurações!$M$6:$M$681</definedName>
    <definedName name="nnn" localSheetId="0">[286]Configurações!$M$6:$M$681</definedName>
    <definedName name="nnn">[284]Configurações!$M$6:$M$681</definedName>
    <definedName name="NNNNN" localSheetId="14">#REF!</definedName>
    <definedName name="NNNNN" localSheetId="22">#REF!</definedName>
    <definedName name="NNNNN" localSheetId="20">#REF!</definedName>
    <definedName name="NNNNN" localSheetId="1">#REF!</definedName>
    <definedName name="NNNNN" localSheetId="4">#REF!</definedName>
    <definedName name="NNNNN" localSheetId="17">#REF!</definedName>
    <definedName name="NNNNN" localSheetId="8">#REF!</definedName>
    <definedName name="NNNNN" localSheetId="0">#REF!</definedName>
    <definedName name="NNNNN" localSheetId="11">#REF!</definedName>
    <definedName name="NNNNN" localSheetId="12">#REF!</definedName>
    <definedName name="NNNNN" localSheetId="13">#REF!</definedName>
    <definedName name="NNNNN" localSheetId="3">#REF!</definedName>
    <definedName name="NNNNN" localSheetId="7">#REF!</definedName>
    <definedName name="NNNNN" localSheetId="21">#REF!</definedName>
    <definedName name="NNNNN">#REF!</definedName>
    <definedName name="nomedosmeses">#N/A</definedName>
    <definedName name="nomes" localSheetId="14">#REF!</definedName>
    <definedName name="nomes" localSheetId="22">#REF!</definedName>
    <definedName name="nomes" localSheetId="20">#REF!</definedName>
    <definedName name="nomes" localSheetId="1">#REF!</definedName>
    <definedName name="nomes" localSheetId="4">#REF!</definedName>
    <definedName name="nomes" localSheetId="17">#REF!</definedName>
    <definedName name="nomes" localSheetId="8">#REF!</definedName>
    <definedName name="nomes" localSheetId="0">#REF!</definedName>
    <definedName name="nomes" localSheetId="11">#REF!</definedName>
    <definedName name="nomes" localSheetId="12">#REF!</definedName>
    <definedName name="nomes" localSheetId="13">#REF!</definedName>
    <definedName name="nomes" localSheetId="3">#REF!</definedName>
    <definedName name="nomes" localSheetId="7">#REF!</definedName>
    <definedName name="nomes" localSheetId="21">#REF!</definedName>
    <definedName name="nomes">#REF!</definedName>
    <definedName name="nomesss" localSheetId="14">#REF!</definedName>
    <definedName name="nomesss" localSheetId="20">#REF!</definedName>
    <definedName name="nomesss" localSheetId="1">#REF!</definedName>
    <definedName name="nomesss" localSheetId="4">#REF!</definedName>
    <definedName name="nomesss" localSheetId="17">#REF!</definedName>
    <definedName name="nomesss" localSheetId="8">#REF!</definedName>
    <definedName name="nomesss" localSheetId="0">#REF!</definedName>
    <definedName name="nomesss" localSheetId="11">#REF!</definedName>
    <definedName name="nomesss" localSheetId="12">#REF!</definedName>
    <definedName name="nomesss" localSheetId="13">#REF!</definedName>
    <definedName name="nomesss" localSheetId="3">#REF!</definedName>
    <definedName name="nomesss" localSheetId="7">#REF!</definedName>
    <definedName name="nomesss" localSheetId="21">#REF!</definedName>
    <definedName name="nomesss">#REF!</definedName>
    <definedName name="nomevendedor" localSheetId="20">[288]Vendedores!$B$4:$B$36</definedName>
    <definedName name="nomevendedor" localSheetId="0">[289]Vendedores!$B$4:$B$36</definedName>
    <definedName name="nomevendedor" localSheetId="11">[287]Vendedores!$B$4:$B$36</definedName>
    <definedName name="nomevendedor" localSheetId="12">[287]Vendedores!$B$4:$B$36</definedName>
    <definedName name="nomevendedor" localSheetId="13">[287]Vendedores!$B$4:$B$36</definedName>
    <definedName name="Nossa_Senhora" localSheetId="14">DATE('ABC VENDAS'!ano,10,12)</definedName>
    <definedName name="Nossa_Senhora" localSheetId="22">DATE(Configurações!ano,10,12)</definedName>
    <definedName name="Nossa_Senhora" localSheetId="20">DATE(Empresas!ano,10,12)</definedName>
    <definedName name="Nossa_Senhora" localSheetId="1">DATE(ENTRADAS!ano,10,12)</definedName>
    <definedName name="Nossa_Senhora" localSheetId="4">DATE(Fornecedores!ano,10,12)</definedName>
    <definedName name="Nossa_Senhora" localSheetId="17">DATE(Graficos!ano,10,12)</definedName>
    <definedName name="Nossa_Senhora" localSheetId="8">DATE(Inventario!ano,10,12)</definedName>
    <definedName name="Nossa_Senhora" localSheetId="0">DATE(MENU!ano,10,12)</definedName>
    <definedName name="Nossa_Senhora" localSheetId="11">DATE(ano,10,12)</definedName>
    <definedName name="Nossa_Senhora" localSheetId="12">DATE(ano,10,12)</definedName>
    <definedName name="Nossa_Senhora" localSheetId="13">DATE(ano,10,12)</definedName>
    <definedName name="Nossa_Senhora" localSheetId="3">DATE(Rel_Saidas!ano,10,12)</definedName>
    <definedName name="Nossa_Senhora" localSheetId="7">DATE(Rel_TabPreços!ano,10,12)</definedName>
    <definedName name="Nossa_Senhora" localSheetId="21">DATE(Vendedores!ano,10,12)</definedName>
    <definedName name="Nossa_Senhora">DATE(ano,10,12)</definedName>
    <definedName name="nota" localSheetId="14">[12]gerais!$S$4:$S$91</definedName>
    <definedName name="nota" localSheetId="22">[9]gerais!$S$4:$S$100</definedName>
    <definedName name="nota" localSheetId="20">[14]gerais!$S$4:$S$91</definedName>
    <definedName name="nota" localSheetId="8">[12]gerais!$S$4:$S$91</definedName>
    <definedName name="nota" localSheetId="0">[15]gerais!$S$4:$S$91</definedName>
    <definedName name="nota" localSheetId="11">[16]gerais!$T$4:$T$172</definedName>
    <definedName name="nota" localSheetId="12">[16]gerais!$T$4:$T$172</definedName>
    <definedName name="nota" localSheetId="13">[16]gerais!$T$4:$T$172</definedName>
    <definedName name="nota">[12]gerais!$S$4:$S$91</definedName>
    <definedName name="NOTA2011" localSheetId="14">#REF!</definedName>
    <definedName name="NOTA2011" localSheetId="22">#REF!</definedName>
    <definedName name="NOTA2011" localSheetId="20">#REF!</definedName>
    <definedName name="NOTA2011" localSheetId="1">#REF!</definedName>
    <definedName name="NOTA2011" localSheetId="4">#REF!</definedName>
    <definedName name="NOTA2011" localSheetId="17">#REF!</definedName>
    <definedName name="NOTA2011" localSheetId="8">#REF!</definedName>
    <definedName name="NOTA2011" localSheetId="0">#REF!</definedName>
    <definedName name="NOTA2011" localSheetId="11">#REF!</definedName>
    <definedName name="NOTA2011" localSheetId="12">#REF!</definedName>
    <definedName name="NOTA2011" localSheetId="13">#REF!</definedName>
    <definedName name="NOTA2011" localSheetId="3">#REF!</definedName>
    <definedName name="NOTA2011" localSheetId="7">#REF!</definedName>
    <definedName name="NOTA2011" localSheetId="21">#REF!</definedName>
    <definedName name="NOTA2011">#REF!</definedName>
    <definedName name="novembro" localSheetId="14">IF(MONTH(DATE('ABC VENDAS'!ano,11,1))&lt;&gt;MONTH(DATE('ABC VENDAS'!ano,11,1)-(WEEKDAY(DATE('ABC VENDAS'!ano,11,1))-1)+{0;1;2;3;4;5}*7+{1,2,3,4,5,6,7}-1),"",DATE('ABC VENDAS'!ano,11,1)-(WEEKDAY(DATE('ABC VENDAS'!ano,11,1))-1)+{0;1;2;3;4;5}*7+{1,2,3,4,5,6,7}-1)</definedName>
    <definedName name="novembro" localSheetId="22">IF(MONTH(DATE(Configurações!ano,11,1))&lt;&gt;MONTH(DATE(Configurações!ano,11,1)-(WEEKDAY(DATE(Configurações!ano,11,1))-1)+{0;1;2;3;4;5}*7+{1,2,3,4,5,6,7}-1),"",DATE(Configurações!ano,11,1)-(WEEKDAY(DATE(Configurações!ano,11,1))-1)+{0;1;2;3;4;5}*7+{1,2,3,4,5,6,7}-1)</definedName>
    <definedName name="novembro" localSheetId="20">IF(MONTH(DATE(Empresas!ano,11,1))&lt;&gt;MONTH(DATE(Empresas!ano,11,1)-(WEEKDAY(DATE(Empresas!ano,11,1))-1)+{0;1;2;3;4;5}*7+{1,2,3,4,5,6,7}-1),"",DATE(Empresas!ano,11,1)-(WEEKDAY(DATE(Empresas!ano,11,1))-1)+{0;1;2;3;4;5}*7+{1,2,3,4,5,6,7}-1)</definedName>
    <definedName name="novembro" localSheetId="1">IF(MONTH(DATE(ENTRADAS!ano,11,1))&lt;&gt;MONTH(DATE(ENTRADAS!ano,11,1)-(WEEKDAY(DATE(ENTRADAS!ano,11,1))-1)+{0;1;2;3;4;5}*7+{1,2,3,4,5,6,7}-1),"",DATE(ENTRADAS!ano,11,1)-(WEEKDAY(DATE(ENTRADAS!ano,11,1))-1)+{0;1;2;3;4;5}*7+{1,2,3,4,5,6,7}-1)</definedName>
    <definedName name="novembro" localSheetId="4">IF(MONTH(DATE(Fornecedores!ano,11,1))&lt;&gt;MONTH(DATE(Fornecedores!ano,11,1)-(WEEKDAY(DATE(Fornecedores!ano,11,1))-1)+{0;1;2;3;4;5}*7+{1,2,3,4,5,6,7}-1),"",DATE(Fornecedores!ano,11,1)-(WEEKDAY(DATE(Fornecedores!ano,11,1))-1)+{0;1;2;3;4;5}*7+{1,2,3,4,5,6,7}-1)</definedName>
    <definedName name="novembro" localSheetId="17">IF(MONTH(DATE(Graficos!ano,11,1))&lt;&gt;MONTH(DATE(Graficos!ano,11,1)-(WEEKDAY(DATE(Graficos!ano,11,1))-1)+{0;1;2;3;4;5}*7+{1,2,3,4,5,6,7}-1),"",DATE(Graficos!ano,11,1)-(WEEKDAY(DATE(Graficos!ano,11,1))-1)+{0;1;2;3;4;5}*7+{1,2,3,4,5,6,7}-1)</definedName>
    <definedName name="novembro" localSheetId="8">IF(MONTH(DATE(Inventario!ano,11,1))&lt;&gt;MONTH(DATE(Inventario!ano,11,1)-(WEEKDAY(DATE(Inventario!ano,11,1))-1)+{0;1;2;3;4;5}*7+{1,2,3,4,5,6,7}-1),"",DATE(Inventario!ano,11,1)-(WEEKDAY(DATE(Inventario!ano,11,1))-1)+{0;1;2;3;4;5}*7+{1,2,3,4,5,6,7}-1)</definedName>
    <definedName name="novembro" localSheetId="0">IF(MONTH(DATE(MENU!ano,11,1))&lt;&gt;MONTH(DATE(MENU!ano,11,1)-(WEEKDAY(DATE(MENU!ano,11,1))-1)+{0;1;2;3;4;5}*7+{1,2,3,4,5,6,7}-1),"",DATE(MENU!ano,11,1)-(WEEKDAY(DATE(MENU!ano,11,1))-1)+{0;1;2;3;4;5}*7+{1,2,3,4,5,6,7}-1)</definedName>
    <definedName name="novembro" localSheetId="11">IF(MONTH(DATE(ano,11,1))&lt;&gt;MONTH(DATE(ano,11,1)-(WEEKDAY(DATE(ano,11,1))-1)+{0;1;2;3;4;5}*7+{1,2,3,4,5,6,7}-1),"",DATE(ano,11,1)-(WEEKDAY(DATE(ano,11,1))-1)+{0;1;2;3;4;5}*7+{1,2,3,4,5,6,7}-1)</definedName>
    <definedName name="novembro" localSheetId="12">IF(MONTH(DATE(ano,11,1))&lt;&gt;MONTH(DATE(ano,11,1)-(WEEKDAY(DATE(ano,11,1))-1)+{0;1;2;3;4;5}*7+{1,2,3,4,5,6,7}-1),"",DATE(ano,11,1)-(WEEKDAY(DATE(ano,11,1))-1)+{0;1;2;3;4;5}*7+{1,2,3,4,5,6,7}-1)</definedName>
    <definedName name="novembro" localSheetId="13">IF(MONTH(DATE(ano,11,1))&lt;&gt;MONTH(DATE(ano,11,1)-(WEEKDAY(DATE(ano,11,1))-1)+{0;1;2;3;4;5}*7+{1,2,3,4,5,6,7}-1),"",DATE(ano,11,1)-(WEEKDAY(DATE(ano,11,1))-1)+{0;1;2;3;4;5}*7+{1,2,3,4,5,6,7}-1)</definedName>
    <definedName name="novembro" localSheetId="3">IF(MONTH(DATE(Rel_Saidas!ano,11,1))&lt;&gt;MONTH(DATE(Rel_Saidas!ano,11,1)-(WEEKDAY(DATE(Rel_Saidas!ano,11,1))-1)+{0;1;2;3;4;5}*7+{1,2,3,4,5,6,7}-1),"",DATE(Rel_Saidas!ano,11,1)-(WEEKDAY(DATE(Rel_Saidas!ano,11,1))-1)+{0;1;2;3;4;5}*7+{1,2,3,4,5,6,7}-1)</definedName>
    <definedName name="novembro" localSheetId="7">IF(MONTH(DATE(Rel_TabPreços!ano,11,1))&lt;&gt;MONTH(DATE(Rel_TabPreços!ano,11,1)-(WEEKDAY(DATE(Rel_TabPreços!ano,11,1))-1)+{0;1;2;3;4;5}*7+{1,2,3,4,5,6,7}-1),"",DATE(Rel_TabPreços!ano,11,1)-(WEEKDAY(DATE(Rel_TabPreços!ano,11,1))-1)+{0;1;2;3;4;5}*7+{1,2,3,4,5,6,7}-1)</definedName>
    <definedName name="novembro" localSheetId="21">IF(MONTH(DATE(Vendedores!ano,11,1))&lt;&gt;MONTH(DATE(Vendedores!ano,11,1)-(WEEKDAY(DATE(Vendedores!ano,11,1))-1)+{0;1;2;3;4;5}*7+{1,2,3,4,5,6,7}-1),"",DATE(Vendedores!ano,11,1)-(WEEKDAY(DATE(Vendedores!ano,11,1))-1)+{0;1;2;3;4;5}*7+{1,2,3,4,5,6,7}-1)</definedName>
    <definedName name="novembro">IF(MONTH(DATE(ano,11,1))&lt;&gt;MONTH(DATE(ano,11,1)-(WEEKDAY(DATE(ano,11,1))-1)+{0;1;2;3;4;5}*7+{1,2,3,4,5,6,7}-1),"",DATE(ano,11,1)-(WEEKDAY(DATE(ano,11,1))-1)+{0;1;2;3;4;5}*7+{1,2,3,4,5,6,7}-1)</definedName>
    <definedName name="novo" localSheetId="20">[148]Configurações!$K$5:$K$7</definedName>
    <definedName name="novo" localSheetId="0">[29]Configurações!$K$5:$K$7</definedName>
    <definedName name="novo">[149]Configurações!$K$5:$K$7</definedName>
    <definedName name="NovSun1" localSheetId="20">DATEVALUE("1/11/"&amp;'[44]Calendário '!$A$1)-WEEKDAY(DATEVALUE("1/11/"&amp;'[44]Calendário '!$A$1),2)+1</definedName>
    <definedName name="NovSun1" localSheetId="0">DATEVALUE("1/11/"&amp;'[45]Calendário '!$A$1)-WEEKDAY(DATEVALUE("1/11/"&amp;'[45]Calendário '!$A$1),2)+1</definedName>
    <definedName name="NovSun1" localSheetId="11">DATEVALUE("1/11/"&amp;'[43]Calendário '!$A$1)-WEEKDAY(DATEVALUE("1/11/"&amp;'[43]Calendário '!$A$1),2)+1</definedName>
    <definedName name="NovSun1" localSheetId="12">DATEVALUE("1/11/"&amp;'[43]Calendário '!$A$1)-WEEKDAY(DATEVALUE("1/11/"&amp;'[43]Calendário '!$A$1),2)+1</definedName>
    <definedName name="NovSun1" localSheetId="13">DATEVALUE("1/11/"&amp;'[43]Calendário '!$A$1)-WEEKDAY(DATEVALUE("1/11/"&amp;'[43]Calendário '!$A$1),2)+1</definedName>
    <definedName name="nu" localSheetId="20">[290]Funcionários!$A$6:$A$25</definedName>
    <definedName name="nu" localSheetId="0">[291]Funcionários!$A$6:$A$25</definedName>
    <definedName name="nu">[292]Funcionários!$A$6:$A$25</definedName>
    <definedName name="Num_Pagamentos" localSheetId="20">'[6]Tabela de Amortização'!$E$15</definedName>
    <definedName name="Num_Pagamentos" localSheetId="0">'[7]Tabela de Amortização'!$E$15</definedName>
    <definedName name="Num_Pagamentos">'[8]Tabela de Amortização'!$E$15</definedName>
    <definedName name="Núm_Pagto" localSheetId="14">#REF!</definedName>
    <definedName name="Núm_Pagto" localSheetId="22">#REF!</definedName>
    <definedName name="Núm_Pagto" localSheetId="20">#REF!</definedName>
    <definedName name="Núm_Pagto" localSheetId="1">#REF!</definedName>
    <definedName name="Núm_Pagto" localSheetId="4">#REF!</definedName>
    <definedName name="Núm_Pagto" localSheetId="17">#REF!</definedName>
    <definedName name="Núm_Pagto" localSheetId="8">#REF!</definedName>
    <definedName name="Núm_Pagto" localSheetId="0">#REF!</definedName>
    <definedName name="Núm_Pagto" localSheetId="11">#REF!</definedName>
    <definedName name="Núm_Pagto" localSheetId="12">#REF!</definedName>
    <definedName name="Núm_Pagto" localSheetId="13">#REF!</definedName>
    <definedName name="Núm_Pagto" localSheetId="3">#REF!</definedName>
    <definedName name="Núm_Pagto" localSheetId="7">#REF!</definedName>
    <definedName name="Núm_Pagto" localSheetId="21">#REF!</definedName>
    <definedName name="Núm_Pagto">#REF!</definedName>
    <definedName name="Núm_Pgto_Por_Ano" localSheetId="14">#REF!</definedName>
    <definedName name="Núm_Pgto_Por_Ano" localSheetId="22">#REF!</definedName>
    <definedName name="Núm_Pgto_Por_Ano" localSheetId="20">#REF!</definedName>
    <definedName name="Núm_Pgto_Por_Ano" localSheetId="1">#REF!</definedName>
    <definedName name="Núm_Pgto_Por_Ano" localSheetId="4">#REF!</definedName>
    <definedName name="Núm_Pgto_Por_Ano" localSheetId="17">#REF!</definedName>
    <definedName name="Núm_Pgto_Por_Ano" localSheetId="8">#REF!</definedName>
    <definedName name="Núm_Pgto_Por_Ano" localSheetId="0">#REF!</definedName>
    <definedName name="Núm_Pgto_Por_Ano" localSheetId="11">#REF!</definedName>
    <definedName name="Núm_Pgto_Por_Ano" localSheetId="12">#REF!</definedName>
    <definedName name="Núm_Pgto_Por_Ano" localSheetId="13">#REF!</definedName>
    <definedName name="Núm_Pgto_Por_Ano" localSheetId="3">#REF!</definedName>
    <definedName name="Núm_Pgto_Por_Ano" localSheetId="7">#REF!</definedName>
    <definedName name="Núm_Pgto_Por_Ano" localSheetId="21">#REF!</definedName>
    <definedName name="Núm_Pgto_Por_Ano">#REF!</definedName>
    <definedName name="Number_of_Payments" localSheetId="14">'[232]Calculadora de empréstimo'!$E$10</definedName>
    <definedName name="Number_of_Payments" localSheetId="22">'[233]Calculadora de empréstimo'!$E$10</definedName>
    <definedName name="Number_of_Payments" localSheetId="20">'[234]Calculadora de empréstimo'!$E$10</definedName>
    <definedName name="Number_of_Payments" localSheetId="8">'[232]Calculadora de empréstimo'!$E$10</definedName>
    <definedName name="Number_of_Payments" localSheetId="0">'[235]Calculadora de empréstimo'!$E$10</definedName>
    <definedName name="Number_of_Payments" localSheetId="11">'[232]Calculadora de empréstimo'!$E$10</definedName>
    <definedName name="Number_of_Payments" localSheetId="12">'[232]Calculadora de empréstimo'!$E$10</definedName>
    <definedName name="Number_of_Payments" localSheetId="13">'[232]Calculadora de empréstimo'!$E$10</definedName>
    <definedName name="Number_of_Payments">'[232]Calculadora de empréstimo'!$E$10</definedName>
    <definedName name="numerais" localSheetId="14">#REF!</definedName>
    <definedName name="numerais" localSheetId="22">#REF!</definedName>
    <definedName name="numerais" localSheetId="20">#REF!</definedName>
    <definedName name="numerais" localSheetId="1">#REF!</definedName>
    <definedName name="numerais" localSheetId="4">#REF!</definedName>
    <definedName name="numerais" localSheetId="17">#REF!</definedName>
    <definedName name="numerais" localSheetId="8">#REF!</definedName>
    <definedName name="numerais" localSheetId="0">#REF!</definedName>
    <definedName name="numerais" localSheetId="11">#REF!</definedName>
    <definedName name="numerais" localSheetId="12">#REF!</definedName>
    <definedName name="numerais" localSheetId="13">#REF!</definedName>
    <definedName name="numerais" localSheetId="3">#REF!</definedName>
    <definedName name="numerais" localSheetId="7">#REF!</definedName>
    <definedName name="numerais" localSheetId="21">#REF!</definedName>
    <definedName name="numerais">#REF!</definedName>
    <definedName name="numero" localSheetId="14">#REF!</definedName>
    <definedName name="numero" localSheetId="22">#REF!</definedName>
    <definedName name="numero" localSheetId="20">#REF!</definedName>
    <definedName name="numero" localSheetId="1">#REF!</definedName>
    <definedName name="numero" localSheetId="4">#REF!</definedName>
    <definedName name="numero" localSheetId="17">#REF!</definedName>
    <definedName name="numero" localSheetId="8">#REF!</definedName>
    <definedName name="numero" localSheetId="0">#REF!</definedName>
    <definedName name="numero" localSheetId="11">#REF!</definedName>
    <definedName name="numero" localSheetId="12">#REF!</definedName>
    <definedName name="numero" localSheetId="13">#REF!</definedName>
    <definedName name="numero" localSheetId="3">#REF!</definedName>
    <definedName name="numero" localSheetId="7">#REF!</definedName>
    <definedName name="numero" localSheetId="21">#REF!</definedName>
    <definedName name="numero">#REF!</definedName>
    <definedName name="Número_de_Pagamentos">#N/A</definedName>
    <definedName name="NUMEROPG" localSheetId="14">[242]PG!$B$3:$B$22</definedName>
    <definedName name="NUMEROPG" localSheetId="22">[242]PG!$B$3:$B$22</definedName>
    <definedName name="NUMEROPG" localSheetId="20">[243]PG!$B$3:$B$22</definedName>
    <definedName name="NUMEROPG" localSheetId="8">[242]PG!$B$3:$B$22</definedName>
    <definedName name="NUMEROPG" localSheetId="0">[244]PG!$B$3:$B$22</definedName>
    <definedName name="NUMEROPG">[242]PG!$B$3:$B$22</definedName>
    <definedName name="numeros" localSheetId="14">#REF!</definedName>
    <definedName name="numeros" localSheetId="22">#REF!</definedName>
    <definedName name="numeros" localSheetId="20">#REF!</definedName>
    <definedName name="numeros" localSheetId="1">#REF!</definedName>
    <definedName name="numeros" localSheetId="4">#REF!</definedName>
    <definedName name="numeros" localSheetId="17">#REF!</definedName>
    <definedName name="numeros" localSheetId="8">#REF!</definedName>
    <definedName name="numeros" localSheetId="0">#REF!</definedName>
    <definedName name="numeros" localSheetId="11">#REF!</definedName>
    <definedName name="numeros" localSheetId="12">#REF!</definedName>
    <definedName name="numeros" localSheetId="13">#REF!</definedName>
    <definedName name="numeros" localSheetId="3">#REF!</definedName>
    <definedName name="numeros" localSheetId="7">#REF!</definedName>
    <definedName name="numeros" localSheetId="21">#REF!</definedName>
    <definedName name="numeros">#REF!</definedName>
    <definedName name="numerosvendas" localSheetId="0">'[187]Cadastros gerais'!#REF!</definedName>
    <definedName name="numerosvendas" localSheetId="11">'[186]Cadastros gerais'!#REF!</definedName>
    <definedName name="numerosvendas" localSheetId="12">'[186]Cadastros gerais'!#REF!</definedName>
    <definedName name="numerosvendas" localSheetId="13">'[186]Cadastros gerais'!#REF!</definedName>
    <definedName name="OctSun1" localSheetId="20">DATEVALUE("1/10/"&amp;'[44]Calendário '!$A$1)-WEEKDAY(DATEVALUE("1/10/"&amp;'[44]Calendário '!$A$1),2)+1</definedName>
    <definedName name="OctSun1" localSheetId="0">DATEVALUE("1/10/"&amp;'[45]Calendário '!$A$1)-WEEKDAY(DATEVALUE("1/10/"&amp;'[45]Calendário '!$A$1),2)+1</definedName>
    <definedName name="OctSun1" localSheetId="11">DATEVALUE("1/10/"&amp;'[43]Calendário '!$A$1)-WEEKDAY(DATEVALUE("1/10/"&amp;'[43]Calendário '!$A$1),2)+1</definedName>
    <definedName name="OctSun1" localSheetId="12">DATEVALUE("1/10/"&amp;'[43]Calendário '!$A$1)-WEEKDAY(DATEVALUE("1/10/"&amp;'[43]Calendário '!$A$1),2)+1</definedName>
    <definedName name="OctSun1" localSheetId="13">DATEVALUE("1/10/"&amp;'[43]Calendário '!$A$1)-WEEKDAY(DATEVALUE("1/10/"&amp;'[43]Calendário '!$A$1),2)+1</definedName>
    <definedName name="OCULTAR" localSheetId="20">[241]Configurações!$I$4:$I$6</definedName>
    <definedName name="OCULTAR" localSheetId="0">MENU!$Y$2:$AA$3</definedName>
    <definedName name="OCULTAR">#REF!</definedName>
    <definedName name="OCULTARR" localSheetId="0">MENU!$Y$2:$Y$4</definedName>
    <definedName name="OCULTARR">#REF!</definedName>
    <definedName name="OI" localSheetId="20">[1]ESTOQUE!$D$8:$D$1022</definedName>
    <definedName name="OI" localSheetId="7">Rel_TabPreços!$D$5:$D$23</definedName>
    <definedName name="OI">ESTOQUE!$D$8:$D$26</definedName>
    <definedName name="oitavovencimento" localSheetId="20">[1]SAÍDAS!#REF!</definedName>
    <definedName name="oitavovencimento" localSheetId="0">SAÍDAS!#REF!</definedName>
    <definedName name="oitavovencimento">SAÍDAS!#REF!</definedName>
    <definedName name="ole" localSheetId="14">[12]gerais!$R$4:$R$91</definedName>
    <definedName name="ole" localSheetId="22">[9]gerais!$R$4:$R$100</definedName>
    <definedName name="ole" localSheetId="20">[14]gerais!$R$4:$R$91</definedName>
    <definedName name="ole" localSheetId="8">[12]gerais!$R$4:$R$91</definedName>
    <definedName name="ole" localSheetId="0">[15]gerais!$R$4:$R$91</definedName>
    <definedName name="ole" localSheetId="11">[16]gerais!$S$4:$S$172</definedName>
    <definedName name="ole" localSheetId="12">[16]gerais!$S$4:$S$172</definedName>
    <definedName name="ole" localSheetId="13">[16]gerais!$S$4:$S$172</definedName>
    <definedName name="ole">[12]gerais!$R$4:$R$91</definedName>
    <definedName name="orça" localSheetId="14">#REF!</definedName>
    <definedName name="orça" localSheetId="22">Configurações!#REF!</definedName>
    <definedName name="orça" localSheetId="20">#REF!</definedName>
    <definedName name="orça" localSheetId="1">#REF!</definedName>
    <definedName name="orça" localSheetId="4">#REF!</definedName>
    <definedName name="orça" localSheetId="0">#REF!</definedName>
    <definedName name="orça" localSheetId="11">#REF!</definedName>
    <definedName name="orça" localSheetId="3">#REF!</definedName>
    <definedName name="orça" localSheetId="7">#REF!</definedName>
    <definedName name="orça" localSheetId="21">#REF!</definedName>
    <definedName name="orça">#REF!</definedName>
    <definedName name="orçamento" localSheetId="14">#REF!</definedName>
    <definedName name="orçamento" localSheetId="22">#REF!</definedName>
    <definedName name="orçamento" localSheetId="20">#REF!</definedName>
    <definedName name="orçamento" localSheetId="1">#REF!</definedName>
    <definedName name="orçamento" localSheetId="4">#REF!</definedName>
    <definedName name="orçamento" localSheetId="17">#REF!</definedName>
    <definedName name="orçamento" localSheetId="8">#REF!</definedName>
    <definedName name="orçamento" localSheetId="0">#REF!</definedName>
    <definedName name="orçamento" localSheetId="11">#REF!</definedName>
    <definedName name="orçamento" localSheetId="12">#REF!</definedName>
    <definedName name="orçamento" localSheetId="13">#REF!</definedName>
    <definedName name="orçamento" localSheetId="3">#REF!</definedName>
    <definedName name="orçamento" localSheetId="7">#REF!</definedName>
    <definedName name="orçamento" localSheetId="21">#REF!</definedName>
    <definedName name="orçamento">#REF!</definedName>
    <definedName name="outubro" localSheetId="14">IF(MONTH(DATE('ABC VENDAS'!ano,10,1))&lt;&gt;MONTH(DATE('ABC VENDAS'!ano,10,1)-(WEEKDAY(DATE('ABC VENDAS'!ano,10,1))-1)+{0;1;2;3;4;5}*7+{1,2,3,4,5,6,7}-1),"",DATE('ABC VENDAS'!ano,10,1)-(WEEKDAY(DATE('ABC VENDAS'!ano,10,1))-1)+{0;1;2;3;4;5}*7+{1,2,3,4,5,6,7}-1)</definedName>
    <definedName name="outubro" localSheetId="22">IF(MONTH(DATE(Configurações!ano,10,1))&lt;&gt;MONTH(DATE(Configurações!ano,10,1)-(WEEKDAY(DATE(Configurações!ano,10,1))-1)+{0;1;2;3;4;5}*7+{1,2,3,4,5,6,7}-1),"",DATE(Configurações!ano,10,1)-(WEEKDAY(DATE(Configurações!ano,10,1))-1)+{0;1;2;3;4;5}*7+{1,2,3,4,5,6,7}-1)</definedName>
    <definedName name="outubro" localSheetId="20">IF(MONTH(DATE(Empresas!ano,10,1))&lt;&gt;MONTH(DATE(Empresas!ano,10,1)-(WEEKDAY(DATE(Empresas!ano,10,1))-1)+{0;1;2;3;4;5}*7+{1,2,3,4,5,6,7}-1),"",DATE(Empresas!ano,10,1)-(WEEKDAY(DATE(Empresas!ano,10,1))-1)+{0;1;2;3;4;5}*7+{1,2,3,4,5,6,7}-1)</definedName>
    <definedName name="outubro" localSheetId="1">IF(MONTH(DATE(ENTRADAS!ano,10,1))&lt;&gt;MONTH(DATE(ENTRADAS!ano,10,1)-(WEEKDAY(DATE(ENTRADAS!ano,10,1))-1)+{0;1;2;3;4;5}*7+{1,2,3,4,5,6,7}-1),"",DATE(ENTRADAS!ano,10,1)-(WEEKDAY(DATE(ENTRADAS!ano,10,1))-1)+{0;1;2;3;4;5}*7+{1,2,3,4,5,6,7}-1)</definedName>
    <definedName name="outubro" localSheetId="4">IF(MONTH(DATE(Fornecedores!ano,10,1))&lt;&gt;MONTH(DATE(Fornecedores!ano,10,1)-(WEEKDAY(DATE(Fornecedores!ano,10,1))-1)+{0;1;2;3;4;5}*7+{1,2,3,4,5,6,7}-1),"",DATE(Fornecedores!ano,10,1)-(WEEKDAY(DATE(Fornecedores!ano,10,1))-1)+{0;1;2;3;4;5}*7+{1,2,3,4,5,6,7}-1)</definedName>
    <definedName name="outubro" localSheetId="17">IF(MONTH(DATE(Graficos!ano,10,1))&lt;&gt;MONTH(DATE(Graficos!ano,10,1)-(WEEKDAY(DATE(Graficos!ano,10,1))-1)+{0;1;2;3;4;5}*7+{1,2,3,4,5,6,7}-1),"",DATE(Graficos!ano,10,1)-(WEEKDAY(DATE(Graficos!ano,10,1))-1)+{0;1;2;3;4;5}*7+{1,2,3,4,5,6,7}-1)</definedName>
    <definedName name="outubro" localSheetId="8">IF(MONTH(DATE(Inventario!ano,10,1))&lt;&gt;MONTH(DATE(Inventario!ano,10,1)-(WEEKDAY(DATE(Inventario!ano,10,1))-1)+{0;1;2;3;4;5}*7+{1,2,3,4,5,6,7}-1),"",DATE(Inventario!ano,10,1)-(WEEKDAY(DATE(Inventario!ano,10,1))-1)+{0;1;2;3;4;5}*7+{1,2,3,4,5,6,7}-1)</definedName>
    <definedName name="outubro" localSheetId="0">IF(MONTH(DATE(MENU!ano,10,1))&lt;&gt;MONTH(DATE(MENU!ano,10,1)-(WEEKDAY(DATE(MENU!ano,10,1))-1)+{0;1;2;3;4;5}*7+{1,2,3,4,5,6,7}-1),"",DATE(MENU!ano,10,1)-(WEEKDAY(DATE(MENU!ano,10,1))-1)+{0;1;2;3;4;5}*7+{1,2,3,4,5,6,7}-1)</definedName>
    <definedName name="outubro" localSheetId="11">IF(MONTH(DATE(ano,10,1))&lt;&gt;MONTH(DATE(ano,10,1)-(WEEKDAY(DATE(ano,10,1))-1)+{0;1;2;3;4;5}*7+{1,2,3,4,5,6,7}-1),"",DATE(ano,10,1)-(WEEKDAY(DATE(ano,10,1))-1)+{0;1;2;3;4;5}*7+{1,2,3,4,5,6,7}-1)</definedName>
    <definedName name="outubro" localSheetId="12">IF(MONTH(DATE(ano,10,1))&lt;&gt;MONTH(DATE(ano,10,1)-(WEEKDAY(DATE(ano,10,1))-1)+{0;1;2;3;4;5}*7+{1,2,3,4,5,6,7}-1),"",DATE(ano,10,1)-(WEEKDAY(DATE(ano,10,1))-1)+{0;1;2;3;4;5}*7+{1,2,3,4,5,6,7}-1)</definedName>
    <definedName name="outubro" localSheetId="13">IF(MONTH(DATE(ano,10,1))&lt;&gt;MONTH(DATE(ano,10,1)-(WEEKDAY(DATE(ano,10,1))-1)+{0;1;2;3;4;5}*7+{1,2,3,4,5,6,7}-1),"",DATE(ano,10,1)-(WEEKDAY(DATE(ano,10,1))-1)+{0;1;2;3;4;5}*7+{1,2,3,4,5,6,7}-1)</definedName>
    <definedName name="outubro" localSheetId="3">IF(MONTH(DATE(Rel_Saidas!ano,10,1))&lt;&gt;MONTH(DATE(Rel_Saidas!ano,10,1)-(WEEKDAY(DATE(Rel_Saidas!ano,10,1))-1)+{0;1;2;3;4;5}*7+{1,2,3,4,5,6,7}-1),"",DATE(Rel_Saidas!ano,10,1)-(WEEKDAY(DATE(Rel_Saidas!ano,10,1))-1)+{0;1;2;3;4;5}*7+{1,2,3,4,5,6,7}-1)</definedName>
    <definedName name="outubro" localSheetId="7">IF(MONTH(DATE(Rel_TabPreços!ano,10,1))&lt;&gt;MONTH(DATE(Rel_TabPreços!ano,10,1)-(WEEKDAY(DATE(Rel_TabPreços!ano,10,1))-1)+{0;1;2;3;4;5}*7+{1,2,3,4,5,6,7}-1),"",DATE(Rel_TabPreços!ano,10,1)-(WEEKDAY(DATE(Rel_TabPreços!ano,10,1))-1)+{0;1;2;3;4;5}*7+{1,2,3,4,5,6,7}-1)</definedName>
    <definedName name="outubro" localSheetId="21">IF(MONTH(DATE(Vendedores!ano,10,1))&lt;&gt;MONTH(DATE(Vendedores!ano,10,1)-(WEEKDAY(DATE(Vendedores!ano,10,1))-1)+{0;1;2;3;4;5}*7+{1,2,3,4,5,6,7}-1),"",DATE(Vendedores!ano,10,1)-(WEEKDAY(DATE(Vendedores!ano,10,1))-1)+{0;1;2;3;4;5}*7+{1,2,3,4,5,6,7}-1)</definedName>
    <definedName name="outubro">IF(MONTH(DATE(ano,10,1))&lt;&gt;MONTH(DATE(ano,10,1)-(WEEKDAY(DATE(ano,10,1))-1)+{0;1;2;3;4;5}*7+{1,2,3,4,5,6,7}-1),"",DATE(ano,10,1)-(WEEKDAY(DATE(ano,10,1))-1)+{0;1;2;3;4;5}*7+{1,2,3,4,5,6,7}-1)</definedName>
    <definedName name="P_Cristo" localSheetId="14">[260]!Dom_Páscoa-2</definedName>
    <definedName name="P_Cristo" localSheetId="22">#N/A</definedName>
    <definedName name="P_Cristo" localSheetId="20">[261]!Dom_Páscoa-2</definedName>
    <definedName name="P_Cristo" localSheetId="8">[260]!Dom_Páscoa-2</definedName>
    <definedName name="P_Cristo" localSheetId="0">[262]!Dom_Páscoa-2</definedName>
    <definedName name="P_Cristo" localSheetId="11">#N/A</definedName>
    <definedName name="P_Cristo" localSheetId="12">#N/A</definedName>
    <definedName name="P_Cristo" localSheetId="13">#N/A</definedName>
    <definedName name="P_Cristo">[260]!Dom_Páscoa-2</definedName>
    <definedName name="P_Rep" localSheetId="14">DATE('ABC VENDAS'!ano,11,15)</definedName>
    <definedName name="P_Rep" localSheetId="22">DATE(Configurações!ano,11,15)</definedName>
    <definedName name="P_Rep" localSheetId="20">DATE(Empresas!ano,11,15)</definedName>
    <definedName name="P_Rep" localSheetId="1">DATE(ENTRADAS!ano,11,15)</definedName>
    <definedName name="P_Rep" localSheetId="4">DATE(Fornecedores!ano,11,15)</definedName>
    <definedName name="P_Rep" localSheetId="17">DATE(Graficos!ano,11,15)</definedName>
    <definedName name="P_Rep" localSheetId="8">DATE(Inventario!ano,11,15)</definedName>
    <definedName name="P_Rep" localSheetId="0">DATE(MENU!ano,11,15)</definedName>
    <definedName name="P_Rep" localSheetId="11">DATE(ano,11,15)</definedName>
    <definedName name="P_Rep" localSheetId="12">DATE(ano,11,15)</definedName>
    <definedName name="P_Rep" localSheetId="13">DATE(ano,11,15)</definedName>
    <definedName name="P_Rep" localSheetId="3">DATE(Rel_Saidas!ano,11,15)</definedName>
    <definedName name="P_Rep" localSheetId="7">DATE(Rel_TabPreços!ano,11,15)</definedName>
    <definedName name="P_Rep" localSheetId="21">DATE(Vendedores!ano,11,15)</definedName>
    <definedName name="P_Rep">DATE(ano,11,15)</definedName>
    <definedName name="pag" localSheetId="22">[79]Configurações!$D$5:$D$51</definedName>
    <definedName name="pag" localSheetId="20">[157]Configurações!$D$5:$D$51</definedName>
    <definedName name="pag" localSheetId="0">[158]Configurações!$D$5:$D$51</definedName>
    <definedName name="pag" localSheetId="11">[57]Configurações!$I$5:$I$51</definedName>
    <definedName name="pag" localSheetId="12">[57]Configurações!$I$5:$I$51</definedName>
    <definedName name="pag" localSheetId="13">[57]Configurações!$I$5:$I$51</definedName>
    <definedName name="pag">[82]Configurações!$D$5:$D$51</definedName>
    <definedName name="PAGAIS" localSheetId="14">#REF!</definedName>
    <definedName name="PAGAIS" localSheetId="22">#REF!</definedName>
    <definedName name="PAGAIS" localSheetId="20">#REF!</definedName>
    <definedName name="PAGAIS" localSheetId="1">#REF!</definedName>
    <definedName name="PAGAIS" localSheetId="4">#REF!</definedName>
    <definedName name="PAGAIS" localSheetId="17">#REF!</definedName>
    <definedName name="PAGAIS" localSheetId="8">#REF!</definedName>
    <definedName name="PAGAIS" localSheetId="0">#REF!</definedName>
    <definedName name="PAGAIS" localSheetId="11">#REF!</definedName>
    <definedName name="PAGAIS" localSheetId="12">#REF!</definedName>
    <definedName name="PAGAIS" localSheetId="13">#REF!</definedName>
    <definedName name="PAGAIS" localSheetId="3">#REF!</definedName>
    <definedName name="PAGAIS" localSheetId="7">#REF!</definedName>
    <definedName name="PAGAIS" localSheetId="21">#REF!</definedName>
    <definedName name="PAGAIS">#REF!</definedName>
    <definedName name="pagamento" localSheetId="14">#REF!</definedName>
    <definedName name="pagamento" localSheetId="20">#REF!</definedName>
    <definedName name="pagamento" localSheetId="1">#REF!</definedName>
    <definedName name="pagamento" localSheetId="4">#REF!</definedName>
    <definedName name="pagamento" localSheetId="17">#REF!</definedName>
    <definedName name="pagamento" localSheetId="8">#REF!</definedName>
    <definedName name="pagamento" localSheetId="0">#REF!</definedName>
    <definedName name="pagamento" localSheetId="11">#REF!</definedName>
    <definedName name="pagamento" localSheetId="12">#REF!</definedName>
    <definedName name="pagamento" localSheetId="13">#REF!</definedName>
    <definedName name="pagamento" localSheetId="3">#REF!</definedName>
    <definedName name="pagamento" localSheetId="7">#REF!</definedName>
    <definedName name="pagamento" localSheetId="21">#REF!</definedName>
    <definedName name="pagamento">#REF!</definedName>
    <definedName name="Pagamento_Extra" localSheetId="14">#REF!</definedName>
    <definedName name="Pagamento_Extra" localSheetId="22">#REF!</definedName>
    <definedName name="Pagamento_Extra" localSheetId="20">#REF!</definedName>
    <definedName name="Pagamento_Extra" localSheetId="1">#REF!</definedName>
    <definedName name="Pagamento_Extra" localSheetId="4">#REF!</definedName>
    <definedName name="Pagamento_Extra" localSheetId="17">#REF!</definedName>
    <definedName name="Pagamento_Extra" localSheetId="8">#REF!</definedName>
    <definedName name="Pagamento_Extra" localSheetId="0">#REF!</definedName>
    <definedName name="Pagamento_Extra" localSheetId="11">#REF!</definedName>
    <definedName name="Pagamento_Extra" localSheetId="12">#REF!</definedName>
    <definedName name="Pagamento_Extra" localSheetId="13">#REF!</definedName>
    <definedName name="Pagamento_Extra" localSheetId="3">#REF!</definedName>
    <definedName name="Pagamento_Extra" localSheetId="7">#REF!</definedName>
    <definedName name="Pagamento_Extra" localSheetId="21">#REF!</definedName>
    <definedName name="Pagamento_Extra">#REF!</definedName>
    <definedName name="Pagamento_Mensal" localSheetId="20">-PMT(Empresas!Taxa_Juros,Empresas!Num_Pagamentos,Empresas!Valor_Financiado)</definedName>
    <definedName name="Pagamento_Mensal" localSheetId="0">-PMT(MENU!Taxa_Juros,MENU!Num_Pagamentos,MENU!Valor_Financiado)</definedName>
    <definedName name="Pagamento_Mensal">-PMT(Empresas!Taxa_Juros,Num_Pagamentos,Empresas!Valor_Financiado)</definedName>
    <definedName name="Pagamento_Mensal_Agendado" localSheetId="14">#REF!</definedName>
    <definedName name="Pagamento_Mensal_Agendado" localSheetId="22">#REF!</definedName>
    <definedName name="Pagamento_Mensal_Agendado" localSheetId="20">#REF!</definedName>
    <definedName name="Pagamento_Mensal_Agendado" localSheetId="1">#REF!</definedName>
    <definedName name="Pagamento_Mensal_Agendado" localSheetId="4">#REF!</definedName>
    <definedName name="Pagamento_Mensal_Agendado" localSheetId="17">#REF!</definedName>
    <definedName name="Pagamento_Mensal_Agendado" localSheetId="8">#REF!</definedName>
    <definedName name="Pagamento_Mensal_Agendado" localSheetId="0">#REF!</definedName>
    <definedName name="Pagamento_Mensal_Agendado" localSheetId="11">#REF!</definedName>
    <definedName name="Pagamento_Mensal_Agendado" localSheetId="12">#REF!</definedName>
    <definedName name="Pagamento_Mensal_Agendado" localSheetId="13">#REF!</definedName>
    <definedName name="Pagamento_Mensal_Agendado" localSheetId="3">#REF!</definedName>
    <definedName name="Pagamento_Mensal_Agendado" localSheetId="7">#REF!</definedName>
    <definedName name="Pagamento_Mensal_Agendado" localSheetId="21">#REF!</definedName>
    <definedName name="Pagamento_Mensal_Agendado">#REF!</definedName>
    <definedName name="Pagamento_Num" localSheetId="20">ROW()-Empresas!Linha_Cabeçalho</definedName>
    <definedName name="Pagamento_Num" localSheetId="0">ROW()-MENU!Linha_Cabeçalho</definedName>
    <definedName name="Pagamento_Num">ROW()-Linha_Cabeçalho</definedName>
    <definedName name="pagamentokitty" localSheetId="14">[78]Configurações!#REF!</definedName>
    <definedName name="pagamentokitty" localSheetId="22">[79]Configurações!#REF!</definedName>
    <definedName name="pagamentokitty" localSheetId="20">[80]Configurações!#REF!</definedName>
    <definedName name="pagamentokitty" localSheetId="1">[78]Configurações!#REF!</definedName>
    <definedName name="pagamentokitty" localSheetId="4">[78]Configurações!#REF!</definedName>
    <definedName name="pagamentokitty" localSheetId="17">[55]Configurações!#REF!</definedName>
    <definedName name="pagamentokitty" localSheetId="8">[78]Configurações!#REF!</definedName>
    <definedName name="pagamentokitty" localSheetId="0">[81]Configurações!#REF!</definedName>
    <definedName name="pagamentokitty" localSheetId="11">[57]Configurações!#REF!</definedName>
    <definedName name="pagamentokitty" localSheetId="12">[57]Configurações!#REF!</definedName>
    <definedName name="pagamentokitty" localSheetId="13">[57]Configurações!#REF!</definedName>
    <definedName name="pagamentokitty" localSheetId="3">[78]Configurações!#REF!</definedName>
    <definedName name="pagamentokitty" localSheetId="7">[78]Configurações!#REF!</definedName>
    <definedName name="pagamentokitty" localSheetId="21">[78]Configurações!#REF!</definedName>
    <definedName name="pagamentokitty">[78]Configurações!#REF!</definedName>
    <definedName name="PAGAMENTOS" localSheetId="20">[180]CONFIGURAÇÕES!$D$8:$D$27</definedName>
    <definedName name="PAGAMENTOS" localSheetId="0">[181]CONFIGURAÇÕES!$D$8:$D$27</definedName>
    <definedName name="PAGAMENTOS">[182]CONFIGURAÇÕES!$D$8:$D$27</definedName>
    <definedName name="Pagamentos_Extras_Agendados" localSheetId="14">#REF!</definedName>
    <definedName name="Pagamentos_Extras_Agendados" localSheetId="22">#REF!</definedName>
    <definedName name="Pagamentos_Extras_Agendados" localSheetId="20">#REF!</definedName>
    <definedName name="Pagamentos_Extras_Agendados" localSheetId="1">#REF!</definedName>
    <definedName name="Pagamentos_Extras_Agendados" localSheetId="4">#REF!</definedName>
    <definedName name="Pagamentos_Extras_Agendados" localSheetId="17">#REF!</definedName>
    <definedName name="Pagamentos_Extras_Agendados" localSheetId="8">#REF!</definedName>
    <definedName name="Pagamentos_Extras_Agendados" localSheetId="0">#REF!</definedName>
    <definedName name="Pagamentos_Extras_Agendados" localSheetId="11">#REF!</definedName>
    <definedName name="Pagamentos_Extras_Agendados" localSheetId="12">#REF!</definedName>
    <definedName name="Pagamentos_Extras_Agendados" localSheetId="13">#REF!</definedName>
    <definedName name="Pagamentos_Extras_Agendados" localSheetId="3">#REF!</definedName>
    <definedName name="Pagamentos_Extras_Agendados" localSheetId="7">#REF!</definedName>
    <definedName name="Pagamentos_Extras_Agendados" localSheetId="21">#REF!</definedName>
    <definedName name="Pagamentos_Extras_Agendados">#REF!</definedName>
    <definedName name="Pagto_Total" localSheetId="14">#REF!</definedName>
    <definedName name="Pagto_Total" localSheetId="22">#REF!</definedName>
    <definedName name="Pagto_Total" localSheetId="20">#REF!</definedName>
    <definedName name="Pagto_Total" localSheetId="1">#REF!</definedName>
    <definedName name="Pagto_Total" localSheetId="4">#REF!</definedName>
    <definedName name="Pagto_Total" localSheetId="17">#REF!</definedName>
    <definedName name="Pagto_Total" localSheetId="8">#REF!</definedName>
    <definedName name="Pagto_Total" localSheetId="0">#REF!</definedName>
    <definedName name="Pagto_Total" localSheetId="11">#REF!</definedName>
    <definedName name="Pagto_Total" localSheetId="12">#REF!</definedName>
    <definedName name="Pagto_Total" localSheetId="13">#REF!</definedName>
    <definedName name="Pagto_Total" localSheetId="3">#REF!</definedName>
    <definedName name="Pagto_Total" localSheetId="7">#REF!</definedName>
    <definedName name="Pagto_Total" localSheetId="21">#REF!</definedName>
    <definedName name="Pagto_Total">#REF!</definedName>
    <definedName name="pahj" localSheetId="20">[133]Configurações!$K$5:$K$7</definedName>
    <definedName name="pahj" localSheetId="0">[134]Configurações!$K$5:$K$7</definedName>
    <definedName name="pahj">[57]Configurações!$K$5:$K$7</definedName>
    <definedName name="par" localSheetId="14">[154]gerais!$G$4:$G$88</definedName>
    <definedName name="par" localSheetId="22">[154]gerais!$G$4:$G$88</definedName>
    <definedName name="par" localSheetId="20">[155]gerais!$G$4:$G$88</definedName>
    <definedName name="par" localSheetId="8">[154]gerais!$G$4:$G$88</definedName>
    <definedName name="par" localSheetId="0">[156]gerais!$G$4:$G$88</definedName>
    <definedName name="par">[154]gerais!$G$4:$G$88</definedName>
    <definedName name="parc" localSheetId="1">ENTRADAS!#REF!</definedName>
    <definedName name="parc" localSheetId="0">[2]SAÍDAS!#REF!</definedName>
    <definedName name="parc">SAÍDAS!$C$26:$C$38</definedName>
    <definedName name="PARCE" localSheetId="20">[293]SAÍDAS!$AB$2008:$AB$2020</definedName>
    <definedName name="PARCE" localSheetId="0">[294]SAÍDAS!$AB$2008:$AB$2020</definedName>
    <definedName name="PARCE">[295]SAÍDAS!$AB$2008:$AB$2020</definedName>
    <definedName name="PARCELA" localSheetId="20">[148]Configurações!$L$5:$L$7</definedName>
    <definedName name="PARCELA" localSheetId="0">[29]Configurações!$L$5:$L$7</definedName>
    <definedName name="PARCELA">[149]Configurações!$L$5:$L$7</definedName>
    <definedName name="parcelas" localSheetId="14">#REF!</definedName>
    <definedName name="parcelas" localSheetId="22">#REF!</definedName>
    <definedName name="parcelas" localSheetId="20">#REF!</definedName>
    <definedName name="parcelas" localSheetId="1">#REF!</definedName>
    <definedName name="parcelas" localSheetId="4">#REF!</definedName>
    <definedName name="parcelas" localSheetId="17">#REF!</definedName>
    <definedName name="parcelas" localSheetId="8">#REF!</definedName>
    <definedName name="parcelas" localSheetId="0">#REF!</definedName>
    <definedName name="parcelas" localSheetId="11">#REF!</definedName>
    <definedName name="parcelas" localSheetId="12">#REF!</definedName>
    <definedName name="parcelas" localSheetId="13">#REF!</definedName>
    <definedName name="parcelas" localSheetId="3">#REF!</definedName>
    <definedName name="parcelas" localSheetId="7">#REF!</definedName>
    <definedName name="parcelas" localSheetId="21">#REF!</definedName>
    <definedName name="parcelas">#REF!</definedName>
    <definedName name="parcelasvendas" localSheetId="14">#REF!</definedName>
    <definedName name="parcelasvendas" localSheetId="20">#REF!</definedName>
    <definedName name="parcelasvendas" localSheetId="1">#REF!</definedName>
    <definedName name="parcelasvendas" localSheetId="4">#REF!</definedName>
    <definedName name="parcelasvendas" localSheetId="17">#REF!</definedName>
    <definedName name="parcelasvendas" localSheetId="8">#REF!</definedName>
    <definedName name="parcelasvendas" localSheetId="0">#REF!</definedName>
    <definedName name="parcelasvendas" localSheetId="11">#REF!</definedName>
    <definedName name="parcelasvendas" localSheetId="12">#REF!</definedName>
    <definedName name="parcelasvendas" localSheetId="13">#REF!</definedName>
    <definedName name="parcelasvendas" localSheetId="3">#REF!</definedName>
    <definedName name="parcelasvendas" localSheetId="7">#REF!</definedName>
    <definedName name="parcelasvendas" localSheetId="21">#REF!</definedName>
    <definedName name="parcelasvendas">#REF!</definedName>
    <definedName name="PARTE2" localSheetId="1">ENTRADAS!$J$6:$J$23</definedName>
    <definedName name="PARTE2" localSheetId="0">[174]SAÍDAS!#REF!</definedName>
    <definedName name="PARTE2">SAÍDAS!$Q$5:$Q$22</definedName>
    <definedName name="PARTE22" localSheetId="20">[1]!TAB_SAIDAS[Rest. receber]</definedName>
    <definedName name="PARTE22" localSheetId="1">#REF!</definedName>
    <definedName name="PARTE22" localSheetId="0">[174]!TAB_SAIDAS[Restante receber]</definedName>
    <definedName name="PARTE22">TAB_SAIDAS[Rest. receber]</definedName>
    <definedName name="Payment_Date" localSheetId="22">DATE(YEAR(Configurações!Loan_Start),MONTH(Configurações!Loan_Start)+Configurações!Payment_Number,DAY(Configurações!Loan_Start))</definedName>
    <definedName name="Payment_Date">#N/A</definedName>
    <definedName name="Payment_Number" localSheetId="14">ROW()-'ABC VENDAS'!Header_Row</definedName>
    <definedName name="Payment_Number" localSheetId="22">ROW()-Configurações!Header_Row</definedName>
    <definedName name="Payment_Number" localSheetId="20">ROW()-Empresas!Header_Row</definedName>
    <definedName name="Payment_Number" localSheetId="8">ROW()-Inventario!Header_Row</definedName>
    <definedName name="Payment_Number" localSheetId="0">ROW()-MENU!Header_Row</definedName>
    <definedName name="Payment_Number" localSheetId="11">ROW()-Orçamento!Header_Row</definedName>
    <definedName name="Payment_Number" localSheetId="12">ROW()-'Pedido 1 via'!Header_Row</definedName>
    <definedName name="Payment_Number" localSheetId="13">ROW()-'Pedido 2 via'!Header_Row</definedName>
    <definedName name="Payment_Number">ROW()-Header_Row</definedName>
    <definedName name="PE" localSheetId="20">[6]!TAB_ESTOQUE[[#All],[Descrição]]</definedName>
    <definedName name="PE" localSheetId="0">[7]!TAB_ESTOQUE[[#All],[Descrição]]</definedName>
    <definedName name="PE">[8]!TAB_ESTOQUE[[#All],[Descrição]]</definedName>
    <definedName name="peças" localSheetId="14">'[39]Outras peças'!$C$3:$C$163</definedName>
    <definedName name="peças" localSheetId="22">'[40]Outras peças'!$C$3:$C$163</definedName>
    <definedName name="peças" localSheetId="20">'[41]Outras peças'!$C$3:$C$163</definedName>
    <definedName name="peças" localSheetId="8">'[39]Outras peças'!$C$3:$C$163</definedName>
    <definedName name="peças" localSheetId="0">'[42]Outras peças'!$C$3:$C$163</definedName>
    <definedName name="peças">'[39]Outras peças'!$C$3:$C$163</definedName>
    <definedName name="PENDENTES" localSheetId="14">#REF!</definedName>
    <definedName name="PENDENTES" localSheetId="22">#REF!</definedName>
    <definedName name="PENDENTES" localSheetId="20">#REF!</definedName>
    <definedName name="PENDENTES" localSheetId="1">#REF!</definedName>
    <definedName name="PENDENTES" localSheetId="4">#REF!</definedName>
    <definedName name="PENDENTES" localSheetId="17">#REF!</definedName>
    <definedName name="PENDENTES" localSheetId="8">#REF!</definedName>
    <definedName name="PENDENTES" localSheetId="0">#REF!</definedName>
    <definedName name="PENDENTES" localSheetId="11">#REF!</definedName>
    <definedName name="PENDENTES" localSheetId="12">#REF!</definedName>
    <definedName name="PENDENTES" localSheetId="13">#REF!</definedName>
    <definedName name="PENDENTES" localSheetId="3">#REF!</definedName>
    <definedName name="PENDENTES" localSheetId="7">#REF!</definedName>
    <definedName name="PENDENTES" localSheetId="21">#REF!</definedName>
    <definedName name="PENDENTES">#REF!</definedName>
    <definedName name="pessoal" localSheetId="14">#REF!</definedName>
    <definedName name="pessoal" localSheetId="22">#REF!</definedName>
    <definedName name="pessoal" localSheetId="20">#REF!</definedName>
    <definedName name="pessoal" localSheetId="1">#REF!</definedName>
    <definedName name="pessoal" localSheetId="4">#REF!</definedName>
    <definedName name="pessoal" localSheetId="17">#REF!</definedName>
    <definedName name="pessoal" localSheetId="8">#REF!</definedName>
    <definedName name="pessoal" localSheetId="0">#REF!</definedName>
    <definedName name="pessoal" localSheetId="11">#REF!</definedName>
    <definedName name="pessoal" localSheetId="12">#REF!</definedName>
    <definedName name="pessoal" localSheetId="13">#REF!</definedName>
    <definedName name="pessoal" localSheetId="3">#REF!</definedName>
    <definedName name="pessoal" localSheetId="7">#REF!</definedName>
    <definedName name="pessoal" localSheetId="21">#REF!</definedName>
    <definedName name="pessoal">#REF!</definedName>
    <definedName name="Pgto_Agend" localSheetId="14">#REF!</definedName>
    <definedName name="Pgto_Agend" localSheetId="22">#REF!</definedName>
    <definedName name="Pgto_Agend" localSheetId="20">#REF!</definedName>
    <definedName name="Pgto_Agend" localSheetId="1">#REF!</definedName>
    <definedName name="Pgto_Agend" localSheetId="4">#REF!</definedName>
    <definedName name="Pgto_Agend" localSheetId="17">#REF!</definedName>
    <definedName name="Pgto_Agend" localSheetId="8">#REF!</definedName>
    <definedName name="Pgto_Agend" localSheetId="0">#REF!</definedName>
    <definedName name="Pgto_Agend" localSheetId="11">#REF!</definedName>
    <definedName name="Pgto_Agend" localSheetId="12">#REF!</definedName>
    <definedName name="Pgto_Agend" localSheetId="13">#REF!</definedName>
    <definedName name="Pgto_Agend" localSheetId="3">#REF!</definedName>
    <definedName name="Pgto_Agend" localSheetId="7">#REF!</definedName>
    <definedName name="Pgto_Agend" localSheetId="21">#REF!</definedName>
    <definedName name="Pgto_Agend">#REF!</definedName>
    <definedName name="PIO" localSheetId="14">TAB_ESTOQUE[[#Data],[#Totals],[Nome do produto]]</definedName>
    <definedName name="PIO" localSheetId="20">[1]!TAB_ESTOQUE[[#Data],[#Totals],[Descrição]]</definedName>
    <definedName name="PIO" localSheetId="1">TAB_ESTOQUE[[#Data],[#Totals],[Nome do produto]]</definedName>
    <definedName name="PIO" localSheetId="4">TAB_ESTOQUE[[#Data],[#Totals],[Nome do produto]]</definedName>
    <definedName name="PIO" localSheetId="0">[2]!TAB_ESTOQUE[[#Data],[#Totals],[Descrição]]</definedName>
    <definedName name="PIO" localSheetId="11">TAB_ESTOQUE[[#Data],[#Totals],[Nome do produto]]</definedName>
    <definedName name="PIO" localSheetId="3">TAB_ESTOQUE[[#Data],[#Totals],[Nome do produto]]</definedName>
    <definedName name="PIO" localSheetId="7">TAB_ESTOQUE13[[#Data],[#Totals],[Descrição]]</definedName>
    <definedName name="PIO" localSheetId="21">TAB_ESTOQUE[[#Data],[#Totals],[Nome do produto]]</definedName>
    <definedName name="PIO">TAB_ESTOQUE[[#Data],[#Totals],[Nome do produto]]</definedName>
    <definedName name="PO" localSheetId="1">ENTRADAS!#REF!</definedName>
    <definedName name="PO">SAÍDAS!$AA$5:$AA$15</definedName>
    <definedName name="POOO" localSheetId="1">#REF!</definedName>
    <definedName name="POOO" localSheetId="0">#REF!</definedName>
    <definedName name="POOO" localSheetId="11">#REF!</definedName>
    <definedName name="POOO" localSheetId="3">#REF!</definedName>
    <definedName name="POOO" localSheetId="7">#REF!</definedName>
    <definedName name="POOO">#REF!</definedName>
    <definedName name="PORCENTOS" localSheetId="14">'[159]MENU PRINCIPAL'!$R$1:$R$12</definedName>
    <definedName name="PORCENTOS" localSheetId="22">'[159]MENU PRINCIPAL'!$R$1:$R$12</definedName>
    <definedName name="PORCENTOS" localSheetId="20">'[160]MENU PRINCIPAL'!$R$1:$R$12</definedName>
    <definedName name="PORCENTOS" localSheetId="8">'[159]MENU PRINCIPAL'!$R$1:$R$12</definedName>
    <definedName name="PORCENTOS" localSheetId="0">'[161]MENU PRINCIPAL'!$R$1:$R$12</definedName>
    <definedName name="PORCENTOS">'[159]MENU PRINCIPAL'!$R$1:$R$12</definedName>
    <definedName name="PP" localSheetId="14">TAB_ESTOQUE[Nome do produto]</definedName>
    <definedName name="PP" localSheetId="22">[32]Configurações!#REF!</definedName>
    <definedName name="PP" localSheetId="20">[1]!TAB_ESTOQUE[Descrição]</definedName>
    <definedName name="PP" localSheetId="1">TAB_ESTOQUE[Nome do produto]</definedName>
    <definedName name="PP" localSheetId="4">TAB_ESTOQUE[Nome do produto]</definedName>
    <definedName name="PP" localSheetId="0">[2]!TAB_ESTOQUE[Descrição]</definedName>
    <definedName name="PP" localSheetId="11">TAB_ESTOQUE[Nome do produto]</definedName>
    <definedName name="PP" localSheetId="3">TAB_ESTOQUE[Nome do produto]</definedName>
    <definedName name="PP" localSheetId="7">TAB_ESTOQUE13[Descrição]</definedName>
    <definedName name="PP" localSheetId="21">TAB_ESTOQUE[Nome do produto]</definedName>
    <definedName name="PP">TAB_ESTOQUE[Nome do produto]</definedName>
    <definedName name="PPKITTY" localSheetId="14">#REF!</definedName>
    <definedName name="PPKITTY" localSheetId="22">[130]Configurações!$F$5:$F$17</definedName>
    <definedName name="PPKITTY" localSheetId="20">#REF!</definedName>
    <definedName name="PPKITTY" localSheetId="1">#REF!</definedName>
    <definedName name="PPKITTY" localSheetId="4">#REF!</definedName>
    <definedName name="PPKITTY" localSheetId="17">#REF!</definedName>
    <definedName name="PPKITTY" localSheetId="8">#REF!</definedName>
    <definedName name="PPKITTY" localSheetId="0">#REF!</definedName>
    <definedName name="PPKITTY" localSheetId="11">[130]Configurações!$F$5:$F$17</definedName>
    <definedName name="PPKITTY" localSheetId="12">[130]Configurações!$F$5:$F$17</definedName>
    <definedName name="PPKITTY" localSheetId="13">[130]Configurações!$F$5:$F$17</definedName>
    <definedName name="PPKITTY" localSheetId="3">#REF!</definedName>
    <definedName name="PPKITTY" localSheetId="7">#REF!</definedName>
    <definedName name="PPKITTY" localSheetId="21">#REF!</definedName>
    <definedName name="PPKITTY">#REF!</definedName>
    <definedName name="PPPP">ESTOQUE!$B$8:$B$31</definedName>
    <definedName name="pppreto" localSheetId="14">[78]Configurações!#REF!</definedName>
    <definedName name="pppreto" localSheetId="22">[79]Configurações!#REF!</definedName>
    <definedName name="pppreto" localSheetId="20">[80]Configurações!#REF!</definedName>
    <definedName name="pppreto" localSheetId="1">[78]Configurações!#REF!</definedName>
    <definedName name="pppreto" localSheetId="4">[78]Configurações!#REF!</definedName>
    <definedName name="pppreto" localSheetId="17">[55]Configurações!#REF!</definedName>
    <definedName name="pppreto" localSheetId="8">[78]Configurações!#REF!</definedName>
    <definedName name="pppreto" localSheetId="0">[81]Configurações!#REF!</definedName>
    <definedName name="pppreto" localSheetId="11">[57]Configurações!#REF!</definedName>
    <definedName name="pppreto" localSheetId="12">[57]Configurações!#REF!</definedName>
    <definedName name="pppreto" localSheetId="13">[57]Configurações!#REF!</definedName>
    <definedName name="pppreto" localSheetId="3">[78]Configurações!#REF!</definedName>
    <definedName name="pppreto" localSheetId="7">[78]Configurações!#REF!</definedName>
    <definedName name="pppreto" localSheetId="21">[78]Configurações!#REF!</definedName>
    <definedName name="pppreto">[78]Configurações!#REF!</definedName>
    <definedName name="PR" localSheetId="14">#REF!</definedName>
    <definedName name="PR" localSheetId="20">#REF!</definedName>
    <definedName name="PR" localSheetId="1">#REF!</definedName>
    <definedName name="PR" localSheetId="4">#REF!</definedName>
    <definedName name="PR" localSheetId="0">#REF!</definedName>
    <definedName name="PR" localSheetId="11">#REF!</definedName>
    <definedName name="PR" localSheetId="3">#REF!</definedName>
    <definedName name="PR" localSheetId="7">#REF!</definedName>
    <definedName name="PR" localSheetId="21">#REF!</definedName>
    <definedName name="PR">#REF!</definedName>
    <definedName name="prazo" localSheetId="14">#REF!</definedName>
    <definedName name="prazo" localSheetId="22">#REF!</definedName>
    <definedName name="prazo" localSheetId="20">#REF!</definedName>
    <definedName name="prazo" localSheetId="1">#REF!</definedName>
    <definedName name="prazo" localSheetId="4">#REF!</definedName>
    <definedName name="prazo" localSheetId="17">#REF!</definedName>
    <definedName name="prazo" localSheetId="8">#REF!</definedName>
    <definedName name="prazo" localSheetId="0">#REF!</definedName>
    <definedName name="prazo" localSheetId="11">#REF!</definedName>
    <definedName name="prazo" localSheetId="12">#REF!</definedName>
    <definedName name="prazo" localSheetId="13">#REF!</definedName>
    <definedName name="prazo" localSheetId="3">#REF!</definedName>
    <definedName name="prazo" localSheetId="7">#REF!</definedName>
    <definedName name="prazo" localSheetId="21">#REF!</definedName>
    <definedName name="prazo">#REF!</definedName>
    <definedName name="Prazo_Meses" localSheetId="20">'[6]Tabela de Amortização'!$E$9</definedName>
    <definedName name="Prazo_Meses" localSheetId="0">'[7]Tabela de Amortização'!$E$9</definedName>
    <definedName name="Prazo_Meses">'[8]Tabela de Amortização'!$E$9</definedName>
    <definedName name="prduza" localSheetId="14">[50]Configurações!$B$5:$B$22</definedName>
    <definedName name="prduza" localSheetId="22">[32]Configurações!#REF!</definedName>
    <definedName name="prduza" localSheetId="20">[51]Configurações!$B$5:$B$22</definedName>
    <definedName name="prduza" localSheetId="8">[50]Configurações!$B$5:$B$22</definedName>
    <definedName name="prduza" localSheetId="0">[52]Configurações!$B$5:$B$22</definedName>
    <definedName name="prduza">[50]Configurações!$B$5:$B$22</definedName>
    <definedName name="preco" localSheetId="14">[221]Produtos!$A$2:$C$1000</definedName>
    <definedName name="preco" localSheetId="22">[222]Produtos!$A$2:$C$1000</definedName>
    <definedName name="preco" localSheetId="20">[223]Produtos!$A$2:$C$1000</definedName>
    <definedName name="preco" localSheetId="8">[221]Produtos!$A$2:$C$1000</definedName>
    <definedName name="preco" localSheetId="0">[224]Produtos!$A$2:$C$1000</definedName>
    <definedName name="preco" localSheetId="11">[221]Produtos!$A$2:$C$1000</definedName>
    <definedName name="preco" localSheetId="12">[221]Produtos!$A$2:$C$1000</definedName>
    <definedName name="preco" localSheetId="13">[221]Produtos!$A$2:$C$1000</definedName>
    <definedName name="preco">[221]Produtos!$A$2:$C$1000</definedName>
    <definedName name="preço" localSheetId="14">#REF!</definedName>
    <definedName name="preço" localSheetId="22">#REF!</definedName>
    <definedName name="preço" localSheetId="20">#REF!</definedName>
    <definedName name="preço" localSheetId="1">#REF!</definedName>
    <definedName name="preço" localSheetId="4">#REF!</definedName>
    <definedName name="preço" localSheetId="17">#REF!</definedName>
    <definedName name="preço" localSheetId="8">#REF!</definedName>
    <definedName name="preço" localSheetId="0">#REF!</definedName>
    <definedName name="preço" localSheetId="11">#REF!</definedName>
    <definedName name="preço" localSheetId="12">#REF!</definedName>
    <definedName name="preço" localSheetId="13">#REF!</definedName>
    <definedName name="preço" localSheetId="3">#REF!</definedName>
    <definedName name="preço" localSheetId="7">#REF!</definedName>
    <definedName name="preço" localSheetId="21">#REF!</definedName>
    <definedName name="preço">#REF!</definedName>
    <definedName name="PRECOS" localSheetId="14">'[296]Tabela de preços'!$C$4:$C$34</definedName>
    <definedName name="PRECOS" localSheetId="22">'[84]Tabela de preços'!$C$4:$C$34</definedName>
    <definedName name="PRECOS" localSheetId="20">'[297]Tabela de preços'!$C$4:$C$34</definedName>
    <definedName name="PRECOS" localSheetId="8">'[296]Tabela de preços'!$C$4:$C$34</definedName>
    <definedName name="PRECOS" localSheetId="0">'[298]Tabela de preços'!$C$4:$C$34</definedName>
    <definedName name="PRECOS" localSheetId="11">'[63]Tabela de preços'!$C$4:$C$36</definedName>
    <definedName name="PRECOS" localSheetId="12">'[63]Tabela de preços'!$C$4:$C$36</definedName>
    <definedName name="PRECOS" localSheetId="13">'[63]Tabela de preços'!$C$4:$C$36</definedName>
    <definedName name="PRECOS">'[296]Tabela de preços'!$C$4:$C$34</definedName>
    <definedName name="PREÇOS" localSheetId="14">'[39]Tabela Impressão'!$C$3:$C$26</definedName>
    <definedName name="preços" localSheetId="22">#REF!</definedName>
    <definedName name="PREÇOS" localSheetId="20">'[41]Tabela Impressão'!$C$3:$C$26</definedName>
    <definedName name="PREÇOS" localSheetId="8">'[39]Tabela Impressão'!$C$3:$C$26</definedName>
    <definedName name="PREÇOS" localSheetId="0">'[42]Tabela Impressão'!$C$3:$C$26</definedName>
    <definedName name="preços" localSheetId="11">#REF!</definedName>
    <definedName name="preços" localSheetId="12">#REF!</definedName>
    <definedName name="preços" localSheetId="13">#REF!</definedName>
    <definedName name="PREÇOS">'[39]Tabela Impressão'!$C$3:$C$26</definedName>
    <definedName name="PREÇOSCONSULTA" localSheetId="14">'[73]Tabela Impressão'!$C$3:$C$87</definedName>
    <definedName name="PREÇOSCONSULTA" localSheetId="22">'[73]Tabela Impressão'!$C$3:$C$87</definedName>
    <definedName name="PREÇOSCONSULTA" localSheetId="20">'[125]Tabela Impressão'!$C$3:$C$87</definedName>
    <definedName name="PREÇOSCONSULTA" localSheetId="8">'[73]Tabela Impressão'!$C$3:$C$87</definedName>
    <definedName name="PREÇOSCONSULTA" localSheetId="0">'[126]Tabela Impressão'!$C$3:$C$87</definedName>
    <definedName name="PREÇOSCONSULTA" localSheetId="11">'[74]Tabela Impressão'!$C$3:$C$83</definedName>
    <definedName name="PREÇOSCONSULTA" localSheetId="12">'[74]Tabela Impressão'!$C$3:$C$83</definedName>
    <definedName name="PREÇOSCONSULTA" localSheetId="13">'[74]Tabela Impressão'!$C$3:$C$83</definedName>
    <definedName name="PREÇOSCONSULTA">'[73]Tabela Impressão'!$C$3:$C$87</definedName>
    <definedName name="preçosvendas" localSheetId="14">#REF!</definedName>
    <definedName name="preçosvendas" localSheetId="20">#REF!</definedName>
    <definedName name="preçosvendas" localSheetId="1">#REF!</definedName>
    <definedName name="preçosvendas" localSheetId="4">#REF!</definedName>
    <definedName name="preçosvendas" localSheetId="17">#REF!</definedName>
    <definedName name="preçosvendas" localSheetId="8">#REF!</definedName>
    <definedName name="preçosvendas" localSheetId="0">#REF!</definedName>
    <definedName name="preçosvendas" localSheetId="11">#REF!</definedName>
    <definedName name="preçosvendas" localSheetId="12">#REF!</definedName>
    <definedName name="preçosvendas" localSheetId="13">#REF!</definedName>
    <definedName name="preçosvendas" localSheetId="3">#REF!</definedName>
    <definedName name="preçosvendas" localSheetId="7">#REF!</definedName>
    <definedName name="preçosvendas" localSheetId="21">#REF!</definedName>
    <definedName name="preçosvendas">#REF!</definedName>
    <definedName name="prestador" localSheetId="20">[90]gerais!$H$3:$H$90</definedName>
    <definedName name="prestador" localSheetId="0">[91]gerais!$H$3:$H$90</definedName>
    <definedName name="prestador" localSheetId="11">[89]gerais!$H$3:$H$90</definedName>
    <definedName name="prestador" localSheetId="12">[89]gerais!$H$3:$H$90</definedName>
    <definedName name="prestador" localSheetId="13">[89]gerais!$H$3:$H$90</definedName>
    <definedName name="PRESTADORESPLANILHADEVENDAS" localSheetId="14">#REF!</definedName>
    <definedName name="PRESTADORESPLANILHADEVENDAS" localSheetId="22">'[97]Prestadores de Serviços'!$D$4:$D$46</definedName>
    <definedName name="PRESTADORESPLANILHADEVENDAS" localSheetId="20">#REF!</definedName>
    <definedName name="PRESTADORESPLANILHADEVENDAS" localSheetId="1">#REF!</definedName>
    <definedName name="PRESTADORESPLANILHADEVENDAS" localSheetId="4">#REF!</definedName>
    <definedName name="PRESTADORESPLANILHADEVENDAS" localSheetId="17">#REF!</definedName>
    <definedName name="PRESTADORESPLANILHADEVENDAS" localSheetId="8">#REF!</definedName>
    <definedName name="PRESTADORESPLANILHADEVENDAS" localSheetId="0">#REF!</definedName>
    <definedName name="PRESTADORESPLANILHADEVENDAS" localSheetId="11">#REF!</definedName>
    <definedName name="PRESTADORESPLANILHADEVENDAS" localSheetId="12">#REF!</definedName>
    <definedName name="PRESTADORESPLANILHADEVENDAS" localSheetId="13">#REF!</definedName>
    <definedName name="PRESTADORESPLANILHADEVENDAS" localSheetId="3">#REF!</definedName>
    <definedName name="PRESTADORESPLANILHADEVENDAS" localSheetId="7">#REF!</definedName>
    <definedName name="PRESTADORESPLANILHADEVENDAS" localSheetId="21">#REF!</definedName>
    <definedName name="PRESTADORESPLANILHADEVENDAS">#REF!</definedName>
    <definedName name="prestar" localSheetId="14">#REF!</definedName>
    <definedName name="prestar" localSheetId="20">#REF!</definedName>
    <definedName name="prestar" localSheetId="1">#REF!</definedName>
    <definedName name="prestar" localSheetId="4">#REF!</definedName>
    <definedName name="prestar" localSheetId="17">#REF!</definedName>
    <definedName name="prestar" localSheetId="8">#REF!</definedName>
    <definedName name="prestar" localSheetId="0">#REF!</definedName>
    <definedName name="prestar" localSheetId="11">#REF!</definedName>
    <definedName name="prestar" localSheetId="12">#REF!</definedName>
    <definedName name="prestar" localSheetId="13">#REF!</definedName>
    <definedName name="prestar" localSheetId="3">#REF!</definedName>
    <definedName name="prestar" localSheetId="7">#REF!</definedName>
    <definedName name="prestar" localSheetId="21">#REF!</definedName>
    <definedName name="prestar">#REF!</definedName>
    <definedName name="PRESTATIVOS" localSheetId="14">[154]gerais!$E$4:$E$91</definedName>
    <definedName name="PRESTATIVOS" localSheetId="22">[154]gerais!$E$4:$E$91</definedName>
    <definedName name="PRESTATIVOS" localSheetId="20">[155]gerais!$E$4:$E$91</definedName>
    <definedName name="PRESTATIVOS" localSheetId="8">[154]gerais!$E$4:$E$91</definedName>
    <definedName name="PRESTATIVOS" localSheetId="0">[156]gerais!$E$4:$E$91</definedName>
    <definedName name="PRESTATIVOS">[154]gerais!$E$4:$E$91</definedName>
    <definedName name="Princ" localSheetId="14">#REF!</definedName>
    <definedName name="Princ" localSheetId="22">#REF!</definedName>
    <definedName name="Princ" localSheetId="20">#REF!</definedName>
    <definedName name="Princ" localSheetId="1">#REF!</definedName>
    <definedName name="Princ" localSheetId="4">#REF!</definedName>
    <definedName name="Princ" localSheetId="17">#REF!</definedName>
    <definedName name="Princ" localSheetId="8">#REF!</definedName>
    <definedName name="Princ" localSheetId="0">#REF!</definedName>
    <definedName name="Princ" localSheetId="11">#REF!</definedName>
    <definedName name="Princ" localSheetId="12">#REF!</definedName>
    <definedName name="Princ" localSheetId="13">#REF!</definedName>
    <definedName name="Princ" localSheetId="3">#REF!</definedName>
    <definedName name="Princ" localSheetId="7">#REF!</definedName>
    <definedName name="Princ" localSheetId="21">#REF!</definedName>
    <definedName name="Princ">#REF!</definedName>
    <definedName name="Principal" localSheetId="14">-PPMT('ABC VENDAS'!Interest_Rate/12,'ABC VENDAS'!Payment_Number,'ABC VENDAS'!Number_of_Payments,'ABC VENDAS'!Loan_Amount)</definedName>
    <definedName name="Principal" localSheetId="22">-PPMT(Configurações!Interest_Rate/12,Configurações!Payment_Number,Configurações!Number_of_Payments,Configurações!Loan_Amount)</definedName>
    <definedName name="Principal" localSheetId="20">-PPMT(Empresas!Interest_Rate/12,Empresas!Payment_Number,Empresas!Number_of_Payments,Empresas!Loan_Amount)</definedName>
    <definedName name="Principal" localSheetId="8">-PPMT(Inventario!Interest_Rate/12,Inventario!Payment_Number,Inventario!Number_of_Payments,Inventario!Loan_Amount)</definedName>
    <definedName name="Principal" localSheetId="0">-PPMT(MENU!Interest_Rate/12,MENU!Payment_Number,MENU!Number_of_Payments,MENU!Loan_Amount)</definedName>
    <definedName name="Principal" localSheetId="11">-PPMT(Orçamento!Interest_Rate/12,Orçamento!Payment_Number,Orçamento!Number_of_Payments,Orçamento!Loan_Amount)</definedName>
    <definedName name="Principal" localSheetId="12">-PPMT('Pedido 1 via'!Interest_Rate/12,'Pedido 1 via'!Payment_Number,'Pedido 1 via'!Number_of_Payments,'Pedido 1 via'!Loan_Amount)</definedName>
    <definedName name="Principal" localSheetId="13">-PPMT('Pedido 2 via'!Interest_Rate/12,'Pedido 2 via'!Payment_Number,'Pedido 2 via'!Number_of_Payments,'Pedido 2 via'!Loan_Amount)</definedName>
    <definedName name="Principal">-PPMT(Interest_Rate/12,Payment_Number,Number_of_Payments,Loan_Amount)</definedName>
    <definedName name="PRO" localSheetId="14">#REF!</definedName>
    <definedName name="PRO" localSheetId="20">#REF!</definedName>
    <definedName name="PRO" localSheetId="4">#REF!</definedName>
    <definedName name="PRO" localSheetId="0">#REF!</definedName>
    <definedName name="PRO" localSheetId="11">#REF!</definedName>
    <definedName name="PRO" localSheetId="3">#REF!</definedName>
    <definedName name="PRO" localSheetId="7">#REF!</definedName>
    <definedName name="PRO" localSheetId="21">#REF!</definedName>
    <definedName name="pro">ESTOQUE!$D$8:$D$26</definedName>
    <definedName name="PROC" localSheetId="14">[242]PG!$C$3:$C$22</definedName>
    <definedName name="PROC" localSheetId="22">[242]PG!$C$3:$C$22</definedName>
    <definedName name="PROC" localSheetId="20">[243]PG!$C$3:$C$22</definedName>
    <definedName name="PROC" localSheetId="8">[242]PG!$C$3:$C$22</definedName>
    <definedName name="PROC" localSheetId="0">[244]PG!$C$3:$C$22</definedName>
    <definedName name="PROC">[242]PG!$C$3:$C$22</definedName>
    <definedName name="PROD" localSheetId="20">'[133]Tabela de preços'!$F$9:$F$407</definedName>
    <definedName name="PROD" localSheetId="0">'[134]Tabela de preços'!$F$9:$F$407</definedName>
    <definedName name="prod">TAB_ESTOQUE[[#Headers],[#Data],[Nome do produto]]</definedName>
    <definedName name="PRODD" localSheetId="14">TAB_ESTOQUE5657[Descrição]</definedName>
    <definedName name="PRODD" localSheetId="20">[1]!TAB_ESTOQUE[Descrição]</definedName>
    <definedName name="PRODD" localSheetId="1">TAB_ESTOQUE[Nome do produto]</definedName>
    <definedName name="PRODD" localSheetId="4">TAB_ESTOQUE[Nome do produto]</definedName>
    <definedName name="PRODD" localSheetId="8">TAB_ESTOQUE56[Descrição]</definedName>
    <definedName name="PRODD" localSheetId="0">[2]!TAB_ESTOQUE[Descrição]</definedName>
    <definedName name="PRODD" localSheetId="11">TAB_ESTOQUE[Nome do produto]</definedName>
    <definedName name="PRODD" localSheetId="3">TAB_ESTOQUE[Nome do produto]</definedName>
    <definedName name="PRODD" localSheetId="7">TAB_ESTOQUE13[Descrição]</definedName>
    <definedName name="PRODD" localSheetId="21">TAB_ESTOQUE[Nome do produto]</definedName>
    <definedName name="PRODD">TAB_ESTOQUE[Nome do produto]</definedName>
    <definedName name="PRODDD" localSheetId="14">TAB_ESTOQUE5657[Descrição]</definedName>
    <definedName name="PRODDD" localSheetId="20">[1]!TAB_ESTOQUE[Descrição]</definedName>
    <definedName name="PRODDD" localSheetId="1">TAB_ESTOQUE[Nome do produto]</definedName>
    <definedName name="PRODDD" localSheetId="4">TAB_ESTOQUE[Nome do produto]</definedName>
    <definedName name="PRODDD" localSheetId="8">TAB_ESTOQUE56[Descrição]</definedName>
    <definedName name="PRODDD" localSheetId="0">[2]!TAB_ESTOQUE[Descrição]</definedName>
    <definedName name="PRODDD" localSheetId="11">TAB_ESTOQUE[Nome do produto]</definedName>
    <definedName name="PRODDD" localSheetId="3">TAB_ESTOQUE[Nome do produto]</definedName>
    <definedName name="PRODDD" localSheetId="7">TAB_ESTOQUE13[Descrição]</definedName>
    <definedName name="PRODDD" localSheetId="21">TAB_ESTOQUE[Nome do produto]</definedName>
    <definedName name="PRODDD">TAB_ESTOQUE[Nome do produto]</definedName>
    <definedName name="PRODGERAIS" localSheetId="22">#REF!</definedName>
    <definedName name="PRODGERAIS" localSheetId="20">[21]gerais!$H$4:$H$172</definedName>
    <definedName name="PRODGERAIS" localSheetId="0">[22]gerais!$H$4:$H$172</definedName>
    <definedName name="PRODGERAIS" localSheetId="11">[16]gerais!$H$4:$H$172</definedName>
    <definedName name="PRODGERAIS" localSheetId="12">[16]gerais!$H$4:$H$172</definedName>
    <definedName name="PRODGERAIS" localSheetId="13">[16]gerais!$H$4:$H$172</definedName>
    <definedName name="produção" localSheetId="0">'[187]Cadastros gerais'!#REF!</definedName>
    <definedName name="produção" localSheetId="11">'[186]Cadastros gerais'!#REF!</definedName>
    <definedName name="produção" localSheetId="12">'[186]Cadastros gerais'!#REF!</definedName>
    <definedName name="produção" localSheetId="13">'[186]Cadastros gerais'!#REF!</definedName>
    <definedName name="PRODUTONVAERA" localSheetId="22">#REF!</definedName>
    <definedName name="PRODUTONVAERA" localSheetId="20">'[272]Tabela de preços'!$C$3:$C$23</definedName>
    <definedName name="PRODUTONVAERA" localSheetId="0">'[273]Tabela de preços'!$C$3:$C$23</definedName>
    <definedName name="PRODUTONVAERA" localSheetId="11">'[57]Tabela de preços'!$F$9:$F$408</definedName>
    <definedName name="PRODUTONVAERA" localSheetId="12">'[57]Tabela de preços'!$F$9:$F$408</definedName>
    <definedName name="PRODUTONVAERA" localSheetId="13">'[57]Tabela de preços'!$F$9:$F$408</definedName>
    <definedName name="PRODUTONVAERA">'[274]Tabela de preços'!$C$3:$C$23</definedName>
    <definedName name="produtos" localSheetId="14">#REF!</definedName>
    <definedName name="produtos" localSheetId="22">[222]Produtos!$A$1:$B$1000</definedName>
    <definedName name="produtos" localSheetId="20">#REF!</definedName>
    <definedName name="produtos" localSheetId="1">#REF!</definedName>
    <definedName name="produtos" localSheetId="4">#REF!</definedName>
    <definedName name="produtos" localSheetId="17">#REF!</definedName>
    <definedName name="produtos" localSheetId="8">#REF!</definedName>
    <definedName name="produtos" localSheetId="0">#REF!</definedName>
    <definedName name="produtos" localSheetId="11">#REF!</definedName>
    <definedName name="produtos" localSheetId="12">#REF!</definedName>
    <definedName name="produtos" localSheetId="13">#REF!</definedName>
    <definedName name="produtos" localSheetId="3">#REF!</definedName>
    <definedName name="produtos" localSheetId="7">#REF!</definedName>
    <definedName name="produtos" localSheetId="21">#REF!</definedName>
    <definedName name="produtos">#REF!</definedName>
    <definedName name="produtoskitty" localSheetId="14">'[12]Tabéla de preços'!$B$3:$B$23</definedName>
    <definedName name="produtoskitty" localSheetId="20">'[14]Tabéla de preços'!$B$3:$B$23</definedName>
    <definedName name="produtoskitty" localSheetId="8">'[12]Tabéla de preços'!$B$3:$B$23</definedName>
    <definedName name="produtoskitty" localSheetId="0">'[15]Tabéla de preços'!$B$3:$B$23</definedName>
    <definedName name="produtoskitty" localSheetId="11">'[38]Tabéla de preços'!$B$3:$B$23</definedName>
    <definedName name="produtoskitty" localSheetId="12">'[38]Tabéla de preços'!$B$3:$B$23</definedName>
    <definedName name="produtoskitty" localSheetId="13">'[38]Tabéla de preços'!$B$3:$B$23</definedName>
    <definedName name="produtoskitty">'[12]Tabéla de preços'!$B$3:$B$23</definedName>
    <definedName name="produtosmogi" localSheetId="14">#REF!</definedName>
    <definedName name="produtosmogi" localSheetId="22">#REF!</definedName>
    <definedName name="produtosmogi" localSheetId="20">#REF!</definedName>
    <definedName name="produtosmogi" localSheetId="1">#REF!</definedName>
    <definedName name="produtosmogi" localSheetId="4">#REF!</definedName>
    <definedName name="produtosmogi" localSheetId="17">#REF!</definedName>
    <definedName name="produtosmogi" localSheetId="8">#REF!</definedName>
    <definedName name="produtosmogi" localSheetId="0">#REF!</definedName>
    <definedName name="produtosmogi" localSheetId="11">#REF!</definedName>
    <definedName name="produtosmogi" localSheetId="12">#REF!</definedName>
    <definedName name="produtosmogi" localSheetId="13">#REF!</definedName>
    <definedName name="produtosmogi" localSheetId="3">#REF!</definedName>
    <definedName name="produtosmogi" localSheetId="7">#REF!</definedName>
    <definedName name="produtosmogi" localSheetId="21">#REF!</definedName>
    <definedName name="produtosmogi">#REF!</definedName>
    <definedName name="PRODUTOSPLANILHADEVENDAS" localSheetId="14">'[73]Tabela de preços'!$C$3:$C$99</definedName>
    <definedName name="PRODUTOSPLANILHADEVENDAS" localSheetId="22">'[97]Tabela de preços'!$C$3:$C$150</definedName>
    <definedName name="PRODUTOSPLANILHADEVENDAS" localSheetId="20">'[125]Tabela de preços'!$C$3:$C$99</definedName>
    <definedName name="PRODUTOSPLANILHADEVENDAS" localSheetId="8">'[73]Tabela de preços'!$C$3:$C$99</definedName>
    <definedName name="PRODUTOSPLANILHADEVENDAS" localSheetId="0">'[126]Tabela de preços'!$C$3:$C$99</definedName>
    <definedName name="PRODUTOSPLANILHADEVENDAS" localSheetId="11">'[74]Tabela de preços'!$C$3:$C$98</definedName>
    <definedName name="PRODUTOSPLANILHADEVENDAS" localSheetId="12">'[74]Tabela de preços'!$C$3:$C$98</definedName>
    <definedName name="PRODUTOSPLANILHADEVENDAS" localSheetId="13">'[74]Tabela de preços'!$C$3:$C$98</definedName>
    <definedName name="PRODUTOSPLANILHADEVENDAS">'[73]Tabela de preços'!$C$3:$C$99</definedName>
    <definedName name="produtossss" localSheetId="22">[32]Configurações!#REF!</definedName>
    <definedName name="produtossss" localSheetId="20">[266]Configurações!$B$5:$B$97</definedName>
    <definedName name="produtossss" localSheetId="0">[267]Configurações!$B$5:$B$97</definedName>
    <definedName name="produtossss">[245]Configurações!$B$5:$B$97</definedName>
    <definedName name="produtosvendas" localSheetId="14">[299]Preços!$C$3:$C$86</definedName>
    <definedName name="produtosvendas" localSheetId="20">[300]Preços!$C$3:$C$86</definedName>
    <definedName name="produtosvendas" localSheetId="8">[299]Preços!$C$3:$C$86</definedName>
    <definedName name="produtosvendas" localSheetId="0">[301]Preços!$C$3:$C$86</definedName>
    <definedName name="produtosvendas">[299]Preços!$C$3:$C$86</definedName>
    <definedName name="produza" localSheetId="14">[32]Configurações!#REF!</definedName>
    <definedName name="produza" localSheetId="20">[30]Configurações!#REF!</definedName>
    <definedName name="produza" localSheetId="1">[32]Configurações!#REF!</definedName>
    <definedName name="produza" localSheetId="4">[32]Configurações!#REF!</definedName>
    <definedName name="produza" localSheetId="0">[31]Configurações!#REF!</definedName>
    <definedName name="produza" localSheetId="11">[32]Configurações!#REF!</definedName>
    <definedName name="produza" localSheetId="3">[32]Configurações!#REF!</definedName>
    <definedName name="produza" localSheetId="7">[32]Configurações!#REF!</definedName>
    <definedName name="produza" localSheetId="21">[32]Configurações!#REF!</definedName>
    <definedName name="produza">[32]Configurações!#REF!</definedName>
    <definedName name="produzimos" localSheetId="14">[263]Configurações!$A$5:$A$25</definedName>
    <definedName name="produzimos" localSheetId="22">[32]Configurações!#REF!</definedName>
    <definedName name="produzimos" localSheetId="20">[264]Configurações!$A$5:$A$25</definedName>
    <definedName name="produzimos" localSheetId="8">[263]Configurações!$A$5:$A$25</definedName>
    <definedName name="produzimos" localSheetId="0">[265]Configurações!$A$5:$A$25</definedName>
    <definedName name="produzimos">[263]Configurações!$A$5:$A$25</definedName>
    <definedName name="produzsempre" localSheetId="20">[30]Produtos!$C$3:$C$502</definedName>
    <definedName name="produzsempre" localSheetId="0">[31]Produtos!$C$3:$C$502</definedName>
    <definedName name="produzsempre">[32]Produtos!$C$3:$C$502</definedName>
    <definedName name="profi" localSheetId="22">[69]Configurações!$A$5:$A$45</definedName>
    <definedName name="profi" localSheetId="20">[34]Configurações!$A$5:$A$45</definedName>
    <definedName name="profi" localSheetId="0">[35]Configurações!$A$5:$A$45</definedName>
    <definedName name="profi">[36]Configurações!$A$5:$A$45</definedName>
    <definedName name="profissão" localSheetId="20">[53]Configurações!#REF!</definedName>
    <definedName name="profissão" localSheetId="0">[29]Configurações!#REF!</definedName>
    <definedName name="profissão">[54]Configurações!#REF!</definedName>
    <definedName name="profissional" localSheetId="14">[302]Configurações!$A$5:$A$69</definedName>
    <definedName name="profissional" localSheetId="22">[302]Configurações!$A$5:$A$69</definedName>
    <definedName name="profissional" localSheetId="20">[303]Configurações!$A$5:$A$69</definedName>
    <definedName name="profissional" localSheetId="8">[302]Configurações!$A$5:$A$69</definedName>
    <definedName name="profissional" localSheetId="0">[304]Configurações!$A$5:$A$69</definedName>
    <definedName name="profissional">[302]Configurações!$A$5:$A$69</definedName>
    <definedName name="profissões" localSheetId="20">[148]Configurações!$B$4:$B$51</definedName>
    <definedName name="profissões" localSheetId="0">[29]Configurações!$B$4:$B$51</definedName>
    <definedName name="profissões">[149]Configurações!$B$4:$B$51</definedName>
    <definedName name="prood" localSheetId="20">[165]Produtos!#REF!</definedName>
    <definedName name="prood" localSheetId="1">[167]Produtos!#REF!</definedName>
    <definedName name="prood" localSheetId="4">[167]Produtos!#REF!</definedName>
    <definedName name="prood" localSheetId="0">[166]Produtos!#REF!</definedName>
    <definedName name="prood" localSheetId="11">[167]Produtos!#REF!</definedName>
    <definedName name="prood" localSheetId="3">[167]Produtos!#REF!</definedName>
    <definedName name="prood" localSheetId="7">[167]Produtos!#REF!</definedName>
    <definedName name="prood" localSheetId="21">[167]Produtos!#REF!</definedName>
    <definedName name="prood">[167]Produtos!#REF!</definedName>
    <definedName name="PROOOOO" localSheetId="14">TAB_ESTOQUE[Nome do produto]</definedName>
    <definedName name="PROOOOO" localSheetId="20">[1]!TAB_ESTOQUE[Descrição]</definedName>
    <definedName name="PROOOOO" localSheetId="1">TAB_ESTOQUE[Nome do produto]</definedName>
    <definedName name="PROOOOO" localSheetId="4">TAB_ESTOQUE[Nome do produto]</definedName>
    <definedName name="PROOOOO" localSheetId="0">[2]!TAB_ESTOQUE[Descrição]</definedName>
    <definedName name="PROOOOO" localSheetId="11">TAB_ESTOQUE[Nome do produto]</definedName>
    <definedName name="PROOOOO" localSheetId="3">TAB_ESTOQUE[Nome do produto]</definedName>
    <definedName name="PROOOOO" localSheetId="7">TAB_ESTOQUE13[Descrição]</definedName>
    <definedName name="PROOOOO" localSheetId="21">TAB_ESTOQUE[Nome do produto]</definedName>
    <definedName name="PROOOOO">TAB_ESTOQUE[Nome do produto]</definedName>
    <definedName name="PS" localSheetId="20">[1]Configurações!#REF!</definedName>
    <definedName name="PS" localSheetId="1">Configurações!#REF!</definedName>
    <definedName name="PS" localSheetId="0">[2]Configurações!$L$4:$L$6</definedName>
    <definedName name="PS">Configurações!#REF!</definedName>
    <definedName name="PU" localSheetId="20">[1]SAÍDAS!#REF!</definedName>
    <definedName name="PU" localSheetId="1">ENTRADAS!#REF!</definedName>
    <definedName name="PU" localSheetId="0">SAÍDAS!#REF!</definedName>
    <definedName name="PU">SAÍDAS!#REF!</definedName>
    <definedName name="PZ" localSheetId="1">ENTRADAS!#REF!</definedName>
    <definedName name="PZ">SAÍDAS!$BF$4:$BF$17</definedName>
    <definedName name="PZZ" localSheetId="1">ENTRADAS!#REF!</definedName>
    <definedName name="PZZ">SAÍDAS!$BL$5:$BL$16</definedName>
    <definedName name="qp" localSheetId="14">[110]gerais!$AE$4:$AE$23</definedName>
    <definedName name="qp" localSheetId="20">[111]gerais!$AE$4:$AE$23</definedName>
    <definedName name="qp" localSheetId="8">[110]gerais!$AE$4:$AE$23</definedName>
    <definedName name="qp" localSheetId="0">[112]gerais!$AE$4:$AE$23</definedName>
    <definedName name="qp" localSheetId="11">[110]gerais!$AE$4:$AE$23</definedName>
    <definedName name="qp" localSheetId="12">[110]gerais!$AE$4:$AE$23</definedName>
    <definedName name="qp" localSheetId="13">[110]gerais!$AE$4:$AE$23</definedName>
    <definedName name="qp">[110]gerais!$AE$4:$AE$23</definedName>
    <definedName name="QR" localSheetId="20">'[127]MENU PRINCIPAL'!$A$210:$A$212</definedName>
    <definedName name="QR" localSheetId="0">'[128]MENU PRINCIPAL'!$A$210:$A$212</definedName>
    <definedName name="QR">'[129]MENU PRINCIPAL'!$A$210:$A$212</definedName>
    <definedName name="QREGIÕES" localSheetId="20">#REF!</definedName>
    <definedName name="QREGIÕES" localSheetId="0">#REF!</definedName>
    <definedName name="QREGIÕES">#REF!</definedName>
    <definedName name="qua" localSheetId="20">'[6]MENU PRINCIPAL'!$A$118:$A$120</definedName>
    <definedName name="QUA" localSheetId="0">[29]Configurações!$P$5:$P$8</definedName>
    <definedName name="qua">'[8]MENU PRINCIPAL'!$A$118:$A$120</definedName>
    <definedName name="QUADRO" localSheetId="14">#REF!</definedName>
    <definedName name="QUADRO" localSheetId="22">#REF!</definedName>
    <definedName name="QUADRO" localSheetId="20">#REF!</definedName>
    <definedName name="QUADRO" localSheetId="1">#REF!</definedName>
    <definedName name="QUADRO" localSheetId="4">#REF!</definedName>
    <definedName name="QUADRO" localSheetId="17">#REF!</definedName>
    <definedName name="QUADRO" localSheetId="8">#REF!</definedName>
    <definedName name="QUADRO" localSheetId="0">#REF!</definedName>
    <definedName name="QUADRO" localSheetId="11">#REF!</definedName>
    <definedName name="QUADRO" localSheetId="12">#REF!</definedName>
    <definedName name="QUADRO" localSheetId="13">#REF!</definedName>
    <definedName name="QUADRO" localSheetId="3">#REF!</definedName>
    <definedName name="QUADRO" localSheetId="7">#REF!</definedName>
    <definedName name="QUADRO" localSheetId="21">#REF!</definedName>
    <definedName name="QUADRO">#REF!</definedName>
    <definedName name="quadros" localSheetId="22">[305]Configurações!$G$5:$G$7</definedName>
    <definedName name="quadros" localSheetId="20">[306]Configurações!$G$5:$G$7</definedName>
    <definedName name="quadros" localSheetId="0">[307]Configurações!$G$5:$G$7</definedName>
    <definedName name="quadros">[305]Configurações!$G$5:$G$7</definedName>
    <definedName name="quant" localSheetId="14">#REF!</definedName>
    <definedName name="quant" localSheetId="22">#REF!</definedName>
    <definedName name="quant" localSheetId="20">#REF!</definedName>
    <definedName name="quant" localSheetId="1">#REF!</definedName>
    <definedName name="quant" localSheetId="4">#REF!</definedName>
    <definedName name="quant" localSheetId="17">#REF!</definedName>
    <definedName name="quant" localSheetId="8">#REF!</definedName>
    <definedName name="quant" localSheetId="0">#REF!</definedName>
    <definedName name="quant" localSheetId="11">[16]gerais!$AD$4:$AD$403</definedName>
    <definedName name="quant" localSheetId="12">[16]gerais!$AD$4:$AD$403</definedName>
    <definedName name="quant" localSheetId="13">[16]gerais!$AD$4:$AD$403</definedName>
    <definedName name="quant" localSheetId="3">#REF!</definedName>
    <definedName name="quant" localSheetId="7">#REF!</definedName>
    <definedName name="quant" localSheetId="21">#REF!</definedName>
    <definedName name="quant">#REF!</definedName>
    <definedName name="quantidade" localSheetId="14">#REF!</definedName>
    <definedName name="quantidade" localSheetId="22">#REF!</definedName>
    <definedName name="quantidade" localSheetId="20">#REF!</definedName>
    <definedName name="quantidade" localSheetId="1">#REF!</definedName>
    <definedName name="quantidade" localSheetId="4">#REF!</definedName>
    <definedName name="quantidade" localSheetId="17">#REF!</definedName>
    <definedName name="quantidade" localSheetId="8">#REF!</definedName>
    <definedName name="quantidade" localSheetId="0">#REF!</definedName>
    <definedName name="quantidade" localSheetId="11">#REF!</definedName>
    <definedName name="quantidade" localSheetId="12">#REF!</definedName>
    <definedName name="quantidade" localSheetId="13">#REF!</definedName>
    <definedName name="quantidade" localSheetId="3">#REF!</definedName>
    <definedName name="quantidade" localSheetId="7">#REF!</definedName>
    <definedName name="quantidade" localSheetId="21">#REF!</definedName>
    <definedName name="quantidade">#REF!</definedName>
    <definedName name="quantidadevendas" localSheetId="0">'[187]Cadastros gerais'!#REF!</definedName>
    <definedName name="quantidadevendas" localSheetId="11">'[186]Cadastros gerais'!#REF!</definedName>
    <definedName name="quantidadevendas" localSheetId="12">'[186]Cadastros gerais'!#REF!</definedName>
    <definedName name="quantidadevendas" localSheetId="13">'[186]Cadastros gerais'!#REF!</definedName>
    <definedName name="quartovencimento" localSheetId="20">[1]SAÍDAS!#REF!</definedName>
    <definedName name="quartovencimento" localSheetId="0">SAÍDAS!#REF!</definedName>
    <definedName name="quartovencimento">SAÍDAS!#REF!</definedName>
    <definedName name="QUATRO" localSheetId="20">[1]SAÍDAS!#REF!</definedName>
    <definedName name="QUATRO" localSheetId="1">ENTRADAS!#REF!</definedName>
    <definedName name="QUATRO" localSheetId="0">SAÍDAS!#REF!</definedName>
    <definedName name="QUATRO">SAÍDAS!#REF!</definedName>
    <definedName name="QUINTO" localSheetId="20">[1]SAÍDAS!#REF!</definedName>
    <definedName name="QUINTO" localSheetId="0">SAÍDAS!#REF!</definedName>
    <definedName name="QUINTO">SAÍDAS!#REF!</definedName>
    <definedName name="RAMO" localSheetId="20">[1]Configurações!$F$4:$F$20</definedName>
    <definedName name="RAMO" localSheetId="0">[308]Configurações!$F$4:$F$19</definedName>
    <definedName name="RAMO">Configurações!$G$5:$G$21</definedName>
    <definedName name="RAMOS" localSheetId="20">[58]Configurações!$F$4:$F$504</definedName>
    <definedName name="RAMOS">[58]Configurações!$F$4:$F$504</definedName>
    <definedName name="rascunho" localSheetId="14">#REF!</definedName>
    <definedName name="rascunho" localSheetId="22">#REF!</definedName>
    <definedName name="rascunho" localSheetId="20">#REF!</definedName>
    <definedName name="rascunho" localSheetId="1">#REF!</definedName>
    <definedName name="rascunho" localSheetId="4">#REF!</definedName>
    <definedName name="rascunho" localSheetId="17">#REF!</definedName>
    <definedName name="rascunho" localSheetId="8">#REF!</definedName>
    <definedName name="rascunho" localSheetId="0">#REF!</definedName>
    <definedName name="rascunho" localSheetId="11">#REF!</definedName>
    <definedName name="rascunho" localSheetId="12">#REF!</definedName>
    <definedName name="rascunho" localSheetId="13">#REF!</definedName>
    <definedName name="rascunho" localSheetId="3">#REF!</definedName>
    <definedName name="rascunho" localSheetId="7">#REF!</definedName>
    <definedName name="rascunho" localSheetId="21">#REF!</definedName>
    <definedName name="rascunho">#REF!</definedName>
    <definedName name="RAZAO" localSheetId="14">'[309]dados da empresa'!$A$3:$A$50</definedName>
    <definedName name="RAZAO" localSheetId="20">'[310]dados da empresa'!$A$3:$A$50</definedName>
    <definedName name="RAZAO" localSheetId="8">'[309]dados da empresa'!$A$3:$A$50</definedName>
    <definedName name="RAZAO" localSheetId="0">'[311]dados da empresa'!$A$3:$A$50</definedName>
    <definedName name="RAZAO">'[309]dados da empresa'!$A$3:$A$50</definedName>
    <definedName name="razaosocial" localSheetId="14">[299]!Tabela2[Razão Social]</definedName>
    <definedName name="razaosocial" localSheetId="22">[312]!Tabela2[Razão Social]</definedName>
    <definedName name="razaosocial" localSheetId="20">[300]!Tabela2[Razão Social]</definedName>
    <definedName name="razaosocial" localSheetId="8">[299]!Tabela2[Razão Social]</definedName>
    <definedName name="razaosocial" localSheetId="0">[301]!Tabela2[Razão Social]</definedName>
    <definedName name="razaosocial">[299]!Tabela2[Razão Social]</definedName>
    <definedName name="REC" localSheetId="20">[1]Configurações!#REF!</definedName>
    <definedName name="REC" localSheetId="1">Configurações!#REF!</definedName>
    <definedName name="REC" localSheetId="0">[2]Configurações!$N$4:$N$6</definedName>
    <definedName name="REC">Configurações!#REF!</definedName>
    <definedName name="RECBENTRE" localSheetId="20">'[288]Cadastros Gerais'!$C$4:$C$87</definedName>
    <definedName name="RECBENTRE" localSheetId="0">'[289]Cadastros Gerais'!$C$4:$C$87</definedName>
    <definedName name="RECBENTRE" localSheetId="11">'[287]Cadastros Gerais'!$C$4:$C$87</definedName>
    <definedName name="RECBENTRE" localSheetId="12">'[287]Cadastros Gerais'!$C$4:$C$87</definedName>
    <definedName name="RECBENTRE" localSheetId="13">'[287]Cadastros Gerais'!$C$4:$C$87</definedName>
    <definedName name="RECCOMPRA" localSheetId="20">[107]Configurações!$L$5:$L$7</definedName>
    <definedName name="RECCOMPRA" localSheetId="0">[108]Configurações!$L$5:$L$7</definedName>
    <definedName name="RECCOMPRA">[109]Configurações!$L$5:$L$7</definedName>
    <definedName name="Recebais" localSheetId="14">#REF!</definedName>
    <definedName name="Recebais" localSheetId="22">#REF!</definedName>
    <definedName name="Recebais" localSheetId="20">#REF!</definedName>
    <definedName name="Recebais" localSheetId="1">#REF!</definedName>
    <definedName name="Recebais" localSheetId="4">#REF!</definedName>
    <definedName name="Recebais" localSheetId="17">#REF!</definedName>
    <definedName name="Recebais" localSheetId="8">#REF!</definedName>
    <definedName name="Recebais" localSheetId="0">#REF!</definedName>
    <definedName name="Recebais" localSheetId="11">#REF!</definedName>
    <definedName name="Recebais" localSheetId="12">#REF!</definedName>
    <definedName name="Recebais" localSheetId="13">#REF!</definedName>
    <definedName name="Recebais" localSheetId="3">#REF!</definedName>
    <definedName name="Recebais" localSheetId="7">#REF!</definedName>
    <definedName name="Recebais" localSheetId="21">#REF!</definedName>
    <definedName name="Recebais">#REF!</definedName>
    <definedName name="RECEBER2011" localSheetId="14">#REF!</definedName>
    <definedName name="RECEBER2011" localSheetId="22">#REF!</definedName>
    <definedName name="RECEBER2011" localSheetId="20">#REF!</definedName>
    <definedName name="RECEBER2011" localSheetId="1">#REF!</definedName>
    <definedName name="RECEBER2011" localSheetId="4">#REF!</definedName>
    <definedName name="RECEBER2011" localSheetId="17">#REF!</definedName>
    <definedName name="RECEBER2011" localSheetId="8">#REF!</definedName>
    <definedName name="RECEBER2011" localSheetId="0">#REF!</definedName>
    <definedName name="RECEBER2011" localSheetId="11">#REF!</definedName>
    <definedName name="RECEBER2011" localSheetId="12">#REF!</definedName>
    <definedName name="RECEBER2011" localSheetId="13">#REF!</definedName>
    <definedName name="RECEBER2011" localSheetId="3">#REF!</definedName>
    <definedName name="RECEBER2011" localSheetId="7">#REF!</definedName>
    <definedName name="RECEBER2011" localSheetId="21">#REF!</definedName>
    <definedName name="RECEBER2011">#REF!</definedName>
    <definedName name="RECEBERVENDAS" localSheetId="14">[249]gerais!$A$4:$A$89</definedName>
    <definedName name="RECEBERVENDAS" localSheetId="22">[84]gerais!$A$4:$A$89</definedName>
    <definedName name="RECEBERVENDAS" localSheetId="20">[250]gerais!$A$4:$A$89</definedName>
    <definedName name="RECEBERVENDAS" localSheetId="8">[249]gerais!$A$4:$A$89</definedName>
    <definedName name="RECEBERVENDAS" localSheetId="0">[251]gerais!$A$4:$A$89</definedName>
    <definedName name="RECEBERVENDAS" localSheetId="11">[63]gerais!$A$4:$A$89</definedName>
    <definedName name="RECEBERVENDAS" localSheetId="12">[63]gerais!$A$4:$A$89</definedName>
    <definedName name="RECEBERVENDAS" localSheetId="13">[63]gerais!$A$4:$A$89</definedName>
    <definedName name="RECEBERVENDAS">[249]gerais!$A$4:$A$89</definedName>
    <definedName name="recebidos" localSheetId="20">[90]gerais!$Q$3:$Q$23</definedName>
    <definedName name="recebidos" localSheetId="0">[91]gerais!$Q$3:$Q$23</definedName>
    <definedName name="recebidos" localSheetId="11">[89]gerais!$Q$3:$Q$23</definedName>
    <definedName name="recebidos" localSheetId="12">[89]gerais!$Q$3:$Q$23</definedName>
    <definedName name="recebidos" localSheetId="13">[89]gerais!$Q$3:$Q$23</definedName>
    <definedName name="RECEBIMENTO" localSheetId="22">#REF!</definedName>
    <definedName name="RECEBIMENTO" localSheetId="11">[16]gerais!$B$4:$B$174</definedName>
    <definedName name="RECEBIMENTO" localSheetId="12">[16]gerais!$B$4:$B$174</definedName>
    <definedName name="RECEBIMENTO" localSheetId="13">[16]gerais!$B$4:$B$174</definedName>
    <definedName name="recebimento">#N/A</definedName>
    <definedName name="recebimentos" localSheetId="14">#REF!</definedName>
    <definedName name="recebimentos" localSheetId="22">#REF!</definedName>
    <definedName name="recebimentos" localSheetId="20">#REF!</definedName>
    <definedName name="recebimentos" localSheetId="1">#REF!</definedName>
    <definedName name="recebimentos" localSheetId="4">#REF!</definedName>
    <definedName name="recebimentos" localSheetId="17">#REF!</definedName>
    <definedName name="recebimentos" localSheetId="8">#REF!</definedName>
    <definedName name="recebimentos" localSheetId="0">#REF!</definedName>
    <definedName name="recebimentos" localSheetId="11">#REF!</definedName>
    <definedName name="recebimentos" localSheetId="12">#REF!</definedName>
    <definedName name="recebimentos" localSheetId="13">#REF!</definedName>
    <definedName name="recebimentos" localSheetId="3">#REF!</definedName>
    <definedName name="recebimentos" localSheetId="7">#REF!</definedName>
    <definedName name="recebimentos" localSheetId="21">#REF!</definedName>
    <definedName name="recebimentos">#REF!</definedName>
    <definedName name="RECEBIMETOS" localSheetId="14">#REF!</definedName>
    <definedName name="RECEBIMETOS" localSheetId="22">#REF!</definedName>
    <definedName name="RECEBIMETOS" localSheetId="20">#REF!</definedName>
    <definedName name="RECEBIMETOS" localSheetId="1">#REF!</definedName>
    <definedName name="RECEBIMETOS" localSheetId="4">#REF!</definedName>
    <definedName name="RECEBIMETOS" localSheetId="17">#REF!</definedName>
    <definedName name="RECEBIMETOS" localSheetId="8">#REF!</definedName>
    <definedName name="RECEBIMETOS" localSheetId="0">#REF!</definedName>
    <definedName name="RECEBIMETOS" localSheetId="11">#REF!</definedName>
    <definedName name="RECEBIMETOS" localSheetId="12">#REF!</definedName>
    <definedName name="RECEBIMETOS" localSheetId="13">#REF!</definedName>
    <definedName name="RECEBIMETOS" localSheetId="3">#REF!</definedName>
    <definedName name="RECEBIMETOS" localSheetId="7">#REF!</definedName>
    <definedName name="RECEBIMETOS" localSheetId="21">#REF!</definedName>
    <definedName name="RECEBIMETOS">#REF!</definedName>
    <definedName name="recebvendas" localSheetId="14">[299]gerais!$C$3:$C$90</definedName>
    <definedName name="recebvendas" localSheetId="20">[300]gerais!$C$3:$C$90</definedName>
    <definedName name="recebvendas" localSheetId="8">[299]gerais!$C$3:$C$90</definedName>
    <definedName name="recebvendas" localSheetId="0">[301]gerais!$C$3:$C$90</definedName>
    <definedName name="recebvendas">[299]gerais!$C$3:$C$90</definedName>
    <definedName name="RECEITAS" localSheetId="20">[180]CONFIGURAÇÕES!$B$9:$B$41</definedName>
    <definedName name="RECEITAS" localSheetId="0">[181]CONFIGURAÇÕES!$B$9:$B$41</definedName>
    <definedName name="RECEITAS">[182]CONFIGURAÇÕES!$B$9:$B$41</definedName>
    <definedName name="RECHOJE" localSheetId="1">ENTRADAS!#REF!</definedName>
    <definedName name="RECHOJE" localSheetId="0">[2]SAÍDAS!#REF!</definedName>
    <definedName name="RECHOJE">SAÍDAS!$BF$4:$BL$24</definedName>
    <definedName name="Redefinir_Área_de_Impressão">#N/A</definedName>
    <definedName name="REF_INSS" comment="Referencia do valor do INSS." localSheetId="22">OFFSET([23]Parametros!$H$7,([23]Eventos!$J$8-2008)*13,0,3,1)</definedName>
    <definedName name="REF_INSS" comment="Referencia do valor do INSS." localSheetId="20">OFFSET([24]Parametros!$H$7,([24]Eventos!$J$8-2008)*13,0,3,1)</definedName>
    <definedName name="REF_INSS" comment="Referencia do valor do INSS." localSheetId="0">OFFSET([25]Parametros!$H$7,([25]Eventos!$J$8-2008)*13,0,3,1)</definedName>
    <definedName name="REF_INSS" comment="Referencia do valor do INSS.">OFFSET([23]Parametros!$H$7,([23]Eventos!$J$8-2008)*13,0,3,1)</definedName>
    <definedName name="REF_IRRF" comment="Referencia do valor do Imposto de Renda." localSheetId="22">OFFSET([23]Parametros!$C$7,([23]Eventos!$J$8-2008)*13,0,6,1)</definedName>
    <definedName name="REF_IRRF" comment="Referencia do valor do Imposto de Renda." localSheetId="20">OFFSET([24]Parametros!$C$7,([24]Eventos!$J$8-2008)*13,0,6,1)</definedName>
    <definedName name="REF_IRRF" comment="Referencia do valor do Imposto de Renda." localSheetId="0">OFFSET([25]Parametros!$C$7,([25]Eventos!$J$8-2008)*13,0,6,1)</definedName>
    <definedName name="REF_IRRF" comment="Referencia do valor do Imposto de Renda.">OFFSET([23]Parametros!$C$7,([23]Eventos!$J$8-2008)*13,0,6,1)</definedName>
    <definedName name="REF_SAL_FAM" comment="Valor do salário família." localSheetId="22">OFFSET([23]Parametros!$L$7,([23]Eventos!$J$8-2008)*13,0,3,1)</definedName>
    <definedName name="REF_SAL_FAM" comment="Valor do salário família." localSheetId="20">OFFSET([24]Parametros!$L$7,([24]Eventos!$J$8-2008)*13,0,3,1)</definedName>
    <definedName name="REF_SAL_FAM" comment="Valor do salário família." localSheetId="0">OFFSET([25]Parametros!$L$7,([25]Eventos!$J$8-2008)*13,0,3,1)</definedName>
    <definedName name="REF_SAL_FAM" comment="Valor do salário família.">OFFSET([23]Parametros!$L$7,([23]Eventos!$J$8-2008)*13,0,3,1)</definedName>
    <definedName name="REFERÊNCIA" localSheetId="20">[180]CONFIGURAÇÕES!$I$8:$I$37</definedName>
    <definedName name="REFERÊNCIA" localSheetId="0">[181]CONFIGURAÇÕES!$I$8:$I$37</definedName>
    <definedName name="REFERÊNCIA">[182]CONFIGURAÇÕES!$I$8:$I$37</definedName>
    <definedName name="RES" localSheetId="20">[1]Configurações!#REF!</definedName>
    <definedName name="RES" localSheetId="1">Configurações!#REF!</definedName>
    <definedName name="RES" localSheetId="0">[2]Configurações!$M$4:$M$6</definedName>
    <definedName name="RES">Configurações!#REF!</definedName>
    <definedName name="RESETAR" localSheetId="14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22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20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1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4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17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8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0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11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12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13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3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7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 localSheetId="21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ETAR">#REF!,#REF!,#REF!,#REF!,#REF!,#REF!,#REF!,#REF!,#REF!,#REF!,#REF!,#REF!,#REF!,#REF!,#REF!,#REF!,#REF!,#REF!,#REF!,#REF!,#REF!,#REF!,#REF!,#REF!,#REF!,#REF!,#REF!,#REF!,#REF!,#REF!,#REF!,#REF!,#REF!,#REF!,#REF!,#REF!,#REF!,#REF!,#REF!,#REF!</definedName>
    <definedName name="responsa" localSheetId="20">[30]Responsaveis!$B$5:$B$104</definedName>
    <definedName name="responsa" localSheetId="0">[31]Responsaveis!$B$5:$B$104</definedName>
    <definedName name="responsa">[32]Responsaveis!$B$5:$B$104</definedName>
    <definedName name="resultadoteste" localSheetId="14">#REF!</definedName>
    <definedName name="resultadoteste" localSheetId="22">#REF!</definedName>
    <definedName name="resultadoteste" localSheetId="20">#REF!</definedName>
    <definedName name="resultadoteste" localSheetId="1">#REF!</definedName>
    <definedName name="resultadoteste" localSheetId="4">#REF!</definedName>
    <definedName name="resultadoteste" localSheetId="17">#REF!</definedName>
    <definedName name="resultadoteste" localSheetId="8">#REF!</definedName>
    <definedName name="resultadoteste" localSheetId="0">#REF!</definedName>
    <definedName name="resultadoteste" localSheetId="11">#REF!</definedName>
    <definedName name="resultadoteste" localSheetId="12">#REF!</definedName>
    <definedName name="resultadoteste" localSheetId="13">#REF!</definedName>
    <definedName name="resultadoteste" localSheetId="3">#REF!</definedName>
    <definedName name="resultadoteste" localSheetId="7">#REF!</definedName>
    <definedName name="resultadoteste" localSheetId="21">#REF!</definedName>
    <definedName name="resultadoteste">#REF!</definedName>
    <definedName name="resumo" localSheetId="14">#REF!</definedName>
    <definedName name="resumo" localSheetId="22">#REF!</definedName>
    <definedName name="resumo" localSheetId="20">#REF!</definedName>
    <definedName name="resumo" localSheetId="1">#REF!</definedName>
    <definedName name="resumo" localSheetId="4">#REF!</definedName>
    <definedName name="resumo" localSheetId="17">#REF!</definedName>
    <definedName name="resumo" localSheetId="8">#REF!</definedName>
    <definedName name="resumo" localSheetId="0">#REF!</definedName>
    <definedName name="resumo" localSheetId="11">#REF!</definedName>
    <definedName name="resumo" localSheetId="12">#REF!</definedName>
    <definedName name="resumo" localSheetId="13">#REF!</definedName>
    <definedName name="resumo" localSheetId="3">#REF!</definedName>
    <definedName name="resumo" localSheetId="7">#REF!</definedName>
    <definedName name="resumo" localSheetId="21">#REF!</definedName>
    <definedName name="resumo">#REF!</definedName>
    <definedName name="Retalho_P__Bordado" localSheetId="0">#REF!</definedName>
    <definedName name="Retalho_P__Bordado">#REF!</definedName>
    <definedName name="RFOR" localSheetId="20">[2]Configurações!$F$5:$F$102</definedName>
    <definedName name="RFOR">[2]Configurações!$F$5:$F$102</definedName>
    <definedName name="roo" localSheetId="22">'[33]dados da empresa'!$B$3:$B$12</definedName>
    <definedName name="roo" localSheetId="20">'[34]dados da empresa'!$B$3:$B$12</definedName>
    <definedName name="roo" localSheetId="0">'[35]dados da empresa'!$B$3:$B$12</definedName>
    <definedName name="roo">'[36]dados da empresa'!$B$3:$B$12</definedName>
    <definedName name="rramo" localSheetId="20">[3]Configurações!$F$4:$F$64</definedName>
    <definedName name="rramo" localSheetId="0">[4]Configurações!$F$4:$F$64</definedName>
    <definedName name="rramo">[5]Configurações!$F$4:$F$64</definedName>
    <definedName name="sa" localSheetId="22">[313]Fornecedores!$C$5:$C$29</definedName>
    <definedName name="sa" localSheetId="20">[314]Fornecedores!$C$5:$C$29</definedName>
    <definedName name="sa" localSheetId="0">[315]Fornecedores!$C$5:$C$29</definedName>
    <definedName name="sa" localSheetId="11">[313]Fornecedores!$C$5:$C$29</definedName>
    <definedName name="sa" localSheetId="12">[313]Fornecedores!$C$5:$C$29</definedName>
    <definedName name="sa" localSheetId="13">[313]Fornecedores!$C$5:$C$29</definedName>
    <definedName name="sai" localSheetId="14">[150]Configurações!$B$5:$B$51</definedName>
    <definedName name="sai" localSheetId="22">[151]Configurações!$B$5:$B$51</definedName>
    <definedName name="sai" localSheetId="20">[152]Configurações!$B$5:$B$51</definedName>
    <definedName name="sai" localSheetId="8">[150]Configurações!$B$5:$B$51</definedName>
    <definedName name="sai" localSheetId="0">[153]Configurações!$B$5:$B$51</definedName>
    <definedName name="sai">[150]Configurações!$B$5:$B$51</definedName>
    <definedName name="SAIU" localSheetId="14">[78]Configurações!$B$6:$B$51</definedName>
    <definedName name="SAIU" localSheetId="22">[56]Configurações!$B$6:$B$51</definedName>
    <definedName name="SAIU" localSheetId="20">[80]Configurações!$B$6:$B$51</definedName>
    <definedName name="SAIU" localSheetId="8">[78]Configurações!$B$6:$B$51</definedName>
    <definedName name="SAIU" localSheetId="0">[81]Configurações!$B$6:$B$51</definedName>
    <definedName name="SAIU">[78]Configurações!$B$6:$B$51</definedName>
    <definedName name="Sal_Fin" localSheetId="14">#REF!</definedName>
    <definedName name="Sal_Fin" localSheetId="22">#REF!</definedName>
    <definedName name="Sal_Fin" localSheetId="20">#REF!</definedName>
    <definedName name="Sal_Fin" localSheetId="1">#REF!</definedName>
    <definedName name="Sal_Fin" localSheetId="4">#REF!</definedName>
    <definedName name="Sal_Fin" localSheetId="17">#REF!</definedName>
    <definedName name="Sal_Fin" localSheetId="8">#REF!</definedName>
    <definedName name="Sal_Fin" localSheetId="0">#REF!</definedName>
    <definedName name="Sal_Fin" localSheetId="11">#REF!</definedName>
    <definedName name="Sal_Fin" localSheetId="12">#REF!</definedName>
    <definedName name="Sal_Fin" localSheetId="13">#REF!</definedName>
    <definedName name="Sal_Fin" localSheetId="3">#REF!</definedName>
    <definedName name="Sal_Fin" localSheetId="7">#REF!</definedName>
    <definedName name="Sal_Fin" localSheetId="21">#REF!</definedName>
    <definedName name="Sal_Fin">#REF!</definedName>
    <definedName name="SAL_HORA" comment="Salário Hora." localSheetId="22">[316]Holerite!$H$39/220</definedName>
    <definedName name="SAL_HORA" comment="Salário Hora." localSheetId="20">[317]Holerite!$H$39/220</definedName>
    <definedName name="SAL_HORA" comment="Salário Hora." localSheetId="0">[318]Holerite!$H$39/220</definedName>
    <definedName name="SAL_HORA" comment="Salário Hora.">[316]Holerite!$H$39/220</definedName>
    <definedName name="Sal_Ini" localSheetId="14">#REF!</definedName>
    <definedName name="Sal_Ini" localSheetId="22">#REF!</definedName>
    <definedName name="Sal_Ini" localSheetId="20">#REF!</definedName>
    <definedName name="Sal_Ini" localSheetId="1">#REF!</definedName>
    <definedName name="Sal_Ini" localSheetId="4">#REF!</definedName>
    <definedName name="Sal_Ini" localSheetId="17">#REF!</definedName>
    <definedName name="Sal_Ini" localSheetId="8">#REF!</definedName>
    <definedName name="Sal_Ini" localSheetId="0">#REF!</definedName>
    <definedName name="Sal_Ini" localSheetId="11">#REF!</definedName>
    <definedName name="Sal_Ini" localSheetId="12">#REF!</definedName>
    <definedName name="Sal_Ini" localSheetId="13">#REF!</definedName>
    <definedName name="Sal_Ini" localSheetId="3">#REF!</definedName>
    <definedName name="Sal_Ini" localSheetId="7">#REF!</definedName>
    <definedName name="Sal_Ini" localSheetId="21">#REF!</definedName>
    <definedName name="Sal_Ini">#REF!</definedName>
    <definedName name="SAL_MINIMO" comment="Valor do salário minimo do ano." localSheetId="22">OFFSET([23]Parametros!$M$10,([23]Eventos!$J$8-2008)*13,0,1,1)</definedName>
    <definedName name="SAL_MINIMO" comment="Valor do salário minimo do ano." localSheetId="20">OFFSET([24]Parametros!$M$10,([24]Eventos!$J$8-2008)*13,0,1,1)</definedName>
    <definedName name="SAL_MINIMO" comment="Valor do salário minimo do ano." localSheetId="0">OFFSET([25]Parametros!$M$10,([25]Eventos!$J$8-2008)*13,0,1,1)</definedName>
    <definedName name="SAL_MINIMO" comment="Valor do salário minimo do ano.">OFFSET([23]Parametros!$M$10,([23]Eventos!$J$8-2008)*13,0,1,1)</definedName>
    <definedName name="SALARIO" comment="Valor do salário base." localSheetId="22">[23]Eventos!$C$2</definedName>
    <definedName name="SALARIO" comment="Valor do salário base." localSheetId="20">[24]Eventos!$C$2</definedName>
    <definedName name="SALARIO" comment="Valor do salário base." localSheetId="0">[25]Eventos!$C$2</definedName>
    <definedName name="SALARIO" comment="Valor do salário base.">[23]Eventos!$C$2</definedName>
    <definedName name="sd" localSheetId="14">'[110]Funcionarios e vendedores'!$D$3:$D$28</definedName>
    <definedName name="sd" localSheetId="20">'[111]Funcionarios e vendedores'!$D$3:$D$28</definedName>
    <definedName name="sd" localSheetId="8">'[110]Funcionarios e vendedores'!$D$3:$D$28</definedName>
    <definedName name="sd" localSheetId="0">'[112]Funcionarios e vendedores'!$D$3:$D$28</definedName>
    <definedName name="sd" localSheetId="11">'[110]Funcionarios e vendedores'!$D$3:$D$28</definedName>
    <definedName name="sd" localSheetId="12">'[110]Funcionarios e vendedores'!$D$3:$D$28</definedName>
    <definedName name="sd" localSheetId="13">'[110]Funcionarios e vendedores'!$D$3:$D$28</definedName>
    <definedName name="sd">'[110]Funcionarios e vendedores'!$D$3:$D$28</definedName>
    <definedName name="sdsadas" localSheetId="14">#REF!</definedName>
    <definedName name="sdsadas" localSheetId="22">#REF!</definedName>
    <definedName name="sdsadas" localSheetId="20">#REF!</definedName>
    <definedName name="sdsadas" localSheetId="1">#REF!</definedName>
    <definedName name="sdsadas" localSheetId="4">#REF!</definedName>
    <definedName name="sdsadas" localSheetId="0">#REF!</definedName>
    <definedName name="sdsadas" localSheetId="11">#REF!</definedName>
    <definedName name="sdsadas" localSheetId="3">#REF!</definedName>
    <definedName name="sdsadas" localSheetId="7">#REF!</definedName>
    <definedName name="sdsadas" localSheetId="21">#REF!</definedName>
    <definedName name="sdsadas">#REF!</definedName>
    <definedName name="seg" localSheetId="20">'[148]Tipo de Seguros'!$C$4:$C$105</definedName>
    <definedName name="seg">'[149]Tipo de Seguros'!$C$4:$C$105</definedName>
    <definedName name="Seg_Carna" localSheetId="14">[260]!Dom_Páscoa-48</definedName>
    <definedName name="Seg_Carna" localSheetId="22">#N/A</definedName>
    <definedName name="Seg_Carna" localSheetId="20">[261]!Dom_Páscoa-48</definedName>
    <definedName name="Seg_Carna" localSheetId="8">[260]!Dom_Páscoa-48</definedName>
    <definedName name="Seg_Carna" localSheetId="0">[262]!Dom_Páscoa-48</definedName>
    <definedName name="Seg_Carna" localSheetId="11">#N/A</definedName>
    <definedName name="Seg_Carna" localSheetId="12">#N/A</definedName>
    <definedName name="Seg_Carna" localSheetId="13">#N/A</definedName>
    <definedName name="Seg_Carna">[260]!Dom_Páscoa-48</definedName>
    <definedName name="SEGU" localSheetId="20">[308]Seguradora!$B$11:$B$210</definedName>
    <definedName name="SEGU">[308]Seguradora!$B$11:$B$210</definedName>
    <definedName name="SEIS" localSheetId="20">[1]SAÍDAS!#REF!</definedName>
    <definedName name="SEIS" localSheetId="1">ENTRADAS!#REF!</definedName>
    <definedName name="SEIS" localSheetId="0">SAÍDAS!#REF!</definedName>
    <definedName name="SEIS">SAÍDAS!#REF!</definedName>
    <definedName name="selecionar" localSheetId="14">#REF!</definedName>
    <definedName name="selecionar" localSheetId="22">#REF!</definedName>
    <definedName name="selecionar" localSheetId="20">#REF!</definedName>
    <definedName name="selecionar" localSheetId="1">#REF!</definedName>
    <definedName name="selecionar" localSheetId="4">#REF!</definedName>
    <definedName name="selecionar" localSheetId="17">#REF!</definedName>
    <definedName name="selecionar" localSheetId="8">#REF!</definedName>
    <definedName name="selecionar" localSheetId="0">#REF!</definedName>
    <definedName name="selecionar" localSheetId="11">#REF!</definedName>
    <definedName name="selecionar" localSheetId="12">#REF!</definedName>
    <definedName name="selecionar" localSheetId="13">#REF!</definedName>
    <definedName name="selecionar" localSheetId="3">#REF!</definedName>
    <definedName name="selecionar" localSheetId="7">#REF!</definedName>
    <definedName name="selecionar" localSheetId="21">#REF!</definedName>
    <definedName name="selecionar">#REF!</definedName>
    <definedName name="SELEPRESTADORES" localSheetId="14">#REF!</definedName>
    <definedName name="SELEPRESTADORES" localSheetId="22">#REF!</definedName>
    <definedName name="SELEPRESTADORES" localSheetId="20">#REF!</definedName>
    <definedName name="SELEPRESTADORES" localSheetId="1">#REF!</definedName>
    <definedName name="SELEPRESTADORES" localSheetId="4">#REF!</definedName>
    <definedName name="SELEPRESTADORES" localSheetId="17">#REF!</definedName>
    <definedName name="SELEPRESTADORES" localSheetId="8">#REF!</definedName>
    <definedName name="SELEPRESTADORES" localSheetId="0">#REF!</definedName>
    <definedName name="SELEPRESTADORES" localSheetId="11">#REF!</definedName>
    <definedName name="SELEPRESTADORES" localSheetId="12">#REF!</definedName>
    <definedName name="SELEPRESTADORES" localSheetId="13">#REF!</definedName>
    <definedName name="SELEPRESTADORES" localSheetId="3">#REF!</definedName>
    <definedName name="SELEPRESTADORES" localSheetId="7">#REF!</definedName>
    <definedName name="SELEPRESTADORES" localSheetId="21">#REF!</definedName>
    <definedName name="SELEPRESTADORES">#REF!</definedName>
    <definedName name="semana" localSheetId="14">[263]Configurações!#REF!</definedName>
    <definedName name="semana" localSheetId="22">[32]Configurações!#REF!</definedName>
    <definedName name="semana" localSheetId="20">[264]Configurações!#REF!</definedName>
    <definedName name="semana" localSheetId="1">[263]Configurações!#REF!</definedName>
    <definedName name="semana" localSheetId="4">[263]Configurações!#REF!</definedName>
    <definedName name="semana" localSheetId="17">[263]Configurações!#REF!</definedName>
    <definedName name="semana" localSheetId="8">[263]Configurações!#REF!</definedName>
    <definedName name="semana" localSheetId="0">[265]Configurações!#REF!</definedName>
    <definedName name="semana" localSheetId="11">[263]Configurações!#REF!</definedName>
    <definedName name="semana" localSheetId="12">[263]Configurações!#REF!</definedName>
    <definedName name="semana" localSheetId="13">[263]Configurações!#REF!</definedName>
    <definedName name="semana" localSheetId="3">[263]Configurações!#REF!</definedName>
    <definedName name="semana" localSheetId="7">[263]Configurações!#REF!</definedName>
    <definedName name="semana" localSheetId="21">[263]Configurações!#REF!</definedName>
    <definedName name="semana">[263]Configurações!#REF!</definedName>
    <definedName name="senhas" localSheetId="14">#REF!</definedName>
    <definedName name="senhas" localSheetId="22">#REF!</definedName>
    <definedName name="senhas" localSheetId="20">#REF!</definedName>
    <definedName name="senhas" localSheetId="1">#REF!</definedName>
    <definedName name="senhas" localSheetId="4">#REF!</definedName>
    <definedName name="senhas" localSheetId="17">#REF!</definedName>
    <definedName name="senhas" localSheetId="8">#REF!</definedName>
    <definedName name="senhas" localSheetId="0">#REF!</definedName>
    <definedName name="senhas" localSheetId="11">#REF!</definedName>
    <definedName name="senhas" localSheetId="12">#REF!</definedName>
    <definedName name="senhas" localSheetId="13">#REF!</definedName>
    <definedName name="senhas" localSheetId="3">#REF!</definedName>
    <definedName name="senhas" localSheetId="7">#REF!</definedName>
    <definedName name="senhas" localSheetId="21">#REF!</definedName>
    <definedName name="senhas">#REF!</definedName>
    <definedName name="SepSun1" localSheetId="20">DATEVALUE("1/9/"&amp;'[44]Calendário '!$A$1)-WEEKDAY(DATEVALUE("1/9/"&amp;'[44]Calendário '!$A$1),2)+1</definedName>
    <definedName name="SepSun1" localSheetId="0">DATEVALUE("1/9/"&amp;'[45]Calendário '!$A$1)-WEEKDAY(DATEVALUE("1/9/"&amp;'[45]Calendário '!$A$1),2)+1</definedName>
    <definedName name="SepSun1" localSheetId="11">DATEVALUE("1/9/"&amp;'[43]Calendário '!$A$1)-WEEKDAY(DATEVALUE("1/9/"&amp;'[43]Calendário '!$A$1),2)+1</definedName>
    <definedName name="SepSun1" localSheetId="12">DATEVALUE("1/9/"&amp;'[43]Calendário '!$A$1)-WEEKDAY(DATEVALUE("1/9/"&amp;'[43]Calendário '!$A$1),2)+1</definedName>
    <definedName name="SepSun1" localSheetId="13">DATEVALUE("1/9/"&amp;'[43]Calendário '!$A$1)-WEEKDAY(DATEVALUE("1/9/"&amp;'[43]Calendário '!$A$1),2)+1</definedName>
    <definedName name="serv" localSheetId="20">[319]Configurações!$C$5:$C$51</definedName>
    <definedName name="serv" localSheetId="0">[320]Configurações!$C$5:$C$51</definedName>
    <definedName name="serv">[321]Configurações!$C$5:$C$51</definedName>
    <definedName name="serviços" localSheetId="14">#REF!</definedName>
    <definedName name="serviços" localSheetId="22">#REF!</definedName>
    <definedName name="serviços" localSheetId="20">#REF!</definedName>
    <definedName name="serviços" localSheetId="1">#REF!</definedName>
    <definedName name="serviços" localSheetId="4">#REF!</definedName>
    <definedName name="serviços" localSheetId="17">#REF!</definedName>
    <definedName name="serviços" localSheetId="8">#REF!</definedName>
    <definedName name="serviços" localSheetId="0">#REF!</definedName>
    <definedName name="serviços" localSheetId="11">#REF!</definedName>
    <definedName name="serviços" localSheetId="12">#REF!</definedName>
    <definedName name="serviços" localSheetId="13">#REF!</definedName>
    <definedName name="serviços" localSheetId="3">#REF!</definedName>
    <definedName name="serviços" localSheetId="7">#REF!</definedName>
    <definedName name="serviços" localSheetId="21">#REF!</definedName>
    <definedName name="serviços">#REF!</definedName>
    <definedName name="setembro" localSheetId="14">IF(MONTH(DATE('ABC VENDAS'!ano,9,1))&lt;&gt;MONTH(DATE('ABC VENDAS'!ano,9,1)-(WEEKDAY(DATE('ABC VENDAS'!ano,9,1))-1)+{0;1;2;3;4;5}*7+{1,2,3,4,5,6,7}-1),"",DATE('ABC VENDAS'!ano,9,1)-(WEEKDAY(DATE('ABC VENDAS'!ano,9,1))-1)+{0;1;2;3;4;5}*7+{1,2,3,4,5,6,7}-1)</definedName>
    <definedName name="setembro" localSheetId="22">IF(MONTH(DATE(Configurações!ano,9,1))&lt;&gt;MONTH(DATE(Configurações!ano,9,1)-(WEEKDAY(DATE(Configurações!ano,9,1))-1)+{0;1;2;3;4;5}*7+{1,2,3,4,5,6,7}-1),"",DATE(Configurações!ano,9,1)-(WEEKDAY(DATE(Configurações!ano,9,1))-1)+{0;1;2;3;4;5}*7+{1,2,3,4,5,6,7}-1)</definedName>
    <definedName name="setembro" localSheetId="20">IF(MONTH(DATE(Empresas!ano,9,1))&lt;&gt;MONTH(DATE(Empresas!ano,9,1)-(WEEKDAY(DATE(Empresas!ano,9,1))-1)+{0;1;2;3;4;5}*7+{1,2,3,4,5,6,7}-1),"",DATE(Empresas!ano,9,1)-(WEEKDAY(DATE(Empresas!ano,9,1))-1)+{0;1;2;3;4;5}*7+{1,2,3,4,5,6,7}-1)</definedName>
    <definedName name="setembro" localSheetId="1">IF(MONTH(DATE(ENTRADAS!ano,9,1))&lt;&gt;MONTH(DATE(ENTRADAS!ano,9,1)-(WEEKDAY(DATE(ENTRADAS!ano,9,1))-1)+{0;1;2;3;4;5}*7+{1,2,3,4,5,6,7}-1),"",DATE(ENTRADAS!ano,9,1)-(WEEKDAY(DATE(ENTRADAS!ano,9,1))-1)+{0;1;2;3;4;5}*7+{1,2,3,4,5,6,7}-1)</definedName>
    <definedName name="setembro" localSheetId="4">IF(MONTH(DATE(Fornecedores!ano,9,1))&lt;&gt;MONTH(DATE(Fornecedores!ano,9,1)-(WEEKDAY(DATE(Fornecedores!ano,9,1))-1)+{0;1;2;3;4;5}*7+{1,2,3,4,5,6,7}-1),"",DATE(Fornecedores!ano,9,1)-(WEEKDAY(DATE(Fornecedores!ano,9,1))-1)+{0;1;2;3;4;5}*7+{1,2,3,4,5,6,7}-1)</definedName>
    <definedName name="setembro" localSheetId="17">IF(MONTH(DATE(Graficos!ano,9,1))&lt;&gt;MONTH(DATE(Graficos!ano,9,1)-(WEEKDAY(DATE(Graficos!ano,9,1))-1)+{0;1;2;3;4;5}*7+{1,2,3,4,5,6,7}-1),"",DATE(Graficos!ano,9,1)-(WEEKDAY(DATE(Graficos!ano,9,1))-1)+{0;1;2;3;4;5}*7+{1,2,3,4,5,6,7}-1)</definedName>
    <definedName name="setembro" localSheetId="8">IF(MONTH(DATE(Inventario!ano,9,1))&lt;&gt;MONTH(DATE(Inventario!ano,9,1)-(WEEKDAY(DATE(Inventario!ano,9,1))-1)+{0;1;2;3;4;5}*7+{1,2,3,4,5,6,7}-1),"",DATE(Inventario!ano,9,1)-(WEEKDAY(DATE(Inventario!ano,9,1))-1)+{0;1;2;3;4;5}*7+{1,2,3,4,5,6,7}-1)</definedName>
    <definedName name="setembro" localSheetId="0">IF(MONTH(DATE(MENU!ano,9,1))&lt;&gt;MONTH(DATE(MENU!ano,9,1)-(WEEKDAY(DATE(MENU!ano,9,1))-1)+{0;1;2;3;4;5}*7+{1,2,3,4,5,6,7}-1),"",DATE(MENU!ano,9,1)-(WEEKDAY(DATE(MENU!ano,9,1))-1)+{0;1;2;3;4;5}*7+{1,2,3,4,5,6,7}-1)</definedName>
    <definedName name="setembro" localSheetId="11">IF(MONTH(DATE(ano,9,1))&lt;&gt;MONTH(DATE(ano,9,1)-(WEEKDAY(DATE(ano,9,1))-1)+{0;1;2;3;4;5}*7+{1,2,3,4,5,6,7}-1),"",DATE(ano,9,1)-(WEEKDAY(DATE(ano,9,1))-1)+{0;1;2;3;4;5}*7+{1,2,3,4,5,6,7}-1)</definedName>
    <definedName name="setembro" localSheetId="12">IF(MONTH(DATE(ano,9,1))&lt;&gt;MONTH(DATE(ano,9,1)-(WEEKDAY(DATE(ano,9,1))-1)+{0;1;2;3;4;5}*7+{1,2,3,4,5,6,7}-1),"",DATE(ano,9,1)-(WEEKDAY(DATE(ano,9,1))-1)+{0;1;2;3;4;5}*7+{1,2,3,4,5,6,7}-1)</definedName>
    <definedName name="setembro" localSheetId="13">IF(MONTH(DATE(ano,9,1))&lt;&gt;MONTH(DATE(ano,9,1)-(WEEKDAY(DATE(ano,9,1))-1)+{0;1;2;3;4;5}*7+{1,2,3,4,5,6,7}-1),"",DATE(ano,9,1)-(WEEKDAY(DATE(ano,9,1))-1)+{0;1;2;3;4;5}*7+{1,2,3,4,5,6,7}-1)</definedName>
    <definedName name="setembro" localSheetId="3">IF(MONTH(DATE(Rel_Saidas!ano,9,1))&lt;&gt;MONTH(DATE(Rel_Saidas!ano,9,1)-(WEEKDAY(DATE(Rel_Saidas!ano,9,1))-1)+{0;1;2;3;4;5}*7+{1,2,3,4,5,6,7}-1),"",DATE(Rel_Saidas!ano,9,1)-(WEEKDAY(DATE(Rel_Saidas!ano,9,1))-1)+{0;1;2;3;4;5}*7+{1,2,3,4,5,6,7}-1)</definedName>
    <definedName name="setembro" localSheetId="7">IF(MONTH(DATE(Rel_TabPreços!ano,9,1))&lt;&gt;MONTH(DATE(Rel_TabPreços!ano,9,1)-(WEEKDAY(DATE(Rel_TabPreços!ano,9,1))-1)+{0;1;2;3;4;5}*7+{1,2,3,4,5,6,7}-1),"",DATE(Rel_TabPreços!ano,9,1)-(WEEKDAY(DATE(Rel_TabPreços!ano,9,1))-1)+{0;1;2;3;4;5}*7+{1,2,3,4,5,6,7}-1)</definedName>
    <definedName name="setembro" localSheetId="21">IF(MONTH(DATE(Vendedores!ano,9,1))&lt;&gt;MONTH(DATE(Vendedores!ano,9,1)-(WEEKDAY(DATE(Vendedores!ano,9,1))-1)+{0;1;2;3;4;5}*7+{1,2,3,4,5,6,7}-1),"",DATE(Vendedores!ano,9,1)-(WEEKDAY(DATE(Vendedores!ano,9,1))-1)+{0;1;2;3;4;5}*7+{1,2,3,4,5,6,7}-1)</definedName>
    <definedName name="setembro">IF(MONTH(DATE(ano,9,1))&lt;&gt;MONTH(DATE(ano,9,1)-(WEEKDAY(DATE(ano,9,1))-1)+{0;1;2;3;4;5}*7+{1,2,3,4,5,6,7}-1),"",DATE(ano,9,1)-(WEEKDAY(DATE(ano,9,1))-1)+{0;1;2;3;4;5}*7+{1,2,3,4,5,6,7}-1)</definedName>
    <definedName name="SETOR" localSheetId="22">[17]Configurações!$E$5:$E$11</definedName>
    <definedName name="SETOR" localSheetId="20">[18]Configurações!$E$5:$E$11</definedName>
    <definedName name="SETOR" localSheetId="0">[19]Configurações!$E$5:$E$11</definedName>
    <definedName name="SETOR">[20]Configurações!$E$5:$E$11</definedName>
    <definedName name="setoressss" localSheetId="20">[30]Configurações!$E$5:$E$11</definedName>
    <definedName name="setoressss" localSheetId="0">[31]Configurações!$E$5:$E$11</definedName>
    <definedName name="setoressss">[32]Configurações!$E$5:$E$11</definedName>
    <definedName name="SIM" localSheetId="14">#REF!</definedName>
    <definedName name="SIM" localSheetId="22">#REF!</definedName>
    <definedName name="SIM" localSheetId="20">#REF!</definedName>
    <definedName name="SIM" localSheetId="1">#REF!</definedName>
    <definedName name="SIM" localSheetId="4">#REF!</definedName>
    <definedName name="SIM" localSheetId="17">#REF!</definedName>
    <definedName name="SIM" localSheetId="8">#REF!</definedName>
    <definedName name="SIM" localSheetId="0">#REF!</definedName>
    <definedName name="SIM" localSheetId="11">#REF!</definedName>
    <definedName name="SIM" localSheetId="12">#REF!</definedName>
    <definedName name="SIM" localSheetId="13">#REF!</definedName>
    <definedName name="SIM" localSheetId="3">#REF!</definedName>
    <definedName name="SIM" localSheetId="7">#REF!</definedName>
    <definedName name="SIM" localSheetId="21">#REF!</definedName>
    <definedName name="SIM">#REF!</definedName>
    <definedName name="simenao" localSheetId="14">#REF!</definedName>
    <definedName name="simenao" localSheetId="20">#REF!</definedName>
    <definedName name="simenao" localSheetId="1">#REF!</definedName>
    <definedName name="simenao" localSheetId="4">#REF!</definedName>
    <definedName name="simenao" localSheetId="17">#REF!</definedName>
    <definedName name="simenao" localSheetId="8">#REF!</definedName>
    <definedName name="simenao" localSheetId="0">#REF!</definedName>
    <definedName name="simenao" localSheetId="11">#REF!</definedName>
    <definedName name="simenao" localSheetId="12">#REF!</definedName>
    <definedName name="simenao" localSheetId="13">#REF!</definedName>
    <definedName name="simenao" localSheetId="3">#REF!</definedName>
    <definedName name="simenao" localSheetId="7">#REF!</definedName>
    <definedName name="simenao" localSheetId="21">#REF!</definedName>
    <definedName name="simenao">#REF!</definedName>
    <definedName name="SIND" localSheetId="14" hidden="1">{#N/A,#N/A,FALSE,"FOLHA"}</definedName>
    <definedName name="SIND" localSheetId="22" hidden="1">{#N/A,#N/A,FALSE,"FOLHA"}</definedName>
    <definedName name="SIND" localSheetId="20" hidden="1">{#N/A,#N/A,FALSE,"FOLHA"}</definedName>
    <definedName name="SIND" localSheetId="8" hidden="1">{#N/A,#N/A,FALSE,"FOLHA"}</definedName>
    <definedName name="SIND" localSheetId="0" hidden="1">{#N/A,#N/A,FALSE,"FOLHA"}</definedName>
    <definedName name="SIND" hidden="1">{#N/A,#N/A,FALSE,"FOLHA"}</definedName>
    <definedName name="situação" localSheetId="0">'[322]Cadastros gerais'!$Z$3:$Z$28</definedName>
    <definedName name="situaçãocliente" localSheetId="14">#REF!</definedName>
    <definedName name="situaçãocliente" localSheetId="22">#REF!</definedName>
    <definedName name="situaçãocliente" localSheetId="20">#REF!</definedName>
    <definedName name="situaçãocliente" localSheetId="1">#REF!</definedName>
    <definedName name="situaçãocliente" localSheetId="4">#REF!</definedName>
    <definedName name="situaçãocliente" localSheetId="17">#REF!</definedName>
    <definedName name="situaçãocliente" localSheetId="8">#REF!</definedName>
    <definedName name="situaçãocliente" localSheetId="0">#REF!</definedName>
    <definedName name="situaçãocliente" localSheetId="11">#REF!</definedName>
    <definedName name="situaçãocliente" localSheetId="12">#REF!</definedName>
    <definedName name="situaçãocliente" localSheetId="13">#REF!</definedName>
    <definedName name="situaçãocliente" localSheetId="3">#REF!</definedName>
    <definedName name="situaçãocliente" localSheetId="7">#REF!</definedName>
    <definedName name="situaçãocliente" localSheetId="21">#REF!</definedName>
    <definedName name="situaçãocliente">#REF!</definedName>
    <definedName name="specialidade" localSheetId="14">#REF!</definedName>
    <definedName name="specialidade" localSheetId="22">#REF!</definedName>
    <definedName name="specialidade" localSheetId="20">#REF!</definedName>
    <definedName name="specialidade" localSheetId="1">#REF!</definedName>
    <definedName name="specialidade" localSheetId="4">#REF!</definedName>
    <definedName name="specialidade" localSheetId="17">#REF!</definedName>
    <definedName name="specialidade" localSheetId="8">#REF!</definedName>
    <definedName name="specialidade" localSheetId="0">#REF!</definedName>
    <definedName name="specialidade" localSheetId="11">#REF!</definedName>
    <definedName name="specialidade" localSheetId="12">#REF!</definedName>
    <definedName name="specialidade" localSheetId="13">#REF!</definedName>
    <definedName name="specialidade" localSheetId="3">#REF!</definedName>
    <definedName name="specialidade" localSheetId="7">#REF!</definedName>
    <definedName name="specialidade" localSheetId="21">#REF!</definedName>
    <definedName name="specialidade">#REF!</definedName>
    <definedName name="SS" localSheetId="20">[165]Configurações!$D$5:$D$25</definedName>
    <definedName name="SS" localSheetId="0">[166]Configurações!$D$5:$D$25</definedName>
    <definedName name="SS">[167]Configurações!$D$5:$D$25</definedName>
    <definedName name="STA" localSheetId="20">[165]Configurações!$J$5:$J$25</definedName>
    <definedName name="STA" localSheetId="0">[166]Configurações!$J$5:$J$25</definedName>
    <definedName name="STA">[167]Configurações!$J$5:$J$25</definedName>
    <definedName name="STAA" localSheetId="20">[6]Configurações!$K$4:$K$6</definedName>
    <definedName name="STAA" localSheetId="0">[7]Configurações!$K$4:$K$6</definedName>
    <definedName name="STAA">[8]Configurações!$K$4:$K$6</definedName>
    <definedName name="stacom" localSheetId="20">[323]Configurações!$G$5:$G$7</definedName>
    <definedName name="stacom" localSheetId="0">[324]Configurações!$G$5:$G$7</definedName>
    <definedName name="stacom">[325]Configurações!$G$5:$G$7</definedName>
    <definedName name="STAT" localSheetId="14">Configurações!#REF!</definedName>
    <definedName name="STAT" localSheetId="20">[1]Configurações!#REF!</definedName>
    <definedName name="STAT" localSheetId="1">Configurações!#REF!</definedName>
    <definedName name="STAT" localSheetId="4">Configurações!#REF!</definedName>
    <definedName name="STAT" localSheetId="0">[2]Configurações!#REF!</definedName>
    <definedName name="STAT" localSheetId="11">Configurações!#REF!</definedName>
    <definedName name="STAT" localSheetId="3">Configurações!#REF!</definedName>
    <definedName name="STAT" localSheetId="7">Configurações!#REF!</definedName>
    <definedName name="STAT" localSheetId="21">Configurações!#REF!</definedName>
    <definedName name="STAT">Configurações!#REF!</definedName>
    <definedName name="stats" localSheetId="14">#REF!</definedName>
    <definedName name="stats" localSheetId="22">#REF!</definedName>
    <definedName name="stats" localSheetId="20">#REF!</definedName>
    <definedName name="stats" localSheetId="1">#REF!</definedName>
    <definedName name="stats" localSheetId="4">#REF!</definedName>
    <definedName name="stats" localSheetId="17">#REF!</definedName>
    <definedName name="stats" localSheetId="8">#REF!</definedName>
    <definedName name="stats" localSheetId="0">#REF!</definedName>
    <definedName name="stats" localSheetId="11">#REF!</definedName>
    <definedName name="stats" localSheetId="12">#REF!</definedName>
    <definedName name="stats" localSheetId="13">#REF!</definedName>
    <definedName name="stats" localSheetId="3">#REF!</definedName>
    <definedName name="stats" localSheetId="7">#REF!</definedName>
    <definedName name="stats" localSheetId="21">#REF!</definedName>
    <definedName name="stats">#REF!</definedName>
    <definedName name="status" localSheetId="14">#REF!</definedName>
    <definedName name="STATUS" localSheetId="22">#REF!</definedName>
    <definedName name="status" localSheetId="20">#REF!</definedName>
    <definedName name="status" localSheetId="1">#REF!</definedName>
    <definedName name="status" localSheetId="4">#REF!</definedName>
    <definedName name="status" localSheetId="17">#REF!</definedName>
    <definedName name="status" localSheetId="8">#REF!</definedName>
    <definedName name="status" localSheetId="0">#REF!</definedName>
    <definedName name="status" localSheetId="11">#REF!</definedName>
    <definedName name="status" localSheetId="12">#REF!</definedName>
    <definedName name="status" localSheetId="13">#REF!</definedName>
    <definedName name="status" localSheetId="3">#REF!</definedName>
    <definedName name="status" localSheetId="7">#REF!</definedName>
    <definedName name="status" localSheetId="21">#REF!</definedName>
    <definedName name="status">#REF!</definedName>
    <definedName name="status2" localSheetId="20">'[44]Cadastros gerais'!$B$3:$B$32</definedName>
    <definedName name="status2" localSheetId="0">'[45]Cadastros gerais'!$B$3:$B$32</definedName>
    <definedName name="status2" localSheetId="11">'[43]Cadastros gerais'!$B$3:$B$32</definedName>
    <definedName name="status2" localSheetId="12">'[43]Cadastros gerais'!$B$3:$B$32</definedName>
    <definedName name="status2" localSheetId="13">'[43]Cadastros gerais'!$B$3:$B$32</definedName>
    <definedName name="STATUS2012" localSheetId="14">[269]gerais!$R$4:$R$15</definedName>
    <definedName name="STATUS2012" localSheetId="22">[60]gerais!$R$4:$R$15</definedName>
    <definedName name="STATUS2012" localSheetId="20">[270]gerais!$R$4:$R$15</definedName>
    <definedName name="STATUS2012" localSheetId="8">[269]gerais!$R$4:$R$15</definedName>
    <definedName name="STATUS2012" localSheetId="0">[271]gerais!$R$4:$R$15</definedName>
    <definedName name="STATUS2012" localSheetId="11">[63]gerais!$R$4:$R$15</definedName>
    <definedName name="STATUS2012" localSheetId="12">[63]gerais!$R$4:$R$15</definedName>
    <definedName name="STATUS2012" localSheetId="13">[63]gerais!$R$4:$R$15</definedName>
    <definedName name="STATUS2012">[269]gerais!$R$4:$R$15</definedName>
    <definedName name="STATUS2013" localSheetId="14">'[326]Tipo status'!$A$3:$A$21</definedName>
    <definedName name="STATUS2013" localSheetId="22">'[327]Tipo status'!$A$3:$A$21</definedName>
    <definedName name="STATUS2013" localSheetId="20">'[328]Tipo status'!$A$3:$A$21</definedName>
    <definedName name="STATUS2013" localSheetId="8">'[326]Tipo status'!$A$3:$A$21</definedName>
    <definedName name="STATUS2013" localSheetId="0">'[329]Tipo status'!$A$3:$A$21</definedName>
    <definedName name="STATUS2013" localSheetId="11">'[326]Tipo status'!$A$3:$A$21</definedName>
    <definedName name="STATUS2013" localSheetId="12">'[326]Tipo status'!$A$3:$A$21</definedName>
    <definedName name="STATUS2013" localSheetId="13">'[326]Tipo status'!$A$3:$A$21</definedName>
    <definedName name="STATUS2013">'[326]Tipo status'!$A$3:$A$21</definedName>
    <definedName name="status2016" localSheetId="14">[330]Configurações!$E$5:$E$679</definedName>
    <definedName name="status2016" localSheetId="22">[331]Configurações!$E$5:$E$679</definedName>
    <definedName name="status2016" localSheetId="20">[332]Configurações!$E$5:$E$679</definedName>
    <definedName name="status2016" localSheetId="8">[330]Configurações!$E$5:$E$679</definedName>
    <definedName name="status2016" localSheetId="0">[333]Configurações!$E$5:$E$679</definedName>
    <definedName name="status2016">[330]Configurações!$E$5:$E$679</definedName>
    <definedName name="status3" localSheetId="14">#REF!</definedName>
    <definedName name="status3" localSheetId="22">#REF!</definedName>
    <definedName name="status3" localSheetId="20">#REF!</definedName>
    <definedName name="status3" localSheetId="1">#REF!</definedName>
    <definedName name="status3" localSheetId="4">#REF!</definedName>
    <definedName name="status3" localSheetId="17">#REF!</definedName>
    <definedName name="status3" localSheetId="8">#REF!</definedName>
    <definedName name="status3" localSheetId="0">#REF!</definedName>
    <definedName name="status3" localSheetId="11">#REF!</definedName>
    <definedName name="status3" localSheetId="12">#REF!</definedName>
    <definedName name="status3" localSheetId="13">#REF!</definedName>
    <definedName name="status3" localSheetId="3">#REF!</definedName>
    <definedName name="status3" localSheetId="7">#REF!</definedName>
    <definedName name="status3" localSheetId="21">#REF!</definedName>
    <definedName name="status3">#REF!</definedName>
    <definedName name="statuscheques" localSheetId="14">[12]gerais!$U$4:$U$91</definedName>
    <definedName name="statuscheques" localSheetId="20">[14]gerais!$U$4:$U$91</definedName>
    <definedName name="statuscheques" localSheetId="8">[12]gerais!$U$4:$U$91</definedName>
    <definedName name="statuscheques" localSheetId="0">[15]gerais!$U$4:$U$91</definedName>
    <definedName name="statuscheques" localSheetId="11">[38]gerais!$U$4:$U$91</definedName>
    <definedName name="statuscheques" localSheetId="12">[38]gerais!$U$4:$U$91</definedName>
    <definedName name="statuscheques" localSheetId="13">[38]gerais!$U$4:$U$91</definedName>
    <definedName name="statuscheques">[12]gerais!$U$4:$U$91</definedName>
    <definedName name="statuscompras" localSheetId="20">[323]Configurações!$B$5:$B$50</definedName>
    <definedName name="statuscompras" localSheetId="0">[324]Configurações!$B$5:$B$50</definedName>
    <definedName name="statuscompras">[325]Configurações!$B$5:$B$50</definedName>
    <definedName name="STATUSCRÉDITOS" localSheetId="14">#REF!</definedName>
    <definedName name="STATUSCRÉDITOS" localSheetId="22">Configurações!#REF!</definedName>
    <definedName name="STATUSCRÉDITOS" localSheetId="20">#REF!</definedName>
    <definedName name="STATUSCRÉDITOS" localSheetId="1">#REF!</definedName>
    <definedName name="STATUSCRÉDITOS" localSheetId="4">#REF!</definedName>
    <definedName name="STATUSCRÉDITOS" localSheetId="17">#REF!</definedName>
    <definedName name="STATUSCRÉDITOS" localSheetId="8">#REF!</definedName>
    <definedName name="STATUSCRÉDITOS" localSheetId="0">#REF!</definedName>
    <definedName name="STATUSCRÉDITOS" localSheetId="11">[130]Configurações!#REF!</definedName>
    <definedName name="STATUSCRÉDITOS" localSheetId="12">[130]Configurações!#REF!</definedName>
    <definedName name="STATUSCRÉDITOS" localSheetId="13">[130]Configurações!#REF!</definedName>
    <definedName name="STATUSCRÉDITOS" localSheetId="3">#REF!</definedName>
    <definedName name="STATUSCRÉDITOS" localSheetId="7">#REF!</definedName>
    <definedName name="STATUSCRÉDITOS" localSheetId="21">#REF!</definedName>
    <definedName name="STATUSCRÉDITOS">#REF!</definedName>
    <definedName name="STATUSDÉBITOS" localSheetId="14">#REF!</definedName>
    <definedName name="STATUSDÉBITOS" localSheetId="22">Configurações!#REF!</definedName>
    <definedName name="STATUSDÉBITOS" localSheetId="20">#REF!</definedName>
    <definedName name="STATUSDÉBITOS" localSheetId="1">#REF!</definedName>
    <definedName name="STATUSDÉBITOS" localSheetId="4">#REF!</definedName>
    <definedName name="STATUSDÉBITOS" localSheetId="17">#REF!</definedName>
    <definedName name="STATUSDÉBITOS" localSheetId="8">#REF!</definedName>
    <definedName name="STATUSDÉBITOS" localSheetId="0">#REF!</definedName>
    <definedName name="STATUSDÉBITOS" localSheetId="11">[130]Configurações!#REF!</definedName>
    <definedName name="STATUSDÉBITOS" localSheetId="12">[130]Configurações!#REF!</definedName>
    <definedName name="STATUSDÉBITOS" localSheetId="13">[130]Configurações!#REF!</definedName>
    <definedName name="STATUSDÉBITOS" localSheetId="3">#REF!</definedName>
    <definedName name="STATUSDÉBITOS" localSheetId="7">#REF!</definedName>
    <definedName name="STATUSDÉBITOS" localSheetId="21">#REF!</definedName>
    <definedName name="STATUSDÉBITOS">#REF!</definedName>
    <definedName name="statuskitty" localSheetId="14">#REF!</definedName>
    <definedName name="statuskitty" localSheetId="22">[130]Configurações!$C$6:$C$17</definedName>
    <definedName name="statuskitty" localSheetId="20">#REF!</definedName>
    <definedName name="statuskitty" localSheetId="1">#REF!</definedName>
    <definedName name="statuskitty" localSheetId="4">#REF!</definedName>
    <definedName name="statuskitty" localSheetId="17">#REF!</definedName>
    <definedName name="statuskitty" localSheetId="8">#REF!</definedName>
    <definedName name="statuskitty" localSheetId="0">#REF!</definedName>
    <definedName name="statuskitty" localSheetId="11">[130]Configurações!$C$6:$C$17</definedName>
    <definedName name="statuskitty" localSheetId="12">[130]Configurações!$C$6:$C$17</definedName>
    <definedName name="statuskitty" localSheetId="13">[130]Configurações!$C$6:$C$17</definedName>
    <definedName name="statuskitty" localSheetId="3">#REF!</definedName>
    <definedName name="statuskitty" localSheetId="7">#REF!</definedName>
    <definedName name="statuskitty" localSheetId="21">#REF!</definedName>
    <definedName name="statuskitty">#REF!</definedName>
    <definedName name="statuskitty6" localSheetId="14">#REF!</definedName>
    <definedName name="statuskitty6" localSheetId="22">#REF!</definedName>
    <definedName name="statuskitty6" localSheetId="20">#REF!</definedName>
    <definedName name="statuskitty6" localSheetId="1">#REF!</definedName>
    <definedName name="statuskitty6" localSheetId="4">#REF!</definedName>
    <definedName name="statuskitty6" localSheetId="8">#REF!</definedName>
    <definedName name="statuskitty6" localSheetId="0">#REF!</definedName>
    <definedName name="statuskitty6" localSheetId="11">#REF!</definedName>
    <definedName name="statuskitty6" localSheetId="3">#REF!</definedName>
    <definedName name="statuskitty6" localSheetId="7">#REF!</definedName>
    <definedName name="statuskitty6" localSheetId="21">#REF!</definedName>
    <definedName name="statuskitty6">#REF!</definedName>
    <definedName name="statusrecebimentos" localSheetId="14">#REF!</definedName>
    <definedName name="statusrecebimentos" localSheetId="20">#REF!</definedName>
    <definedName name="statusrecebimentos" localSheetId="1">#REF!</definedName>
    <definedName name="statusrecebimentos" localSheetId="4">#REF!</definedName>
    <definedName name="statusrecebimentos" localSheetId="17">#REF!</definedName>
    <definedName name="statusrecebimentos" localSheetId="8">#REF!</definedName>
    <definedName name="statusrecebimentos" localSheetId="0">#REF!</definedName>
    <definedName name="statusrecebimentos" localSheetId="11">#REF!</definedName>
    <definedName name="statusrecebimentos" localSheetId="12">#REF!</definedName>
    <definedName name="statusrecebimentos" localSheetId="13">#REF!</definedName>
    <definedName name="statusrecebimentos" localSheetId="3">#REF!</definedName>
    <definedName name="statusrecebimentos" localSheetId="7">#REF!</definedName>
    <definedName name="statusrecebimentos" localSheetId="21">#REF!</definedName>
    <definedName name="statusrecebimentos">#REF!</definedName>
    <definedName name="statusven" localSheetId="14">[12]gerais!$T$4:$T$91</definedName>
    <definedName name="statusven" localSheetId="22">#REF!</definedName>
    <definedName name="statusven" localSheetId="20">[14]gerais!$T$4:$T$91</definedName>
    <definedName name="statusven" localSheetId="8">[12]gerais!$T$4:$T$91</definedName>
    <definedName name="statusven" localSheetId="0">[15]gerais!$T$4:$T$91</definedName>
    <definedName name="statusven" localSheetId="11">[16]gerais!$U$4:$U$172</definedName>
    <definedName name="statusven" localSheetId="12">[16]gerais!$U$4:$U$172</definedName>
    <definedName name="statusven" localSheetId="13">[16]gerais!$U$4:$U$172</definedName>
    <definedName name="statusven">[12]gerais!$T$4:$T$91</definedName>
    <definedName name="statusvendas" localSheetId="14">[299]gerais!$B$3:$B$90</definedName>
    <definedName name="statusvendas" localSheetId="20">[300]gerais!$B$3:$B$90</definedName>
    <definedName name="statusvendas" localSheetId="8">[299]gerais!$B$3:$B$90</definedName>
    <definedName name="statusvendas" localSheetId="0">[301]gerais!$B$3:$B$90</definedName>
    <definedName name="statusvendas">[299]gerais!$B$3:$B$90</definedName>
    <definedName name="statutuss" localSheetId="14">#REF!</definedName>
    <definedName name="statutuss" localSheetId="22">[79]Configurações!$E$5:$E$48</definedName>
    <definedName name="statutuss" localSheetId="20">#REF!</definedName>
    <definedName name="statutuss" localSheetId="1">#REF!</definedName>
    <definedName name="statutuss" localSheetId="4">#REF!</definedName>
    <definedName name="statutuss" localSheetId="8">#REF!</definedName>
    <definedName name="statutuss" localSheetId="0">#REF!</definedName>
    <definedName name="statutuss" localSheetId="11">#REF!</definedName>
    <definedName name="statutuss" localSheetId="3">#REF!</definedName>
    <definedName name="statutuss" localSheetId="7">#REF!</definedName>
    <definedName name="statutuss" localSheetId="21">#REF!</definedName>
    <definedName name="statutuss">#REF!</definedName>
    <definedName name="STCOMPRA" localSheetId="20">[107]Configurações!$K$5:$K$7</definedName>
    <definedName name="STCOMPRA" localSheetId="0">[108]Configurações!$K$5:$K$7</definedName>
    <definedName name="STCOMPRA">[109]Configurações!$K$5:$K$7</definedName>
    <definedName name="subgru" localSheetId="11">[57]Configurações!$G$6:$G$51</definedName>
    <definedName name="subgru" localSheetId="12">[57]Configurações!$G$6:$G$51</definedName>
    <definedName name="subgru" localSheetId="13">[57]Configurações!$G$6:$G$51</definedName>
    <definedName name="subsubgrup" localSheetId="20">[53]Configurações!#REF!</definedName>
    <definedName name="subsubgrup" localSheetId="0">[29]Configurações!#REF!</definedName>
    <definedName name="subsubgrup">[54]Configurações!#REF!</definedName>
    <definedName name="SUCATASS" localSheetId="14">'[39]Matéria pima'!$B$3:$B$14</definedName>
    <definedName name="SUCATASS" localSheetId="22">'[40]Matéria pima'!$B$3:$B$14</definedName>
    <definedName name="SUCATASS" localSheetId="20">'[41]Matéria pima'!$B$3:$B$14</definedName>
    <definedName name="SUCATASS" localSheetId="8">'[39]Matéria pima'!$B$3:$B$14</definedName>
    <definedName name="SUCATASS" localSheetId="0">'[42]Matéria pima'!$B$3:$B$14</definedName>
    <definedName name="SUCATASS">'[39]Matéria pima'!$B$3:$B$14</definedName>
    <definedName name="suporte" localSheetId="20">#REF!</definedName>
    <definedName name="suporte" localSheetId="0">#REF!</definedName>
    <definedName name="suporte">#REF!</definedName>
    <definedName name="Taxa_de_Juros" localSheetId="14">#REF!</definedName>
    <definedName name="Taxa_de_Juros" localSheetId="22">#REF!</definedName>
    <definedName name="Taxa_de_Juros" localSheetId="20">#REF!</definedName>
    <definedName name="Taxa_de_Juros" localSheetId="1">#REF!</definedName>
    <definedName name="Taxa_de_Juros" localSheetId="4">#REF!</definedName>
    <definedName name="Taxa_de_Juros" localSheetId="17">#REF!</definedName>
    <definedName name="Taxa_de_Juros" localSheetId="8">#REF!</definedName>
    <definedName name="Taxa_de_Juros" localSheetId="0">#REF!</definedName>
    <definedName name="Taxa_de_Juros" localSheetId="11">#REF!</definedName>
    <definedName name="Taxa_de_Juros" localSheetId="12">#REF!</definedName>
    <definedName name="Taxa_de_Juros" localSheetId="13">#REF!</definedName>
    <definedName name="Taxa_de_Juros" localSheetId="3">#REF!</definedName>
    <definedName name="Taxa_de_Juros" localSheetId="7">#REF!</definedName>
    <definedName name="Taxa_de_Juros" localSheetId="21">#REF!</definedName>
    <definedName name="Taxa_de_Juros">#REF!</definedName>
    <definedName name="Taxa_de_Juros_Agendada" localSheetId="14">#REF!</definedName>
    <definedName name="Taxa_de_Juros_Agendada" localSheetId="22">#REF!</definedName>
    <definedName name="Taxa_de_Juros_Agendada" localSheetId="20">#REF!</definedName>
    <definedName name="Taxa_de_Juros_Agendada" localSheetId="1">#REF!</definedName>
    <definedName name="Taxa_de_Juros_Agendada" localSheetId="4">#REF!</definedName>
    <definedName name="Taxa_de_Juros_Agendada" localSheetId="17">#REF!</definedName>
    <definedName name="Taxa_de_Juros_Agendada" localSheetId="8">#REF!</definedName>
    <definedName name="Taxa_de_Juros_Agendada" localSheetId="0">#REF!</definedName>
    <definedName name="Taxa_de_Juros_Agendada" localSheetId="11">#REF!</definedName>
    <definedName name="Taxa_de_Juros_Agendada" localSheetId="12">#REF!</definedName>
    <definedName name="Taxa_de_Juros_Agendada" localSheetId="13">#REF!</definedName>
    <definedName name="Taxa_de_Juros_Agendada" localSheetId="3">#REF!</definedName>
    <definedName name="Taxa_de_Juros_Agendada" localSheetId="7">#REF!</definedName>
    <definedName name="Taxa_de_Juros_Agendada" localSheetId="21">#REF!</definedName>
    <definedName name="Taxa_de_Juros_Agendada">#REF!</definedName>
    <definedName name="Taxa_Juros" localSheetId="20">'[6]Tabela de Amortização'!$E$8</definedName>
    <definedName name="Taxa_Juros" localSheetId="0">'[7]Tabela de Amortização'!$E$8</definedName>
    <definedName name="Taxa_Juros">'[8]Tabela de Amortização'!$E$8</definedName>
    <definedName name="TC" localSheetId="20">[1]Configurações!$A$4:$A$20</definedName>
    <definedName name="TC" localSheetId="0">[2]Configurações!$A$4:$A$19</definedName>
    <definedName name="TC">Configurações!$B$5:$B$21</definedName>
    <definedName name="tcompras" localSheetId="20">[1]Configurações!$I$4:$I$20</definedName>
    <definedName name="tcompras" localSheetId="0">[2]Configurações!$I$4:$I$19</definedName>
    <definedName name="tcompras">Configurações!$J$5:$J$21</definedName>
    <definedName name="Ter_Carna" localSheetId="14">[260]!Dom_Páscoa-47</definedName>
    <definedName name="Ter_Carna" localSheetId="22">#N/A</definedName>
    <definedName name="Ter_Carna" localSheetId="20">[261]!Dom_Páscoa-47</definedName>
    <definedName name="Ter_Carna" localSheetId="8">[260]!Dom_Páscoa-47</definedName>
    <definedName name="Ter_Carna" localSheetId="0">[262]!Dom_Páscoa-47</definedName>
    <definedName name="Ter_Carna" localSheetId="11">#N/A</definedName>
    <definedName name="Ter_Carna" localSheetId="12">#N/A</definedName>
    <definedName name="Ter_Carna" localSheetId="13">#N/A</definedName>
    <definedName name="Ter_Carna">[260]!Dom_Páscoa-47</definedName>
    <definedName name="tip" localSheetId="20">[1]Configurações!$S$4:$S$7</definedName>
    <definedName name="tip" localSheetId="0">[174]Configurações!$T$4:$T$6</definedName>
    <definedName name="tip">Configurações!$T$5:$T$8</definedName>
    <definedName name="tipo" localSheetId="20">'[44]Cadastros gerais'!$AQ$3:$AQ$14</definedName>
    <definedName name="tipo" localSheetId="0">'[45]Cadastros gerais'!$AQ$3:$AQ$14</definedName>
    <definedName name="tipo" localSheetId="11">'[43]Cadastros gerais'!$AQ$3:$AQ$14</definedName>
    <definedName name="tipo" localSheetId="12">'[43]Cadastros gerais'!$AQ$3:$AQ$14</definedName>
    <definedName name="tipo" localSheetId="13">'[43]Cadastros gerais'!$AQ$3:$AQ$14</definedName>
    <definedName name="TIPOCADASTROS" localSheetId="14">[39]gerais!$V$3:$V$8</definedName>
    <definedName name="TIPOCADASTROS" localSheetId="22">[73]gerais!$V$3:$V$8</definedName>
    <definedName name="TIPOCADASTROS" localSheetId="20">[41]gerais!$V$3:$V$8</definedName>
    <definedName name="TIPOCADASTROS" localSheetId="8">[39]gerais!$V$3:$V$8</definedName>
    <definedName name="TIPOCADASTROS" localSheetId="0">[42]gerais!$V$3:$V$8</definedName>
    <definedName name="TIPOCADASTROS" localSheetId="11">[74]gerais!$V$3:$V$8</definedName>
    <definedName name="TIPOCADASTROS" localSheetId="12">[74]gerais!$V$3:$V$8</definedName>
    <definedName name="TIPOCADASTROS" localSheetId="13">[74]gerais!$V$3:$V$8</definedName>
    <definedName name="TIPOCADASTROS">[39]gerais!$V$3:$V$8</definedName>
    <definedName name="tipocliente" localSheetId="14">[12]gerais!$Q$4:$Q$91</definedName>
    <definedName name="tipocliente" localSheetId="22">[9]gerais!$Q$4:$Q$100</definedName>
    <definedName name="tipocliente" localSheetId="20">[14]gerais!$Q$4:$Q$91</definedName>
    <definedName name="tipocliente" localSheetId="8">[12]gerais!$Q$4:$Q$91</definedName>
    <definedName name="tipocliente" localSheetId="0">[15]gerais!$Q$4:$Q$91</definedName>
    <definedName name="tipocliente" localSheetId="11">[16]gerais!$R$4:$R$172</definedName>
    <definedName name="tipocliente" localSheetId="12">[16]gerais!$R$4:$R$172</definedName>
    <definedName name="tipocliente" localSheetId="13">[16]gerais!$R$4:$R$172</definedName>
    <definedName name="tipocliente">[12]gerais!$Q$4:$Q$91</definedName>
    <definedName name="tipocomi" localSheetId="14">[110]gerais!$AD$4:$AD$13</definedName>
    <definedName name="tipocomi" localSheetId="20">[111]gerais!$AD$4:$AD$13</definedName>
    <definedName name="tipocomi" localSheetId="8">[110]gerais!$AD$4:$AD$13</definedName>
    <definedName name="tipocomi" localSheetId="0">[112]gerais!$AD$4:$AD$13</definedName>
    <definedName name="tipocomi" localSheetId="11">[110]gerais!$AD$4:$AD$13</definedName>
    <definedName name="tipocomi" localSheetId="12">[110]gerais!$AD$4:$AD$13</definedName>
    <definedName name="tipocomi" localSheetId="13">[110]gerais!$AD$4:$AD$13</definedName>
    <definedName name="tipocomi">[110]gerais!$AD$4:$AD$13</definedName>
    <definedName name="TIPODESAIDAS" localSheetId="20">[58]Configurações!$E$4:$E$504</definedName>
    <definedName name="TIPODESAIDAS">[58]Configurações!$E$4:$E$504</definedName>
    <definedName name="TIPODESPESAS" localSheetId="14">#REF!</definedName>
    <definedName name="TIPODESPESAS" localSheetId="22">#REF!</definedName>
    <definedName name="TIPODESPESAS" localSheetId="20">#REF!</definedName>
    <definedName name="TIPODESPESAS" localSheetId="1">#REF!</definedName>
    <definedName name="TIPODESPESAS" localSheetId="4">#REF!</definedName>
    <definedName name="TIPODESPESAS" localSheetId="17">#REF!</definedName>
    <definedName name="TIPODESPESAS" localSheetId="8">#REF!</definedName>
    <definedName name="TIPODESPESAS" localSheetId="0">#REF!</definedName>
    <definedName name="TIPODESPESAS" localSheetId="11">#REF!</definedName>
    <definedName name="TIPODESPESAS" localSheetId="12">#REF!</definedName>
    <definedName name="TIPODESPESAS" localSheetId="13">#REF!</definedName>
    <definedName name="TIPODESPESAS" localSheetId="3">#REF!</definedName>
    <definedName name="TIPODESPESAS" localSheetId="7">#REF!</definedName>
    <definedName name="TIPODESPESAS" localSheetId="21">#REF!</definedName>
    <definedName name="TIPODESPESAS">#REF!</definedName>
    <definedName name="tipodevenda">#N/A</definedName>
    <definedName name="TIPODEVENDAS" localSheetId="14">'[334]Tipos de Vendas'!$A$2:$A$29</definedName>
    <definedName name="TIPODEVENDAS" localSheetId="22">'[335]Tipos de Vendas'!$A$2:$A$29</definedName>
    <definedName name="TIPODEVENDAS" localSheetId="20">'[336]Tipos de Vendas'!$A$2:$A$29</definedName>
    <definedName name="TIPODEVENDAS" localSheetId="8">'[334]Tipos de Vendas'!$A$2:$A$29</definedName>
    <definedName name="TIPODEVENDAS" localSheetId="0">'[337]Tipos de Vendas'!$A$2:$A$29</definedName>
    <definedName name="TIPODEVENDAS" localSheetId="11">'[334]Tipos de Vendas'!$A$2:$A$29</definedName>
    <definedName name="TIPODEVENDAS" localSheetId="12">'[334]Tipos de Vendas'!$A$2:$A$29</definedName>
    <definedName name="TIPODEVENDAS" localSheetId="13">'[334]Tipos de Vendas'!$A$2:$A$29</definedName>
    <definedName name="TIPODEVENDAS">'[334]Tipos de Vendas'!$A$2:$A$29</definedName>
    <definedName name="tipokitty" localSheetId="14">#REF!</definedName>
    <definedName name="tipokitty" localSheetId="22">[130]Configurações!$B$5:$B$17</definedName>
    <definedName name="tipokitty" localSheetId="20">#REF!</definedName>
    <definedName name="tipokitty" localSheetId="1">#REF!</definedName>
    <definedName name="tipokitty" localSheetId="4">#REF!</definedName>
    <definedName name="tipokitty" localSheetId="17">#REF!</definedName>
    <definedName name="tipokitty" localSheetId="8">#REF!</definedName>
    <definedName name="tipokitty" localSheetId="0">#REF!</definedName>
    <definedName name="tipokitty" localSheetId="11">[130]Configurações!$B$5:$B$17</definedName>
    <definedName name="tipokitty" localSheetId="12">[130]Configurações!$B$5:$B$17</definedName>
    <definedName name="tipokitty" localSheetId="13">[130]Configurações!$B$5:$B$17</definedName>
    <definedName name="tipokitty" localSheetId="3">#REF!</definedName>
    <definedName name="tipokitty" localSheetId="7">#REF!</definedName>
    <definedName name="tipokitty" localSheetId="21">#REF!</definedName>
    <definedName name="tipokitty">#REF!</definedName>
    <definedName name="tipola" localSheetId="20">[18]Configurações!$D$5:$D$11</definedName>
    <definedName name="tipola" localSheetId="0">[19]Configurações!$D$5:$D$11</definedName>
    <definedName name="tipola">[20]Configurações!$D$5:$D$11</definedName>
    <definedName name="tipopag" localSheetId="22">[9]gerais!$D$4:$D$100</definedName>
    <definedName name="tipopag" localSheetId="20">[21]gerais!$E$4:$E$174</definedName>
    <definedName name="tipopag" localSheetId="0">[22]gerais!$E$4:$E$174</definedName>
    <definedName name="tipopag" localSheetId="11">[16]gerais!$E$4:$E$174</definedName>
    <definedName name="tipopag" localSheetId="12">[16]gerais!$E$4:$E$174</definedName>
    <definedName name="tipopag" localSheetId="13">[16]gerais!$E$4:$E$174</definedName>
    <definedName name="TIPOPLANILHADEVENDAS" localSheetId="14">[39]gerais!$P$3:$P$32</definedName>
    <definedName name="TIPOPLANILHADEVENDAS" localSheetId="22">[97]gerais!$P$3:$P$32</definedName>
    <definedName name="TIPOPLANILHADEVENDAS" localSheetId="20">[41]gerais!$P$3:$P$32</definedName>
    <definedName name="TIPOPLANILHADEVENDAS" localSheetId="8">[39]gerais!$P$3:$P$32</definedName>
    <definedName name="TIPOPLANILHADEVENDAS" localSheetId="0">[42]gerais!$P$3:$P$32</definedName>
    <definedName name="TIPOPLANILHADEVENDAS" localSheetId="11">[74]gerais!$P$3:$P$32</definedName>
    <definedName name="TIPOPLANILHADEVENDAS" localSheetId="12">[74]gerais!$P$3:$P$32</definedName>
    <definedName name="TIPOPLANILHADEVENDAS" localSheetId="13">[74]gerais!$P$3:$P$32</definedName>
    <definedName name="TIPOPLANILHADEVENDAS">[39]gerais!$P$3:$P$32</definedName>
    <definedName name="tiposdevendas" localSheetId="14">#REF!</definedName>
    <definedName name="tiposdevendas" localSheetId="22">#REF!</definedName>
    <definedName name="tiposdevendas" localSheetId="20">#REF!</definedName>
    <definedName name="tiposdevendas" localSheetId="1">#REF!</definedName>
    <definedName name="tiposdevendas" localSheetId="4">#REF!</definedName>
    <definedName name="tiposdevendas" localSheetId="17">#REF!</definedName>
    <definedName name="tiposdevendas" localSheetId="8">#REF!</definedName>
    <definedName name="tiposdevendas" localSheetId="0">#REF!</definedName>
    <definedName name="tiposdevendas" localSheetId="11">[16]gerais!$A$4:$A$174</definedName>
    <definedName name="tiposdevendas" localSheetId="12">[16]gerais!$A$4:$A$174</definedName>
    <definedName name="tiposdevendas" localSheetId="13">[16]gerais!$A$4:$A$174</definedName>
    <definedName name="tiposdevendas" localSheetId="3">#REF!</definedName>
    <definedName name="tiposdevendas" localSheetId="7">#REF!</definedName>
    <definedName name="tiposdevendas" localSheetId="21">#REF!</definedName>
    <definedName name="tiposdevendas">#REF!</definedName>
    <definedName name="TIPOSDOCU" localSheetId="14">#REF!</definedName>
    <definedName name="TIPOSDOCU" localSheetId="22">Configurações!#REF!</definedName>
    <definedName name="TIPOSDOCU" localSheetId="20">#REF!</definedName>
    <definedName name="TIPOSDOCU" localSheetId="1">#REF!</definedName>
    <definedName name="TIPOSDOCU" localSheetId="4">#REF!</definedName>
    <definedName name="TIPOSDOCU" localSheetId="17">#REF!</definedName>
    <definedName name="TIPOSDOCU" localSheetId="8">#REF!</definedName>
    <definedName name="TIPOSDOCU" localSheetId="0">#REF!</definedName>
    <definedName name="TIPOSDOCU" localSheetId="11">[130]Configurações!#REF!</definedName>
    <definedName name="TIPOSDOCU" localSheetId="12">[130]Configurações!#REF!</definedName>
    <definedName name="TIPOSDOCU" localSheetId="13">[130]Configurações!#REF!</definedName>
    <definedName name="TIPOSDOCU" localSheetId="3">#REF!</definedName>
    <definedName name="TIPOSDOCU" localSheetId="7">#REF!</definedName>
    <definedName name="TIPOSDOCU" localSheetId="21">#REF!</definedName>
    <definedName name="TIPOSDOCU">#REF!</definedName>
    <definedName name="tiposs" localSheetId="20">[30]Configurações!$C$5:$C$25</definedName>
    <definedName name="tiposs" localSheetId="0">[31]Configurações!$C$5:$C$25</definedName>
    <definedName name="tiposs">[32]Configurações!$C$5:$C$25</definedName>
    <definedName name="TIPOSSS" localSheetId="14">[120]gerais!$Q$4:$Q$30</definedName>
    <definedName name="TIPOSSS" localSheetId="22">[84]gerais!$Q$4:$Q$30</definedName>
    <definedName name="TIPOSSS" localSheetId="20">[121]gerais!$Q$4:$Q$30</definedName>
    <definedName name="TIPOSSS" localSheetId="8">[120]gerais!$Q$4:$Q$30</definedName>
    <definedName name="TIPOSSS" localSheetId="0">[122]gerais!$Q$4:$Q$30</definedName>
    <definedName name="TIPOSSS" localSheetId="11">[63]gerais!$Q$4:$Q$30</definedName>
    <definedName name="TIPOSSS" localSheetId="12">[63]gerais!$Q$4:$Q$30</definedName>
    <definedName name="TIPOSSS" localSheetId="13">[63]gerais!$Q$4:$Q$30</definedName>
    <definedName name="TIPOSSS">[120]gerais!$Q$4:$Q$30</definedName>
    <definedName name="tipovenda" localSheetId="14">[299]gerais!$A$3:$A$90</definedName>
    <definedName name="tipovenda" localSheetId="22">Configurações!$I$7:$I$21</definedName>
    <definedName name="tipovenda" localSheetId="20">[300]gerais!$A$3:$A$90</definedName>
    <definedName name="tipovenda" localSheetId="8">[299]gerais!$A$3:$A$90</definedName>
    <definedName name="tipovenda" localSheetId="0">[301]gerais!$A$3:$A$90</definedName>
    <definedName name="tipovenda">[299]gerais!$A$3:$A$90</definedName>
    <definedName name="tipu" localSheetId="20">[165]Configurações!$K$5:$K$8</definedName>
    <definedName name="tipu" localSheetId="0">[166]Configurações!$K$5:$K$8</definedName>
    <definedName name="tipu">[167]Configurações!$K$5:$K$8</definedName>
    <definedName name="Tiradentes" localSheetId="14">DATE('ABC VENDAS'!ano,4,21)</definedName>
    <definedName name="Tiradentes" localSheetId="22">DATE(Configurações!ano,4,21)</definedName>
    <definedName name="Tiradentes" localSheetId="20">DATE(Empresas!ano,4,21)</definedName>
    <definedName name="Tiradentes" localSheetId="1">DATE(ENTRADAS!ano,4,21)</definedName>
    <definedName name="Tiradentes" localSheetId="4">DATE(Fornecedores!ano,4,21)</definedName>
    <definedName name="Tiradentes" localSheetId="17">DATE(Graficos!ano,4,21)</definedName>
    <definedName name="Tiradentes" localSheetId="8">DATE(Inventario!ano,4,21)</definedName>
    <definedName name="Tiradentes" localSheetId="0">DATE(MENU!ano,4,21)</definedName>
    <definedName name="Tiradentes" localSheetId="11">DATE(ano,4,21)</definedName>
    <definedName name="Tiradentes" localSheetId="12">DATE(ano,4,21)</definedName>
    <definedName name="Tiradentes" localSheetId="13">DATE(ano,4,21)</definedName>
    <definedName name="Tiradentes" localSheetId="3">DATE(Rel_Saidas!ano,4,21)</definedName>
    <definedName name="Tiradentes" localSheetId="7">DATE(Rel_TabPreços!ano,4,21)</definedName>
    <definedName name="Tiradentes" localSheetId="21">DATE(Vendedores!ano,4,21)</definedName>
    <definedName name="Tiradentes">DATE(ano,4,21)</definedName>
    <definedName name="TITAA" localSheetId="14">#REF!</definedName>
    <definedName name="TITAA" localSheetId="22">Configurações!#REF!</definedName>
    <definedName name="TITAA" localSheetId="20">#REF!</definedName>
    <definedName name="TITAA" localSheetId="1">#REF!</definedName>
    <definedName name="TITAA" localSheetId="4">#REF!</definedName>
    <definedName name="TITAA" localSheetId="17">#REF!</definedName>
    <definedName name="TITAA" localSheetId="8">#REF!</definedName>
    <definedName name="TITAA" localSheetId="0">#REF!</definedName>
    <definedName name="TITAA" localSheetId="11">[130]Configurações!#REF!</definedName>
    <definedName name="TITAA" localSheetId="12">[130]Configurações!#REF!</definedName>
    <definedName name="TITAA" localSheetId="13">[130]Configurações!#REF!</definedName>
    <definedName name="TITAA" localSheetId="3">#REF!</definedName>
    <definedName name="TITAA" localSheetId="7">#REF!</definedName>
    <definedName name="TITAA" localSheetId="21">#REF!</definedName>
    <definedName name="TITAA">#REF!</definedName>
    <definedName name="_xlnm.Print_Titles" localSheetId="14">'ABC VENDAS'!$2:$9</definedName>
    <definedName name="_xlnm.Print_Titles" localSheetId="1">ENTRADAS!$3:$5</definedName>
    <definedName name="_xlnm.Print_Titles" localSheetId="6">ESTOQUE!$3:$7</definedName>
    <definedName name="_xlnm.Print_Titles" localSheetId="10">'Ficha cli'!$4:$23</definedName>
    <definedName name="_xlnm.Print_Titles" localSheetId="8">Inventario!$2:$4</definedName>
    <definedName name="_xlnm.Print_Titles" localSheetId="3">Rel_Saidas!$2:$26</definedName>
    <definedName name="_xlnm.Print_Titles" localSheetId="7">Rel_TabPreços!$2:$4</definedName>
    <definedName name="_xlnm.Print_Titles" localSheetId="2">SAÍDAS!$2:$4</definedName>
    <definedName name="TONE" localSheetId="14">[338]Configurações!$I$5:$I$7</definedName>
    <definedName name="TONE" localSheetId="22">[201]Configurações!$K$5:$K$7</definedName>
    <definedName name="TONE" localSheetId="20">[339]Configurações!$I$5:$I$7</definedName>
    <definedName name="TONE" localSheetId="8">[338]Configurações!$I$5:$I$7</definedName>
    <definedName name="TONE" localSheetId="0">[340]Configurações!$I$5:$I$7</definedName>
    <definedName name="TONE" localSheetId="11">[57]Configurações!$L$5:$L$7</definedName>
    <definedName name="TONE" localSheetId="12">[57]Configurações!$L$5:$L$7</definedName>
    <definedName name="TONE" localSheetId="13">[57]Configurações!$L$5:$L$7</definedName>
    <definedName name="TONE">[338]Configurações!$I$5:$I$7</definedName>
    <definedName name="toneladasvendas" localSheetId="0">'[187]Cadastros gerais'!#REF!</definedName>
    <definedName name="toneladasvendas" localSheetId="11">'[186]Cadastros gerais'!#REF!</definedName>
    <definedName name="toneladasvendas" localSheetId="12">'[186]Cadastros gerais'!#REF!</definedName>
    <definedName name="toneladasvendas" localSheetId="13">'[186]Cadastros gerais'!#REF!</definedName>
    <definedName name="Total_Cost" localSheetId="14">#REF!</definedName>
    <definedName name="Total_Cost" localSheetId="22">#REF!</definedName>
    <definedName name="Total_Cost" localSheetId="20">#REF!</definedName>
    <definedName name="Total_Cost" localSheetId="1">#REF!</definedName>
    <definedName name="Total_Cost" localSheetId="4">#REF!</definedName>
    <definedName name="Total_Cost" localSheetId="17">#REF!</definedName>
    <definedName name="Total_Cost" localSheetId="8">#REF!</definedName>
    <definedName name="Total_Cost" localSheetId="0">#REF!</definedName>
    <definedName name="Total_Cost" localSheetId="11">#REF!</definedName>
    <definedName name="Total_Cost" localSheetId="12">#REF!</definedName>
    <definedName name="Total_Cost" localSheetId="13">#REF!</definedName>
    <definedName name="Total_Cost" localSheetId="3">#REF!</definedName>
    <definedName name="Total_Cost" localSheetId="7">#REF!</definedName>
    <definedName name="Total_Cost" localSheetId="21">#REF!</definedName>
    <definedName name="Total_Cost">#REF!</definedName>
    <definedName name="Total_de_Juros" localSheetId="14">#REF!</definedName>
    <definedName name="Total_de_Juros" localSheetId="22">#REF!</definedName>
    <definedName name="Total_de_Juros" localSheetId="20">#REF!</definedName>
    <definedName name="Total_de_Juros" localSheetId="1">#REF!</definedName>
    <definedName name="Total_de_Juros" localSheetId="4">#REF!</definedName>
    <definedName name="Total_de_Juros" localSheetId="17">#REF!</definedName>
    <definedName name="Total_de_Juros" localSheetId="8">#REF!</definedName>
    <definedName name="Total_de_Juros" localSheetId="0">#REF!</definedName>
    <definedName name="Total_de_Juros" localSheetId="11">#REF!</definedName>
    <definedName name="Total_de_Juros" localSheetId="12">#REF!</definedName>
    <definedName name="Total_de_Juros" localSheetId="13">#REF!</definedName>
    <definedName name="Total_de_Juros" localSheetId="3">#REF!</definedName>
    <definedName name="Total_de_Juros" localSheetId="7">#REF!</definedName>
    <definedName name="Total_de_Juros" localSheetId="21">#REF!</definedName>
    <definedName name="Total_de_Juros">#REF!</definedName>
    <definedName name="Total_Interest" localSheetId="14">#REF!</definedName>
    <definedName name="Total_Interest" localSheetId="20">#REF!</definedName>
    <definedName name="Total_Interest" localSheetId="1">#REF!</definedName>
    <definedName name="Total_Interest" localSheetId="4">#REF!</definedName>
    <definedName name="Total_Interest" localSheetId="17">#REF!</definedName>
    <definedName name="Total_Interest" localSheetId="8">#REF!</definedName>
    <definedName name="Total_Interest" localSheetId="0">#REF!</definedName>
    <definedName name="Total_Interest" localSheetId="11">#REF!</definedName>
    <definedName name="Total_Interest" localSheetId="12">#REF!</definedName>
    <definedName name="Total_Interest" localSheetId="13">#REF!</definedName>
    <definedName name="Total_Interest" localSheetId="3">#REF!</definedName>
    <definedName name="Total_Interest" localSheetId="7">#REF!</definedName>
    <definedName name="Total_Interest" localSheetId="21">#REF!</definedName>
    <definedName name="Total_Interest">#REF!</definedName>
    <definedName name="traba" localSheetId="14">#REF!</definedName>
    <definedName name="traba" localSheetId="22">#REF!</definedName>
    <definedName name="traba" localSheetId="20">#REF!</definedName>
    <definedName name="traba" localSheetId="1">#REF!</definedName>
    <definedName name="traba" localSheetId="4">#REF!</definedName>
    <definedName name="traba" localSheetId="8">#REF!</definedName>
    <definedName name="traba" localSheetId="0">#REF!</definedName>
    <definedName name="traba" localSheetId="11">#REF!</definedName>
    <definedName name="traba" localSheetId="3">#REF!</definedName>
    <definedName name="traba" localSheetId="7">#REF!</definedName>
    <definedName name="traba" localSheetId="21">#REF!</definedName>
    <definedName name="traba">#REF!</definedName>
    <definedName name="trabalhador" localSheetId="14">#REF!</definedName>
    <definedName name="trabalhador" localSheetId="20">#REF!</definedName>
    <definedName name="trabalhador" localSheetId="1">#REF!</definedName>
    <definedName name="trabalhador" localSheetId="4">#REF!</definedName>
    <definedName name="trabalhador" localSheetId="17">#REF!</definedName>
    <definedName name="trabalhador" localSheetId="8">#REF!</definedName>
    <definedName name="trabalhador" localSheetId="0">#REF!</definedName>
    <definedName name="trabalhador" localSheetId="11">#REF!</definedName>
    <definedName name="trabalhador" localSheetId="12">#REF!</definedName>
    <definedName name="trabalhador" localSheetId="13">#REF!</definedName>
    <definedName name="trabalhador" localSheetId="3">#REF!</definedName>
    <definedName name="trabalhador" localSheetId="7">#REF!</definedName>
    <definedName name="trabalhador" localSheetId="21">#REF!</definedName>
    <definedName name="trabalhador">#REF!</definedName>
    <definedName name="transportadora" localSheetId="14">[221]Transportadoras!$A$3:$A$100</definedName>
    <definedName name="transportadora" localSheetId="22">[222]Transportadoras!$A$3:$A$100</definedName>
    <definedName name="transportadora" localSheetId="20">[223]Transportadoras!$A$3:$A$100</definedName>
    <definedName name="transportadora" localSheetId="8">[221]Transportadoras!$A$3:$A$100</definedName>
    <definedName name="transportadora" localSheetId="0">[224]Transportadoras!$A$3:$A$100</definedName>
    <definedName name="transportadora" localSheetId="11">[221]Transportadoras!$A$3:$A$100</definedName>
    <definedName name="transportadora" localSheetId="12">[221]Transportadoras!$A$3:$A$100</definedName>
    <definedName name="transportadora" localSheetId="13">[221]Transportadoras!$A$3:$A$100</definedName>
    <definedName name="transportadora">[221]Transportadoras!$A$3:$A$100</definedName>
    <definedName name="transportadoras" localSheetId="22">#REF!</definedName>
    <definedName name="transportadoras" localSheetId="20">[21]Transportadora!$C$3:$C$27</definedName>
    <definedName name="transportadoras" localSheetId="0">[22]Transportadora!$C$3:$C$27</definedName>
    <definedName name="transportadoras" localSheetId="11">[16]Transportadora!$C$3:$C$27</definedName>
    <definedName name="transportadoras" localSheetId="12">[16]Transportadora!$C$3:$C$27</definedName>
    <definedName name="transportadoras" localSheetId="13">[16]Transportadora!$C$3:$C$27</definedName>
    <definedName name="transportes" localSheetId="14">[12]Transportadora!$C$3:$C$27</definedName>
    <definedName name="transportes" localSheetId="22">[9]Transportadora!$C$3:$C$30</definedName>
    <definedName name="transportes" localSheetId="20">[14]Transportadora!$C$3:$C$27</definedName>
    <definedName name="transportes" localSheetId="8">[12]Transportadora!$C$3:$C$27</definedName>
    <definedName name="transportes" localSheetId="0">[15]Transportadora!$C$3:$C$27</definedName>
    <definedName name="transportes" localSheetId="11">[16]Transportadora!$C$3:$C$27</definedName>
    <definedName name="transportes" localSheetId="12">[16]Transportadora!$C$3:$C$27</definedName>
    <definedName name="transportes" localSheetId="13">[16]Transportadora!$C$3:$C$27</definedName>
    <definedName name="transportes">[12]Transportadora!$C$3:$C$27</definedName>
    <definedName name="trasnportadoracliente" localSheetId="14">#REF!</definedName>
    <definedName name="trasnportadoracliente" localSheetId="22">#REF!</definedName>
    <definedName name="trasnportadoracliente" localSheetId="20">#REF!</definedName>
    <definedName name="trasnportadoracliente" localSheetId="1">#REF!</definedName>
    <definedName name="trasnportadoracliente" localSheetId="4">#REF!</definedName>
    <definedName name="trasnportadoracliente" localSheetId="17">#REF!</definedName>
    <definedName name="trasnportadoracliente" localSheetId="8">#REF!</definedName>
    <definedName name="trasnportadoracliente" localSheetId="0">#REF!</definedName>
    <definedName name="trasnportadoracliente" localSheetId="11">#REF!</definedName>
    <definedName name="trasnportadoracliente" localSheetId="12">#REF!</definedName>
    <definedName name="trasnportadoracliente" localSheetId="13">#REF!</definedName>
    <definedName name="trasnportadoracliente" localSheetId="3">#REF!</definedName>
    <definedName name="trasnportadoracliente" localSheetId="7">#REF!</definedName>
    <definedName name="trasnportadoracliente" localSheetId="21">#REF!</definedName>
    <definedName name="trasnportadoracliente">#REF!</definedName>
    <definedName name="trasnportadoracliente2010" localSheetId="14">#REF!</definedName>
    <definedName name="trasnportadoracliente2010" localSheetId="22">#REF!</definedName>
    <definedName name="trasnportadoracliente2010" localSheetId="20">#REF!</definedName>
    <definedName name="trasnportadoracliente2010" localSheetId="1">#REF!</definedName>
    <definedName name="trasnportadoracliente2010" localSheetId="4">#REF!</definedName>
    <definedName name="trasnportadoracliente2010" localSheetId="17">#REF!</definedName>
    <definedName name="trasnportadoracliente2010" localSheetId="8">#REF!</definedName>
    <definedName name="trasnportadoracliente2010" localSheetId="0">#REF!</definedName>
    <definedName name="trasnportadoracliente2010" localSheetId="11">#REF!</definedName>
    <definedName name="trasnportadoracliente2010" localSheetId="12">#REF!</definedName>
    <definedName name="trasnportadoracliente2010" localSheetId="13">#REF!</definedName>
    <definedName name="trasnportadoracliente2010" localSheetId="3">#REF!</definedName>
    <definedName name="trasnportadoracliente2010" localSheetId="7">#REF!</definedName>
    <definedName name="trasnportadoracliente2010" localSheetId="21">#REF!</definedName>
    <definedName name="trasnportadoracliente2010">#REF!</definedName>
    <definedName name="TSAIDA">Configurações!$I$5:$I$13</definedName>
    <definedName name="TT" localSheetId="20">[165]Configurações!$I$4:$I$8</definedName>
    <definedName name="TT" localSheetId="0">[166]Configurações!$I$4:$I$8</definedName>
    <definedName name="TT">[167]Configurações!$I$4:$I$8</definedName>
    <definedName name="ttforma" localSheetId="20">[246]Configurações!$J$4:$J$34</definedName>
    <definedName name="ttforma" localSheetId="0">[247]Configurações!$J$4:$J$34</definedName>
    <definedName name="ttforma">[248]Configurações!$J$4:$J$34</definedName>
    <definedName name="Tudo_Preenchido" localSheetId="20">IF(Empresas!Valor_Financiado*Empresas!Taxa_Juros*Empresas!Prazo_Meses*Empresas!Data_Inicio&gt;0,1,0)</definedName>
    <definedName name="Tudo_Preenchido" localSheetId="0">IF(MENU!Valor_Financiado*MENU!Taxa_Juros*MENU!Prazo_Meses*MENU!Data_Inicio&gt;0,1,0)</definedName>
    <definedName name="Tudo_Preenchido">IF(Empresas!Valor_Financiado*Taxa_Juros*Prazo_Meses*Data_Inicio&gt;0,1,0)</definedName>
    <definedName name="tum" localSheetId="14">[242]Configurações!$F$5:$F$23</definedName>
    <definedName name="tum" localSheetId="22">[242]Configurações!$F$5:$F$23</definedName>
    <definedName name="tum" localSheetId="20">[243]Configurações!$F$5:$F$23</definedName>
    <definedName name="tum" localSheetId="8">[242]Configurações!$F$5:$F$23</definedName>
    <definedName name="tum" localSheetId="0">[244]Configurações!$F$5:$F$23</definedName>
    <definedName name="tum">[242]Configurações!$F$5:$F$23</definedName>
    <definedName name="turnaa" localSheetId="14">[302]Configurações!$E$5:$E$22</definedName>
    <definedName name="turnaa" localSheetId="22">[302]Configurações!$E$5:$E$22</definedName>
    <definedName name="turnaa" localSheetId="20">[303]Configurações!$E$5:$E$22</definedName>
    <definedName name="turnaa" localSheetId="8">[302]Configurações!$E$5:$E$22</definedName>
    <definedName name="turnaa" localSheetId="0">[304]Configurações!$E$5:$E$22</definedName>
    <definedName name="turnaa">[302]Configurações!$E$5:$E$22</definedName>
    <definedName name="turnada" localSheetId="14">[50]Configurações!$A$4:$A$22</definedName>
    <definedName name="turnada" localSheetId="22">[32]Configurações!#REF!</definedName>
    <definedName name="turnada" localSheetId="20">[51]Configurações!$A$4:$A$22</definedName>
    <definedName name="turnada" localSheetId="8">[50]Configurações!$A$4:$A$22</definedName>
    <definedName name="turnada" localSheetId="0">[52]Configurações!$A$4:$A$22</definedName>
    <definedName name="turnada">[50]Configurações!$A$4:$A$22</definedName>
    <definedName name="turno" localSheetId="14">[12]gerais!$X$4:$X$91</definedName>
    <definedName name="turno" localSheetId="22">[341]gerais!$X$4:$X$91</definedName>
    <definedName name="turno" localSheetId="20">[14]gerais!$X$4:$X$91</definedName>
    <definedName name="turno" localSheetId="8">[12]gerais!$X$4:$X$91</definedName>
    <definedName name="turno" localSheetId="0">[15]gerais!$X$4:$X$91</definedName>
    <definedName name="turno" localSheetId="11">[38]gerais!$X$4:$X$91</definedName>
    <definedName name="turno" localSheetId="12">[38]gerais!$X$4:$X$91</definedName>
    <definedName name="turno" localSheetId="13">[38]gerais!$X$4:$X$91</definedName>
    <definedName name="turno">[12]gerais!$X$4:$X$91</definedName>
    <definedName name="TURNO2020" localSheetId="14">[36]Configurações!#REF!</definedName>
    <definedName name="TURNO2020" localSheetId="22">[69]Configurações!#REF!</definedName>
    <definedName name="TURNO2020" localSheetId="20">[34]Configurações!#REF!</definedName>
    <definedName name="TURNO2020" localSheetId="1">[36]Configurações!#REF!</definedName>
    <definedName name="TURNO2020" localSheetId="4">[36]Configurações!#REF!</definedName>
    <definedName name="TURNO2020" localSheetId="8">[36]Configurações!#REF!</definedName>
    <definedName name="TURNO2020" localSheetId="0">[35]Configurações!#REF!</definedName>
    <definedName name="TURNO2020" localSheetId="11">[36]Configurações!#REF!</definedName>
    <definedName name="TURNO2020" localSheetId="3">[36]Configurações!#REF!</definedName>
    <definedName name="TURNO2020" localSheetId="7">[36]Configurações!#REF!</definedName>
    <definedName name="TURNO2020" localSheetId="21">[36]Configurações!#REF!</definedName>
    <definedName name="TURNO2020">[36]Configurações!#REF!</definedName>
    <definedName name="turnos" localSheetId="14">[12]gerais!$AA$5:$AA$19</definedName>
    <definedName name="turnos" localSheetId="22">[12]gerais!$AA$5:$AA$19</definedName>
    <definedName name="turnos" localSheetId="20">[14]gerais!$AA$5:$AA$19</definedName>
    <definedName name="turnos" localSheetId="8">[12]gerais!$AA$5:$AA$19</definedName>
    <definedName name="turnos" localSheetId="0">[15]gerais!$AA$5:$AA$19</definedName>
    <definedName name="turnos" localSheetId="11">[38]gerais!$AA$5:$AA$19</definedName>
    <definedName name="turnos" localSheetId="12">[38]gerais!$AA$5:$AA$19</definedName>
    <definedName name="turnos" localSheetId="13">[38]gerais!$AA$5:$AA$19</definedName>
    <definedName name="turnos">[12]gerais!$AA$5:$AA$19</definedName>
    <definedName name="turnos2017" localSheetId="14">[263]Configurações!$D$5:$D$27</definedName>
    <definedName name="turnos2017" localSheetId="22">[32]Configurações!#REF!</definedName>
    <definedName name="turnos2017" localSheetId="20">[264]Configurações!$D$5:$D$27</definedName>
    <definedName name="turnos2017" localSheetId="8">[263]Configurações!$D$5:$D$27</definedName>
    <definedName name="turnos2017" localSheetId="0">[265]Configurações!$D$5:$D$27</definedName>
    <definedName name="turnos2017">[263]Configurações!$D$5:$D$27</definedName>
    <definedName name="TURNOSHORARIOS" localSheetId="14">[12]gerais!$AA$5:$AA$8</definedName>
    <definedName name="TURNOSHORARIOS" localSheetId="22">[12]gerais!$AA$5:$AA$8</definedName>
    <definedName name="TURNOSHORARIOS" localSheetId="20">[14]gerais!$AA$5:$AA$8</definedName>
    <definedName name="TURNOSHORARIOS" localSheetId="8">[12]gerais!$AA$5:$AA$8</definedName>
    <definedName name="TURNOSHORARIOS" localSheetId="0">[15]gerais!$AA$5:$AA$8</definedName>
    <definedName name="TURNOSHORARIOS" localSheetId="11">[38]gerais!$AA$5:$AA$8</definedName>
    <definedName name="TURNOSHORARIOS" localSheetId="12">[38]gerais!$AA$5:$AA$8</definedName>
    <definedName name="TURNOSHORARIOS" localSheetId="13">[38]gerais!$AA$5:$AA$8</definedName>
    <definedName name="TURNOSHORARIOS">[12]gerais!$AA$5:$AA$8</definedName>
    <definedName name="turnosprodução" localSheetId="14">[39]gerais!$Z$2:$Z$14</definedName>
    <definedName name="turnosprodução" localSheetId="22">[40]gerais!$Z$2:$Z$14</definedName>
    <definedName name="turnosprodução" localSheetId="20">[41]gerais!$Z$2:$Z$14</definedName>
    <definedName name="turnosprodução" localSheetId="8">[39]gerais!$Z$2:$Z$14</definedName>
    <definedName name="turnosprodução" localSheetId="0">[42]gerais!$Z$2:$Z$14</definedName>
    <definedName name="turnosprodução">[39]gerais!$Z$2:$Z$14</definedName>
    <definedName name="turnossss" localSheetId="14">#REF!</definedName>
    <definedName name="turnossss" localSheetId="22">[32]Configurações!$F$5:$F$8</definedName>
    <definedName name="turnossss" localSheetId="20">#REF!</definedName>
    <definedName name="turnossss" localSheetId="1">#REF!</definedName>
    <definedName name="turnossss" localSheetId="4">#REF!</definedName>
    <definedName name="turnossss" localSheetId="17">#REF!</definedName>
    <definedName name="turnossss" localSheetId="8">#REF!</definedName>
    <definedName name="turnossss" localSheetId="0">#REF!</definedName>
    <definedName name="turnossss" localSheetId="11">#REF!</definedName>
    <definedName name="turnossss" localSheetId="12">#REF!</definedName>
    <definedName name="turnossss" localSheetId="13">#REF!</definedName>
    <definedName name="turnossss" localSheetId="3">#REF!</definedName>
    <definedName name="turnossss" localSheetId="7">#REF!</definedName>
    <definedName name="turnossss" localSheetId="21">#REF!</definedName>
    <definedName name="turnossss">#REF!</definedName>
    <definedName name="turnou" localSheetId="14">[32]Configurações!#REF!</definedName>
    <definedName name="turnou" localSheetId="20">[30]Configurações!#REF!</definedName>
    <definedName name="turnou" localSheetId="1">[32]Configurações!#REF!</definedName>
    <definedName name="turnou" localSheetId="4">[32]Configurações!#REF!</definedName>
    <definedName name="turnou" localSheetId="0">[31]Configurações!#REF!</definedName>
    <definedName name="turnou" localSheetId="11">[32]Configurações!#REF!</definedName>
    <definedName name="turnou" localSheetId="3">[32]Configurações!#REF!</definedName>
    <definedName name="turnou" localSheetId="7">[32]Configurações!#REF!</definedName>
    <definedName name="turnou" localSheetId="21">[32]Configurações!#REF!</definedName>
    <definedName name="turnou">[32]Configurações!#REF!</definedName>
    <definedName name="turrr" localSheetId="14">[36]Configurações!#REF!</definedName>
    <definedName name="turrr" localSheetId="22">[69]Configurações!#REF!</definedName>
    <definedName name="turrr" localSheetId="20">[34]Configurações!#REF!</definedName>
    <definedName name="turrr" localSheetId="1">[36]Configurações!#REF!</definedName>
    <definedName name="turrr" localSheetId="4">[36]Configurações!#REF!</definedName>
    <definedName name="turrr" localSheetId="8">[36]Configurações!#REF!</definedName>
    <definedName name="turrr" localSheetId="0">[35]Configurações!#REF!</definedName>
    <definedName name="turrr" localSheetId="11">[36]Configurações!#REF!</definedName>
    <definedName name="turrr" localSheetId="3">[36]Configurações!#REF!</definedName>
    <definedName name="turrr" localSheetId="7">[36]Configurações!#REF!</definedName>
    <definedName name="turrr" localSheetId="21">[36]Configurações!#REF!</definedName>
    <definedName name="turrr">[36]Configurações!#REF!</definedName>
    <definedName name="TURRRRNOS" localSheetId="22">[69]Configurações!$B$5:$B$46</definedName>
    <definedName name="TURRRRNOS" localSheetId="20">[34]Configurações!$B$5:$B$46</definedName>
    <definedName name="TURRRRNOS" localSheetId="0">[35]Configurações!$B$5:$B$46</definedName>
    <definedName name="TURRRRNOS">[36]Configurações!$B$5:$B$46</definedName>
    <definedName name="tvenda" localSheetId="20">[1]Configurações!$H$4:$H$20</definedName>
    <definedName name="tvenda" localSheetId="0">[2]Configurações!$H$4:$H$19</definedName>
    <definedName name="tvenda">Configurações!$I$5:$I$21</definedName>
    <definedName name="TVENDAS" localSheetId="0">[2]Configurações!$J$4:$J$19</definedName>
    <definedName name="TVENDAS">Configurações!$L$5:$L$21</definedName>
    <definedName name="UF" localSheetId="22">Configurações!#REF!</definedName>
    <definedName name="UF" localSheetId="20">'[44]Cadastros gerais'!$AO$3:$AO$270</definedName>
    <definedName name="UF" localSheetId="0">'[45]Cadastros gerais'!$AO$3:$AO$270</definedName>
    <definedName name="UF" localSheetId="11">'[43]Cadastros gerais'!$AO$3:$AO$270</definedName>
    <definedName name="UF" localSheetId="12">'[43]Cadastros gerais'!$AO$3:$AO$270</definedName>
    <definedName name="UF" localSheetId="13">'[43]Cadastros gerais'!$AO$3:$AO$270</definedName>
    <definedName name="Ultima_Linha" localSheetId="20">IF(Empresas!Tudo_Preenchido,Empresas!Linha_Cabeçalho+Empresas!Num_Pagamentos,Empresas!Linha_Cabeçalho)</definedName>
    <definedName name="Ultima_Linha" localSheetId="0">IF(MENU!Tudo_Preenchido,MENU!Linha_Cabeçalho+MENU!Num_Pagamentos,MENU!Linha_Cabeçalho)</definedName>
    <definedName name="Ultima_Linha">IF(Tudo_Preenchido,Linha_Cabeçalho+Num_Pagamentos,Linha_Cabeçalho)</definedName>
    <definedName name="Última_Linha">#N/A</definedName>
    <definedName name="UN">Configurações!$F$5:$F$21</definedName>
    <definedName name="UND" localSheetId="14">#REF!</definedName>
    <definedName name="UND" localSheetId="20">#REF!</definedName>
    <definedName name="UND" localSheetId="1">#REF!</definedName>
    <definedName name="UND" localSheetId="4">#REF!</definedName>
    <definedName name="UND" localSheetId="0">#REF!</definedName>
    <definedName name="UND" localSheetId="11">#REF!</definedName>
    <definedName name="UND" localSheetId="3">#REF!</definedName>
    <definedName name="UND" localSheetId="7">#REF!</definedName>
    <definedName name="UND" localSheetId="21">#REF!</definedName>
    <definedName name="UND">#REF!</definedName>
    <definedName name="uni" localSheetId="20">[133]Configurações!$B$5:$B$51</definedName>
    <definedName name="uni" localSheetId="0">[134]Configurações!$B$5:$B$51</definedName>
    <definedName name="uni">[57]Configurações!$B$5:$B$51</definedName>
    <definedName name="unidades" localSheetId="20">[199]Configurações!$G$5:$G$51</definedName>
    <definedName name="unidades" localSheetId="0">[200]Configurações!$G$5:$G$51</definedName>
    <definedName name="unidades">[201]Configurações!$G$5:$G$51</definedName>
    <definedName name="UNIT" localSheetId="20">[1]Configurações!$G$4:$G$20</definedName>
    <definedName name="UNIT" localSheetId="0">[2]Configurações!$G$4:$G$19</definedName>
    <definedName name="UNIT">Configurações!$H$5:$H$21</definedName>
    <definedName name="UNN">Configurações!$H$5:$H$21</definedName>
    <definedName name="USU" localSheetId="14">#REF!</definedName>
    <definedName name="USU" localSheetId="22">#REF!</definedName>
    <definedName name="USU" localSheetId="20">#REF!</definedName>
    <definedName name="USU" localSheetId="1">#REF!</definedName>
    <definedName name="USU" localSheetId="4">#REF!</definedName>
    <definedName name="USU" localSheetId="17">#REF!</definedName>
    <definedName name="USU" localSheetId="8">#REF!</definedName>
    <definedName name="USU" localSheetId="0">#REF!</definedName>
    <definedName name="USU" localSheetId="11">#REF!</definedName>
    <definedName name="USU" localSheetId="12">#REF!</definedName>
    <definedName name="USU" localSheetId="13">#REF!</definedName>
    <definedName name="USU" localSheetId="3">#REF!</definedName>
    <definedName name="USU" localSheetId="7">#REF!</definedName>
    <definedName name="USU" localSheetId="21">#REF!</definedName>
    <definedName name="USU">#REF!</definedName>
    <definedName name="usuarios" localSheetId="14">#REF!</definedName>
    <definedName name="usuarios" localSheetId="20">#REF!</definedName>
    <definedName name="usuarios" localSheetId="1">#REF!</definedName>
    <definedName name="usuarios" localSheetId="4">#REF!</definedName>
    <definedName name="usuarios" localSheetId="17">#REF!</definedName>
    <definedName name="usuarios" localSheetId="8">#REF!</definedName>
    <definedName name="usuarios" localSheetId="0">#REF!</definedName>
    <definedName name="usuarios" localSheetId="11">'[74]cadastro de usuarios'!$A$3:$A$11</definedName>
    <definedName name="usuarios" localSheetId="12">'[74]cadastro de usuarios'!$A$3:$A$11</definedName>
    <definedName name="usuarios" localSheetId="13">'[74]cadastro de usuarios'!$A$3:$A$11</definedName>
    <definedName name="usuarios" localSheetId="3">#REF!</definedName>
    <definedName name="usuarios" localSheetId="7">#REF!</definedName>
    <definedName name="usuarios" localSheetId="21">#REF!</definedName>
    <definedName name="usuarios">#REF!</definedName>
    <definedName name="V_CNPJ">#N/A</definedName>
    <definedName name="V_CNPJ_CPD" localSheetId="14">SUM(MID(REPT("0",14-LEN(#REF!))&amp;#REF!,{1;2;3;4;5;6;7;8;9;10;11;12},1)*{5;4;3;2;9;8;7;6;5;4;3;2})</definedName>
    <definedName name="V_CNPJ_CPD" localSheetId="22">SUM(MID(REPT("0",14-LEN(#REF!))&amp;#REF!,{1;2;3;4;5;6;7;8;9;10;11;12},1)*{5;4;3;2;9;8;7;6;5;4;3;2})</definedName>
    <definedName name="V_CNPJ_CPD" localSheetId="20">SUM(MID(REPT("0",14-LEN(#REF!))&amp;#REF!,{1;2;3;4;5;6;7;8;9;10;11;12},1)*{5;4;3;2;9;8;7;6;5;4;3;2})</definedName>
    <definedName name="V_CNPJ_CPD" localSheetId="1">SUM(MID(REPT("0",14-LEN(#REF!))&amp;#REF!,{1;2;3;4;5;6;7;8;9;10;11;12},1)*{5;4;3;2;9;8;7;6;5;4;3;2})</definedName>
    <definedName name="V_CNPJ_CPD" localSheetId="4">SUM(MID(REPT("0",14-LEN(#REF!))&amp;#REF!,{1;2;3;4;5;6;7;8;9;10;11;12},1)*{5;4;3;2;9;8;7;6;5;4;3;2})</definedName>
    <definedName name="V_CNPJ_CPD" localSheetId="8">SUM(MID(REPT("0",14-LEN(#REF!))&amp;#REF!,{1;2;3;4;5;6;7;8;9;10;11;12},1)*{5;4;3;2;9;8;7;6;5;4;3;2})</definedName>
    <definedName name="V_CNPJ_CPD" localSheetId="0">SUM(MID(REPT("0",14-LEN(#REF!))&amp;#REF!,{1;2;3;4;5;6;7;8;9;10;11;12},1)*{5;4;3;2;9;8;7;6;5;4;3;2})</definedName>
    <definedName name="V_CNPJ_CPD" localSheetId="11">SUM(MID(REPT("0",14-LEN(#REF!))&amp;#REF!,{1;2;3;4;5;6;7;8;9;10;11;12},1)*{5;4;3;2;9;8;7;6;5;4;3;2})</definedName>
    <definedName name="V_CNPJ_CPD" localSheetId="3">SUM(MID(REPT("0",14-LEN(#REF!))&amp;#REF!,{1;2;3;4;5;6;7;8;9;10;11;12},1)*{5;4;3;2;9;8;7;6;5;4;3;2})</definedName>
    <definedName name="V_CNPJ_CPD" localSheetId="7">SUM(MID(REPT("0",14-LEN(#REF!))&amp;#REF!,{1;2;3;4;5;6;7;8;9;10;11;12},1)*{5;4;3;2;9;8;7;6;5;4;3;2})</definedName>
    <definedName name="V_CNPJ_CPD" localSheetId="21">SUM(MID(REPT("0",14-LEN(#REF!))&amp;#REF!,{1;2;3;4;5;6;7;8;9;10;11;12},1)*{5;4;3;2;9;8;7;6;5;4;3;2})</definedName>
    <definedName name="V_CNPJ_CPD">SUM(MID(REPT("0",14-LEN(#REF!))&amp;#REF!,{1;2;3;4;5;6;7;8;9;10;11;12},1)*{5;4;3;2;9;8;7;6;5;4;3;2})</definedName>
    <definedName name="V_CNPJ_CSD">#N/A</definedName>
    <definedName name="V_CNPJ_PD" localSheetId="14">IF(MOD('ABC VENDAS'!V_CNPJ_CPD,11)&lt;2,0,11-MOD('ABC VENDAS'!V_CNPJ_CPD,11))</definedName>
    <definedName name="V_CNPJ_PD" localSheetId="22">IF(MOD(Configurações!V_CNPJ_CPD,11)&lt;2,0,11-MOD(Configurações!V_CNPJ_CPD,11))</definedName>
    <definedName name="V_CNPJ_PD" localSheetId="20">IF(MOD(Empresas!V_CNPJ_CPD,11)&lt;2,0,11-MOD(Empresas!V_CNPJ_CPD,11))</definedName>
    <definedName name="V_CNPJ_PD" localSheetId="1">IF(MOD(ENTRADAS!V_CNPJ_CPD,11)&lt;2,0,11-MOD(ENTRADAS!V_CNPJ_CPD,11))</definedName>
    <definedName name="V_CNPJ_PD" localSheetId="4">IF(MOD(Fornecedores!V_CNPJ_CPD,11)&lt;2,0,11-MOD(Fornecedores!V_CNPJ_CPD,11))</definedName>
    <definedName name="V_CNPJ_PD" localSheetId="8">IF(MOD(Inventario!V_CNPJ_CPD,11)&lt;2,0,11-MOD(Inventario!V_CNPJ_CPD,11))</definedName>
    <definedName name="V_CNPJ_PD" localSheetId="0">IF(MOD(MENU!V_CNPJ_CPD,11)&lt;2,0,11-MOD(MENU!V_CNPJ_CPD,11))</definedName>
    <definedName name="V_CNPJ_PD" localSheetId="11">IF(MOD(Orçamento!V_CNPJ_CPD,11)&lt;2,0,11-MOD(Orçamento!V_CNPJ_CPD,11))</definedName>
    <definedName name="V_CNPJ_PD" localSheetId="3">IF(MOD(Rel_Saidas!V_CNPJ_CPD,11)&lt;2,0,11-MOD(Rel_Saidas!V_CNPJ_CPD,11))</definedName>
    <definedName name="V_CNPJ_PD" localSheetId="7">IF(MOD(Rel_TabPreços!V_CNPJ_CPD,11)&lt;2,0,11-MOD(Rel_TabPreços!V_CNPJ_CPD,11))</definedName>
    <definedName name="V_CNPJ_PD" localSheetId="21">IF(MOD(Vendedores!V_CNPJ_CPD,11)&lt;2,0,11-MOD(Vendedores!V_CNPJ_CPD,11))</definedName>
    <definedName name="V_CNPJ_PD">IF(MOD(V_CNPJ_CPD,11)&lt;2,0,11-MOD(V_CNPJ_CPD,11))</definedName>
    <definedName name="V_CNPJ_SD" localSheetId="14">IF(MOD([0]!V_CNPJ_CSD,11)&lt;2,0,11-MOD([0]!V_CNPJ_CSD,11))</definedName>
    <definedName name="V_CNPJ_SD" localSheetId="22">IF(MOD(V_CNPJ_CSD,11)&lt;2,0,11-MOD(V_CNPJ_CSD,11))</definedName>
    <definedName name="V_CNPJ_SD" localSheetId="20">IF(MOD(V_CNPJ_CSD,11)&lt;2,0,11-MOD(V_CNPJ_CSD,11))</definedName>
    <definedName name="V_CNPJ_SD" localSheetId="8">IF(MOD(V_CNPJ_CSD,11)&lt;2,0,11-MOD(V_CNPJ_CSD,11))</definedName>
    <definedName name="V_CNPJ_SD" localSheetId="0">IF(MOD([0]!V_CNPJ_CSD,11)&lt;2,0,11-MOD([0]!V_CNPJ_CSD,11))</definedName>
    <definedName name="V_CNPJ_SD">IF(MOD(V_CNPJ_CSD,11)&lt;2,0,11-MOD(V_CNPJ_CSD,11))</definedName>
    <definedName name="Valor_do_Empréstimo" localSheetId="14">#REF!</definedName>
    <definedName name="Valor_do_Empréstimo" localSheetId="22">#REF!</definedName>
    <definedName name="Valor_do_Empréstimo" localSheetId="20">#REF!</definedName>
    <definedName name="Valor_do_Empréstimo" localSheetId="1">#REF!</definedName>
    <definedName name="Valor_do_Empréstimo" localSheetId="4">#REF!</definedName>
    <definedName name="Valor_do_Empréstimo" localSheetId="17">#REF!</definedName>
    <definedName name="Valor_do_Empréstimo" localSheetId="8">#REF!</definedName>
    <definedName name="Valor_do_Empréstimo" localSheetId="0">#REF!</definedName>
    <definedName name="Valor_do_Empréstimo" localSheetId="11">#REF!</definedName>
    <definedName name="Valor_do_Empréstimo" localSheetId="12">#REF!</definedName>
    <definedName name="Valor_do_Empréstimo" localSheetId="13">#REF!</definedName>
    <definedName name="Valor_do_Empréstimo" localSheetId="3">#REF!</definedName>
    <definedName name="Valor_do_Empréstimo" localSheetId="7">#REF!</definedName>
    <definedName name="Valor_do_Empréstimo" localSheetId="21">#REF!</definedName>
    <definedName name="Valor_do_Empréstimo">#REF!</definedName>
    <definedName name="Valor_Financiado" localSheetId="20">'[6]Tabela de Amortização'!$E$7</definedName>
    <definedName name="Valor_Financiado" localSheetId="0">'[7]Tabela de Amortização'!$E$7</definedName>
    <definedName name="Valor_Financiado">'[8]Tabela de Amortização'!$E$7</definedName>
    <definedName name="Valores_Inseridos" localSheetId="14">IF([260]!Valor_do_Empréstimo*[260]!Taxa_de_Juros*[260]!Anos_do_Empréstimo*[260]!Início_do_Empréstimo&gt;0,1,0)</definedName>
    <definedName name="Valores_Inseridos" localSheetId="20">IF([261]!Valor_do_Empréstimo*[261]!Taxa_de_Juros*[261]!Anos_do_Empréstimo*[261]!Início_do_Empréstimo&gt;0,1,0)</definedName>
    <definedName name="Valores_Inseridos" localSheetId="8">IF([260]!Valor_do_Empréstimo*[260]!Taxa_de_Juros*[260]!Anos_do_Empréstimo*[260]!Início_do_Empréstimo&gt;0,1,0)</definedName>
    <definedName name="Valores_Inseridos" localSheetId="0">IF([262]!Valor_do_Empréstimo*[262]!Taxa_de_Juros*[262]!Anos_do_Empréstimo*[262]!Início_do_Empréstimo&gt;0,1,0)</definedName>
    <definedName name="Valores_Inseridos">IF([260]!Valor_do_Empréstimo*[260]!Taxa_de_Juros*[260]!Anos_do_Empréstimo*[260]!Início_do_Empréstimo&gt;0,1,0)</definedName>
    <definedName name="Values_Entered" localSheetId="14">IF('ABC VENDAS'!Loan_Amount*'ABC VENDAS'!Interest_Rate*'ABC VENDAS'!Loan_Years*'ABC VENDAS'!Loan_Start&gt;0,1,0)</definedName>
    <definedName name="Values_Entered" localSheetId="22">IF(Configurações!Loan_Amount*Configurações!Interest_Rate*Configurações!Loan_Years*Configurações!Loan_Start&gt;0,1,0)</definedName>
    <definedName name="Values_Entered" localSheetId="20">IF(Empresas!Loan_Amount*Empresas!Interest_Rate*Empresas!Loan_Years*Empresas!Loan_Start&gt;0,1,0)</definedName>
    <definedName name="Values_Entered" localSheetId="8">IF(Inventario!Loan_Amount*Inventario!Interest_Rate*Inventario!Loan_Years*Inventario!Loan_Start&gt;0,1,0)</definedName>
    <definedName name="Values_Entered" localSheetId="0">IF(MENU!Loan_Amount*MENU!Interest_Rate*MENU!Loan_Years*MENU!Loan_Start&gt;0,1,0)</definedName>
    <definedName name="Values_Entered" localSheetId="11">IF(Orçamento!Loan_Amount*Orçamento!Interest_Rate*Orçamento!Loan_Years*Orçamento!Loan_Start&gt;0,1,0)</definedName>
    <definedName name="Values_Entered" localSheetId="12">IF('Pedido 1 via'!Loan_Amount*'Pedido 1 via'!Interest_Rate*'Pedido 1 via'!Loan_Years*'Pedido 1 via'!Loan_Start&gt;0,1,0)</definedName>
    <definedName name="Values_Entered" localSheetId="13">IF('Pedido 2 via'!Loan_Amount*'Pedido 2 via'!Interest_Rate*'Pedido 2 via'!Loan_Years*'Pedido 2 via'!Loan_Start&gt;0,1,0)</definedName>
    <definedName name="Values_Entered">IF(Loan_Amount*Interest_Rate*Loan_Years*Loan_Start&gt;0,1,0)</definedName>
    <definedName name="vbvb" localSheetId="14">#REF!</definedName>
    <definedName name="vbvb" localSheetId="22">#REF!</definedName>
    <definedName name="vbvb" localSheetId="20">#REF!</definedName>
    <definedName name="vbvb" localSheetId="1">#REF!</definedName>
    <definedName name="vbvb" localSheetId="4">#REF!</definedName>
    <definedName name="vbvb" localSheetId="17">#REF!</definedName>
    <definedName name="vbvb" localSheetId="8">#REF!</definedName>
    <definedName name="vbvb" localSheetId="0">#REF!</definedName>
    <definedName name="vbvb" localSheetId="11">#REF!</definedName>
    <definedName name="vbvb" localSheetId="12">#REF!</definedName>
    <definedName name="vbvb" localSheetId="13">#REF!</definedName>
    <definedName name="vbvb" localSheetId="3">#REF!</definedName>
    <definedName name="vbvb" localSheetId="7">#REF!</definedName>
    <definedName name="vbvb" localSheetId="21">#REF!</definedName>
    <definedName name="vbvb">#REF!</definedName>
    <definedName name="vem" localSheetId="0">#REF!</definedName>
    <definedName name="vem">#REF!</definedName>
    <definedName name="vemm" localSheetId="0">#REF!</definedName>
    <definedName name="vemm">#REF!</definedName>
    <definedName name="vemmm" localSheetId="14">#REF!</definedName>
    <definedName name="vemmm" localSheetId="20">#REF!</definedName>
    <definedName name="vemmm" localSheetId="1">#REF!</definedName>
    <definedName name="vemmm" localSheetId="4">#REF!</definedName>
    <definedName name="vemmm" localSheetId="17">#REF!</definedName>
    <definedName name="vemmm" localSheetId="0">#REF!</definedName>
    <definedName name="vemmm" localSheetId="11">#REF!</definedName>
    <definedName name="vemmm" localSheetId="12">#REF!</definedName>
    <definedName name="vemmm" localSheetId="3">#REF!</definedName>
    <definedName name="vemmm" localSheetId="7">#REF!</definedName>
    <definedName name="vemmm" localSheetId="21">#REF!</definedName>
    <definedName name="vemmm">#REF!</definedName>
    <definedName name="vencendo" localSheetId="0">#REF!</definedName>
    <definedName name="vencendo">#REF!</definedName>
    <definedName name="vendakitty" localSheetId="14">#REF!</definedName>
    <definedName name="vendakitty" localSheetId="20">#REF!</definedName>
    <definedName name="vendakitty" localSheetId="1">#REF!</definedName>
    <definedName name="vendakitty" localSheetId="4">#REF!</definedName>
    <definedName name="vendakitty" localSheetId="8">#REF!</definedName>
    <definedName name="vendakitty" localSheetId="0">#REF!</definedName>
    <definedName name="vendakitty" localSheetId="11">#REF!</definedName>
    <definedName name="vendakitty" localSheetId="3">#REF!</definedName>
    <definedName name="vendakitty" localSheetId="7">#REF!</definedName>
    <definedName name="vendakitty" localSheetId="21">#REF!</definedName>
    <definedName name="vendakitty">#REF!</definedName>
    <definedName name="vendas" localSheetId="20">'[44]Cadastros gerais'!$A$3:$A$32</definedName>
    <definedName name="vendas" localSheetId="0">'[45]Cadastros gerais'!$A$3:$A$32</definedName>
    <definedName name="vendas" localSheetId="11">'[43]Cadastros gerais'!$A$3:$A$32</definedName>
    <definedName name="vendas" localSheetId="12">'[43]Cadastros gerais'!$A$3:$A$32</definedName>
    <definedName name="vendas" localSheetId="13">'[43]Cadastros gerais'!$A$3:$A$32</definedName>
    <definedName name="vendas_ano" localSheetId="14">#REF!</definedName>
    <definedName name="vendas_ano" localSheetId="22">#REF!</definedName>
    <definedName name="vendas_ano" localSheetId="20">#REF!</definedName>
    <definedName name="vendas_ano" localSheetId="1">#REF!</definedName>
    <definedName name="vendas_ano" localSheetId="4">#REF!</definedName>
    <definedName name="vendas_ano" localSheetId="17">#REF!</definedName>
    <definedName name="vendas_ano" localSheetId="8">#REF!</definedName>
    <definedName name="vendas_ano" localSheetId="0">#REF!</definedName>
    <definedName name="vendas_ano" localSheetId="11">#REF!</definedName>
    <definedName name="vendas_ano" localSheetId="12">#REF!</definedName>
    <definedName name="vendas_ano" localSheetId="13">#REF!</definedName>
    <definedName name="vendas_ano" localSheetId="3">#REF!</definedName>
    <definedName name="vendas_ano" localSheetId="7">#REF!</definedName>
    <definedName name="vendas_ano" localSheetId="21">#REF!</definedName>
    <definedName name="vendas_ano">#REF!</definedName>
    <definedName name="vendas_mes" localSheetId="14">#REF!</definedName>
    <definedName name="vendas_mes" localSheetId="22">#REF!</definedName>
    <definedName name="vendas_mes" localSheetId="20">#REF!</definedName>
    <definedName name="vendas_mes" localSheetId="1">#REF!</definedName>
    <definedName name="vendas_mes" localSheetId="4">#REF!</definedName>
    <definedName name="vendas_mes" localSheetId="17">#REF!</definedName>
    <definedName name="vendas_mes" localSheetId="8">#REF!</definedName>
    <definedName name="vendas_mes" localSheetId="0">#REF!</definedName>
    <definedName name="vendas_mes" localSheetId="11">#REF!</definedName>
    <definedName name="vendas_mes" localSheetId="12">#REF!</definedName>
    <definedName name="vendas_mes" localSheetId="13">#REF!</definedName>
    <definedName name="vendas_mes" localSheetId="3">#REF!</definedName>
    <definedName name="vendas_mes" localSheetId="7">#REF!</definedName>
    <definedName name="vendas_mes" localSheetId="21">#REF!</definedName>
    <definedName name="vendas_mes">#REF!</definedName>
    <definedName name="vendasanos" localSheetId="14">[78]Configurações!$I$5:$I$51</definedName>
    <definedName name="vendasanos" localSheetId="22">[79]Configurações!$H$5:$H$51</definedName>
    <definedName name="vendasanos" localSheetId="20">[80]Configurações!$I$5:$I$51</definedName>
    <definedName name="vendasanos" localSheetId="8">[78]Configurações!$I$5:$I$51</definedName>
    <definedName name="vendasanos" localSheetId="0">[81]Configurações!$I$5:$I$51</definedName>
    <definedName name="vendasanos" localSheetId="11">[57]Configurações!$P$5:$P$51</definedName>
    <definedName name="vendasanos" localSheetId="12">[57]Configurações!$P$5:$P$51</definedName>
    <definedName name="vendasanos" localSheetId="13">[57]Configurações!$P$5:$P$51</definedName>
    <definedName name="vendasanos">[78]Configurações!$I$5:$I$51</definedName>
    <definedName name="vendascondicoes" localSheetId="14">#REF!</definedName>
    <definedName name="vendascondicoes" localSheetId="22">#REF!</definedName>
    <definedName name="vendascondicoes" localSheetId="20">#REF!</definedName>
    <definedName name="vendascondicoes" localSheetId="1">#REF!</definedName>
    <definedName name="vendascondicoes" localSheetId="4">#REF!</definedName>
    <definedName name="vendascondicoes" localSheetId="17">#REF!</definedName>
    <definedName name="vendascondicoes" localSheetId="8">#REF!</definedName>
    <definedName name="vendascondicoes" localSheetId="0">#REF!</definedName>
    <definedName name="vendascondicoes" localSheetId="11">#REF!</definedName>
    <definedName name="vendascondicoes" localSheetId="12">#REF!</definedName>
    <definedName name="vendascondicoes" localSheetId="13">#REF!</definedName>
    <definedName name="vendascondicoes" localSheetId="3">#REF!</definedName>
    <definedName name="vendascondicoes" localSheetId="7">#REF!</definedName>
    <definedName name="vendascondicoes" localSheetId="21">#REF!</definedName>
    <definedName name="vendascondicoes">#REF!</definedName>
    <definedName name="vendasdias" localSheetId="20">'[276]Cadastros gerais'!$D$3:$D$732</definedName>
    <definedName name="vendasdias" localSheetId="0">'[277]Cadastros gerais'!$D$3:$D$732</definedName>
    <definedName name="VENDASER" localSheetId="14">Configurações!#REF!</definedName>
    <definedName name="VENDASER" localSheetId="20">[1]Configurações!#REF!</definedName>
    <definedName name="VENDASER" localSheetId="1">Configurações!#REF!</definedName>
    <definedName name="VENDASER" localSheetId="4">Configurações!#REF!</definedName>
    <definedName name="VENDASER" localSheetId="0">[2]Configurações!#REF!</definedName>
    <definedName name="VENDASER" localSheetId="11">Configurações!#REF!</definedName>
    <definedName name="VENDASER" localSheetId="3">Configurações!#REF!</definedName>
    <definedName name="VENDASER" localSheetId="7">Configurações!#REF!</definedName>
    <definedName name="VENDASER" localSheetId="21">Configurações!#REF!</definedName>
    <definedName name="VENDASER">Configurações!#REF!</definedName>
    <definedName name="vendasformas" localSheetId="14">#REF!</definedName>
    <definedName name="vendasformas" localSheetId="22">#REF!</definedName>
    <definedName name="vendasformas" localSheetId="20">#REF!</definedName>
    <definedName name="vendasformas" localSheetId="1">#REF!</definedName>
    <definedName name="vendasformas" localSheetId="4">#REF!</definedName>
    <definedName name="vendasformas" localSheetId="17">#REF!</definedName>
    <definedName name="vendasformas" localSheetId="8">#REF!</definedName>
    <definedName name="vendasformas" localSheetId="0">#REF!</definedName>
    <definedName name="vendasformas" localSheetId="11">#REF!</definedName>
    <definedName name="vendasformas" localSheetId="12">#REF!</definedName>
    <definedName name="vendasformas" localSheetId="13">#REF!</definedName>
    <definedName name="vendasformas" localSheetId="3">#REF!</definedName>
    <definedName name="vendasformas" localSheetId="7">#REF!</definedName>
    <definedName name="vendasformas" localSheetId="21">#REF!</definedName>
    <definedName name="vendasformas">#REF!</definedName>
    <definedName name="vendaskitty" localSheetId="14">#REF!</definedName>
    <definedName name="vendaskitty" localSheetId="22">[79]Configurações!$A$5:$A$50</definedName>
    <definedName name="vendaskitty" localSheetId="20">#REF!</definedName>
    <definedName name="vendaskitty" localSheetId="1">#REF!</definedName>
    <definedName name="vendaskitty" localSheetId="4">#REF!</definedName>
    <definedName name="vendaskitty" localSheetId="8">#REF!</definedName>
    <definedName name="vendaskitty" localSheetId="0">#REF!</definedName>
    <definedName name="vendaskitty" localSheetId="11">[57]Configurações!$A$5:$A$50</definedName>
    <definedName name="vendaskitty" localSheetId="12">[57]Configurações!$A$5:$A$50</definedName>
    <definedName name="vendaskitty" localSheetId="13">[57]Configurações!$A$5:$A$50</definedName>
    <definedName name="vendaskitty" localSheetId="3">#REF!</definedName>
    <definedName name="vendaskitty" localSheetId="7">#REF!</definedName>
    <definedName name="vendaskitty" localSheetId="21">#REF!</definedName>
    <definedName name="vendaskitty">#REF!</definedName>
    <definedName name="vendasmarcio2" localSheetId="14">#REF!</definedName>
    <definedName name="vendasmarcio2" localSheetId="22">#REF!</definedName>
    <definedName name="vendasmarcio2" localSheetId="20">#REF!</definedName>
    <definedName name="vendasmarcio2" localSheetId="1">#REF!</definedName>
    <definedName name="vendasmarcio2" localSheetId="4">#REF!</definedName>
    <definedName name="vendasmarcio2" localSheetId="17">#REF!</definedName>
    <definedName name="vendasmarcio2" localSheetId="8">#REF!</definedName>
    <definedName name="vendasmarcio2" localSheetId="0">#REF!</definedName>
    <definedName name="vendasmarcio2" localSheetId="11">#REF!</definedName>
    <definedName name="vendasmarcio2" localSheetId="12">#REF!</definedName>
    <definedName name="vendasmarcio2" localSheetId="13">#REF!</definedName>
    <definedName name="vendasmarcio2" localSheetId="3">#REF!</definedName>
    <definedName name="vendasmarcio2" localSheetId="7">#REF!</definedName>
    <definedName name="vendasmarcio2" localSheetId="21">#REF!</definedName>
    <definedName name="vendasmarcio2">#REF!</definedName>
    <definedName name="vendasmeses" localSheetId="20">'[342]Cadastros gerais'!$G$3:$G$15</definedName>
    <definedName name="vendasmeses" localSheetId="0">'[343]Cadastros gerais'!$G$3:$G$15</definedName>
    <definedName name="vendasprodutos" localSheetId="14">[344]Preços!$C$2:$C$86</definedName>
    <definedName name="vendasprodutos" localSheetId="22">[344]Preços!$C$2:$C$86</definedName>
    <definedName name="vendasprodutos" localSheetId="20">[342]Preços!$C$2:$C$86</definedName>
    <definedName name="vendasprodutos" localSheetId="8">[344]Preços!$C$2:$C$86</definedName>
    <definedName name="vendasprodutos" localSheetId="0">[343]Preços!$C$2:$C$86</definedName>
    <definedName name="vendasprodutos">[344]Preços!$C$2:$C$86</definedName>
    <definedName name="vendasrecebimentos" localSheetId="20">'[342]Cadastros gerais'!$C$3:$C$32</definedName>
    <definedName name="vendasrecebimentos" localSheetId="0">'[343]Cadastros gerais'!$C$3:$C$32</definedName>
    <definedName name="vendassssss" localSheetId="14">#REF!</definedName>
    <definedName name="vendassssss" localSheetId="22">#REF!</definedName>
    <definedName name="vendassssss" localSheetId="20">#REF!</definedName>
    <definedName name="vendassssss" localSheetId="1">#REF!</definedName>
    <definedName name="vendassssss" localSheetId="4">#REF!</definedName>
    <definedName name="vendassssss" localSheetId="8">#REF!</definedName>
    <definedName name="vendassssss" localSheetId="0">#REF!</definedName>
    <definedName name="vendassssss" localSheetId="11">#REF!</definedName>
    <definedName name="vendassssss" localSheetId="3">#REF!</definedName>
    <definedName name="vendassssss" localSheetId="7">#REF!</definedName>
    <definedName name="vendassssss" localSheetId="21">#REF!</definedName>
    <definedName name="vendassssss">#REF!</definedName>
    <definedName name="vendasstatus" localSheetId="20">'[342]Cadastros gerais'!$A$3:$A$32</definedName>
    <definedName name="vendasstatus" localSheetId="0">'[343]Cadastros gerais'!$A$3:$A$32</definedName>
    <definedName name="vendedor" localSheetId="14">'[12]Funcionarios e vendedores'!$K$6:$K$23</definedName>
    <definedName name="vendedor" localSheetId="20">'[14]Funcionarios e vendedores'!$K$6:$K$23</definedName>
    <definedName name="vendedor" localSheetId="8">'[12]Funcionarios e vendedores'!$K$6:$K$23</definedName>
    <definedName name="vendedor" localSheetId="0">'[15]Funcionarios e vendedores'!$K$6:$K$23</definedName>
    <definedName name="vendedor">'[12]Funcionarios e vendedores'!$K$6:$K$23</definedName>
    <definedName name="vendedores" localSheetId="14">'[12]Funcionarios e vendedores'!$K$6:$K$23</definedName>
    <definedName name="vendedores" localSheetId="20">'[14]Funcionarios e vendedores'!$K$6:$K$23</definedName>
    <definedName name="vendedores" localSheetId="8">'[12]Funcionarios e vendedores'!$K$6:$K$23</definedName>
    <definedName name="vendedores" localSheetId="0">'[15]Funcionarios e vendedores'!$K$6:$K$23</definedName>
    <definedName name="vendedores">'[12]Funcionarios e vendedores'!$K$6:$K$23</definedName>
    <definedName name="vendedores2013" localSheetId="14">#REF!</definedName>
    <definedName name="vendedores2013" localSheetId="20">#REF!</definedName>
    <definedName name="vendedores2013" localSheetId="1">#REF!</definedName>
    <definedName name="vendedores2013" localSheetId="4">#REF!</definedName>
    <definedName name="vendedores2013" localSheetId="8">#REF!</definedName>
    <definedName name="vendedores2013" localSheetId="0">#REF!</definedName>
    <definedName name="vendedores2013" localSheetId="11">#REF!</definedName>
    <definedName name="vendedores2013" localSheetId="3">#REF!</definedName>
    <definedName name="vendedores2013" localSheetId="7">#REF!</definedName>
    <definedName name="vendedores2013" localSheetId="21">#REF!</definedName>
    <definedName name="vendedores2013">#REF!</definedName>
    <definedName name="vendedorese" localSheetId="14">#REF!</definedName>
    <definedName name="vendedorese" localSheetId="22">#REF!</definedName>
    <definedName name="vendedorese" localSheetId="20">#REF!</definedName>
    <definedName name="vendedorese" localSheetId="1">#REF!</definedName>
    <definedName name="vendedorese" localSheetId="4">#REF!</definedName>
    <definedName name="vendedorese" localSheetId="17">#REF!</definedName>
    <definedName name="vendedorese" localSheetId="8">#REF!</definedName>
    <definedName name="vendedorese" localSheetId="0">#REF!</definedName>
    <definedName name="vendedorese" localSheetId="11">#REF!</definedName>
    <definedName name="vendedorese" localSheetId="12">#REF!</definedName>
    <definedName name="vendedorese" localSheetId="13">#REF!</definedName>
    <definedName name="vendedorese" localSheetId="3">#REF!</definedName>
    <definedName name="vendedorese" localSheetId="7">#REF!</definedName>
    <definedName name="vendedorese" localSheetId="21">#REF!</definedName>
    <definedName name="vendedorese">#REF!</definedName>
    <definedName name="VENDEDORFUNCI" localSheetId="14">#REF!</definedName>
    <definedName name="VENDEDORFUNCI" localSheetId="20">#REF!</definedName>
    <definedName name="VENDEDORFUNCI" localSheetId="1">#REF!</definedName>
    <definedName name="VENDEDORFUNCI" localSheetId="4">#REF!</definedName>
    <definedName name="VENDEDORFUNCI" localSheetId="17">#REF!</definedName>
    <definedName name="VENDEDORFUNCI" localSheetId="8">#REF!</definedName>
    <definedName name="VENDEDORFUNCI" localSheetId="0">#REF!</definedName>
    <definedName name="VENDEDORFUNCI" localSheetId="11">#REF!</definedName>
    <definedName name="VENDEDORFUNCI" localSheetId="12">#REF!</definedName>
    <definedName name="VENDEDORFUNCI" localSheetId="13">#REF!</definedName>
    <definedName name="VENDEDORFUNCI" localSheetId="3">#REF!</definedName>
    <definedName name="VENDEDORFUNCI" localSheetId="7">#REF!</definedName>
    <definedName name="VENDEDORFUNCI" localSheetId="21">#REF!</definedName>
    <definedName name="VENDEDORFUNCI">#REF!</definedName>
    <definedName name="vendedoril" localSheetId="14">#REF!</definedName>
    <definedName name="vendedoril" localSheetId="22">[79]Vendedores!$B$5:$B$24</definedName>
    <definedName name="vendedoril" localSheetId="20">#REF!</definedName>
    <definedName name="vendedoril" localSheetId="1">#REF!</definedName>
    <definedName name="vendedoril" localSheetId="4">#REF!</definedName>
    <definedName name="vendedoril" localSheetId="8">#REF!</definedName>
    <definedName name="vendedoril" localSheetId="0">#REF!</definedName>
    <definedName name="vendedoril" localSheetId="11">[57]Vendedores!$B$5:$B$105</definedName>
    <definedName name="vendedoril" localSheetId="12">[57]Vendedores!$B$5:$B$105</definedName>
    <definedName name="vendedoril" localSheetId="13">[57]Vendedores!$B$5:$B$105</definedName>
    <definedName name="vendedoril" localSheetId="3">#REF!</definedName>
    <definedName name="vendedoril" localSheetId="7">#REF!</definedName>
    <definedName name="vendedoril" localSheetId="21">#REF!</definedName>
    <definedName name="vendedoril">#REF!</definedName>
    <definedName name="vendedorkitty" localSheetId="14">#REF!</definedName>
    <definedName name="vendedorkitty" localSheetId="22">[130]Configurações!$G$5:$G$17</definedName>
    <definedName name="vendedorkitty" localSheetId="20">#REF!</definedName>
    <definedName name="vendedorkitty" localSheetId="1">#REF!</definedName>
    <definedName name="vendedorkitty" localSheetId="4">#REF!</definedName>
    <definedName name="vendedorkitty" localSheetId="17">#REF!</definedName>
    <definedName name="vendedorkitty" localSheetId="8">#REF!</definedName>
    <definedName name="vendedorkitty" localSheetId="0">#REF!</definedName>
    <definedName name="vendedorkitty" localSheetId="11">[130]Configurações!$G$5:$G$17</definedName>
    <definedName name="vendedorkitty" localSheetId="12">[130]Configurações!$G$5:$G$17</definedName>
    <definedName name="vendedorkitty" localSheetId="13">[130]Configurações!$G$5:$G$17</definedName>
    <definedName name="vendedorkitty" localSheetId="3">#REF!</definedName>
    <definedName name="vendedorkitty" localSheetId="7">#REF!</definedName>
    <definedName name="vendedorkitty" localSheetId="21">#REF!</definedName>
    <definedName name="vendedorkitty">#REF!</definedName>
    <definedName name="VENDEDORPLANILHADEVENDAS" localSheetId="14">#REF!</definedName>
    <definedName name="VENDEDORPLANILHADEVENDAS" localSheetId="22">'[97]Funcionarios e vendedores'!$B$3:$B$23</definedName>
    <definedName name="VENDEDORPLANILHADEVENDAS" localSheetId="20">#REF!</definedName>
    <definedName name="VENDEDORPLANILHADEVENDAS" localSheetId="1">#REF!</definedName>
    <definedName name="VENDEDORPLANILHADEVENDAS" localSheetId="4">#REF!</definedName>
    <definedName name="VENDEDORPLANILHADEVENDAS" localSheetId="17">#REF!</definedName>
    <definedName name="VENDEDORPLANILHADEVENDAS" localSheetId="8">#REF!</definedName>
    <definedName name="VENDEDORPLANILHADEVENDAS" localSheetId="0">#REF!</definedName>
    <definedName name="VENDEDORPLANILHADEVENDAS" localSheetId="11">#REF!</definedName>
    <definedName name="VENDEDORPLANILHADEVENDAS" localSheetId="12">#REF!</definedName>
    <definedName name="VENDEDORPLANILHADEVENDAS" localSheetId="13">#REF!</definedName>
    <definedName name="VENDEDORPLANILHADEVENDAS" localSheetId="3">#REF!</definedName>
    <definedName name="VENDEDORPLANILHADEVENDAS" localSheetId="7">#REF!</definedName>
    <definedName name="VENDEDORPLANILHADEVENDAS" localSheetId="21">#REF!</definedName>
    <definedName name="VENDEDORPLANILHADEVENDAS">#REF!</definedName>
    <definedName name="vendedorr" localSheetId="14">#REF!</definedName>
    <definedName name="vendedorr" localSheetId="20">#REF!</definedName>
    <definedName name="vendedorr" localSheetId="1">#REF!</definedName>
    <definedName name="vendedorr" localSheetId="4">#REF!</definedName>
    <definedName name="vendedorr" localSheetId="17">#REF!</definedName>
    <definedName name="vendedorr" localSheetId="8">#REF!</definedName>
    <definedName name="vendedorr" localSheetId="0">#REF!</definedName>
    <definedName name="vendedorr" localSheetId="11">#REF!</definedName>
    <definedName name="vendedorr" localSheetId="12">#REF!</definedName>
    <definedName name="vendedorr" localSheetId="13">#REF!</definedName>
    <definedName name="vendedorr" localSheetId="3">#REF!</definedName>
    <definedName name="vendedorr" localSheetId="7">#REF!</definedName>
    <definedName name="vendedorr" localSheetId="21">#REF!</definedName>
    <definedName name="vendedorr">#REF!</definedName>
    <definedName name="vendedorvendas" localSheetId="20">'[44]Cadastros gerais'!$T$3:$T$19</definedName>
    <definedName name="vendedorvendas" localSheetId="0">'[45]Cadastros gerais'!$T$3:$T$19</definedName>
    <definedName name="vendedorvendas" localSheetId="11">'[43]Cadastros gerais'!$T$3:$T$19</definedName>
    <definedName name="vendedorvendas" localSheetId="12">'[43]Cadastros gerais'!$T$3:$T$19</definedName>
    <definedName name="vendedorvendas" localSheetId="13">'[43]Cadastros gerais'!$T$3:$T$19</definedName>
    <definedName name="vendeorese" localSheetId="14">#REF!</definedName>
    <definedName name="vendeorese" localSheetId="22">#REF!</definedName>
    <definedName name="vendeorese" localSheetId="20">#REF!</definedName>
    <definedName name="vendeorese" localSheetId="1">#REF!</definedName>
    <definedName name="vendeorese" localSheetId="4">#REF!</definedName>
    <definedName name="vendeorese" localSheetId="17">#REF!</definedName>
    <definedName name="vendeorese" localSheetId="8">#REF!</definedName>
    <definedName name="vendeorese" localSheetId="0">#REF!</definedName>
    <definedName name="vendeorese" localSheetId="11">#REF!</definedName>
    <definedName name="vendeorese" localSheetId="12">#REF!</definedName>
    <definedName name="vendeorese" localSheetId="13">#REF!</definedName>
    <definedName name="vendeorese" localSheetId="3">#REF!</definedName>
    <definedName name="vendeorese" localSheetId="7">#REF!</definedName>
    <definedName name="vendeorese" localSheetId="21">#REF!</definedName>
    <definedName name="vendeorese">#REF!</definedName>
    <definedName name="VENDEORESVENDASANUAL" localSheetId="14">#REF!</definedName>
    <definedName name="VENDEORESVENDASANUAL" localSheetId="20">#REF!</definedName>
    <definedName name="VENDEORESVENDASANUAL" localSheetId="1">#REF!</definedName>
    <definedName name="VENDEORESVENDASANUAL" localSheetId="4">#REF!</definedName>
    <definedName name="VENDEORESVENDASANUAL" localSheetId="17">#REF!</definedName>
    <definedName name="VENDEORESVENDASANUAL" localSheetId="8">#REF!</definedName>
    <definedName name="VENDEORESVENDASANUAL" localSheetId="0">#REF!</definedName>
    <definedName name="VENDEORESVENDASANUAL" localSheetId="11">#REF!</definedName>
    <definedName name="VENDEORESVENDASANUAL" localSheetId="12">#REF!</definedName>
    <definedName name="VENDEORESVENDASANUAL" localSheetId="13">#REF!</definedName>
    <definedName name="VENDEORESVENDASANUAL" localSheetId="3">#REF!</definedName>
    <definedName name="VENDEORESVENDASANUAL" localSheetId="7">#REF!</definedName>
    <definedName name="VENDEORESVENDASANUAL" localSheetId="21">#REF!</definedName>
    <definedName name="VENDEORESVENDASANUAL">#REF!</definedName>
    <definedName name="VENDER" localSheetId="14">#REF!</definedName>
    <definedName name="VENDER" localSheetId="22">#REF!</definedName>
    <definedName name="VENDER" localSheetId="20">#REF!</definedName>
    <definedName name="VENDER" localSheetId="1">#REF!</definedName>
    <definedName name="VENDER" localSheetId="4">#REF!</definedName>
    <definedName name="VENDER" localSheetId="17">#REF!</definedName>
    <definedName name="VENDER" localSheetId="8">#REF!</definedName>
    <definedName name="VENDER" localSheetId="0">#REF!</definedName>
    <definedName name="VENDER" localSheetId="11">#REF!</definedName>
    <definedName name="VENDER" localSheetId="12">#REF!</definedName>
    <definedName name="VENDER" localSheetId="13">#REF!</definedName>
    <definedName name="VENDER" localSheetId="3">#REF!</definedName>
    <definedName name="VENDER" localSheetId="7">#REF!</definedName>
    <definedName name="VENDER" localSheetId="21">#REF!</definedName>
    <definedName name="VENDER">#REF!</definedName>
    <definedName name="vendil" localSheetId="14">#REF!</definedName>
    <definedName name="vendil" localSheetId="22">[79]!Tabela735679102367815[ID]</definedName>
    <definedName name="vendil" localSheetId="20">#REF!</definedName>
    <definedName name="vendil" localSheetId="1">#REF!</definedName>
    <definedName name="vendil" localSheetId="4">#REF!</definedName>
    <definedName name="vendil" localSheetId="17">[55]!Tabela735679102367815[ID]</definedName>
    <definedName name="vendil" localSheetId="8">#REF!</definedName>
    <definedName name="vendil" localSheetId="0">#REF!</definedName>
    <definedName name="vendil" localSheetId="11">[57]!Tabela735679102367815[ID]</definedName>
    <definedName name="vendil" localSheetId="12">[57]!Tabela735679102367815[ID]</definedName>
    <definedName name="vendil" localSheetId="13">[57]!Tabela735679102367815[ID]</definedName>
    <definedName name="vendil" localSheetId="3">#REF!</definedName>
    <definedName name="vendil" localSheetId="7">#REF!</definedName>
    <definedName name="vendil" localSheetId="21">#REF!</definedName>
    <definedName name="vendil">#REF!</definedName>
    <definedName name="vendoresfuncionarios" localSheetId="14">#REF!</definedName>
    <definedName name="vendoresfuncionarios" localSheetId="22">#REF!</definedName>
    <definedName name="vendoresfuncionarios" localSheetId="20">#REF!</definedName>
    <definedName name="vendoresfuncionarios" localSheetId="1">#REF!</definedName>
    <definedName name="vendoresfuncionarios" localSheetId="4">#REF!</definedName>
    <definedName name="vendoresfuncionarios" localSheetId="17">#REF!</definedName>
    <definedName name="vendoresfuncionarios" localSheetId="8">#REF!</definedName>
    <definedName name="vendoresfuncionarios" localSheetId="0">#REF!</definedName>
    <definedName name="vendoresfuncionarios" localSheetId="11">#REF!</definedName>
    <definedName name="vendoresfuncionarios" localSheetId="12">#REF!</definedName>
    <definedName name="vendoresfuncionarios" localSheetId="13">#REF!</definedName>
    <definedName name="vendoresfuncionarios" localSheetId="3">#REF!</definedName>
    <definedName name="vendoresfuncionarios" localSheetId="7">#REF!</definedName>
    <definedName name="vendoresfuncionarios" localSheetId="21">#REF!</definedName>
    <definedName name="vendoresfuncionarios">#REF!</definedName>
    <definedName name="vez" localSheetId="20">[241]Configurações!$AU$5:$AU$54</definedName>
    <definedName name="vez">[174]Configurações!$AU$5:$AU$54</definedName>
    <definedName name="vezes" localSheetId="20">[1]Configurações!$AT$6:$AT$18</definedName>
    <definedName name="vezes">Configurações!$AU$7:$AU$19</definedName>
    <definedName name="VV" localSheetId="20">[345]Vendedores!$D$3:$D$55</definedName>
    <definedName name="VV" localSheetId="0">[346]Vendedores!$D$3:$D$55</definedName>
    <definedName name="VV">[347]Vendedores!$D$3:$D$55</definedName>
    <definedName name="WNTT" localSheetId="14">#REF!</definedName>
    <definedName name="WNTT" localSheetId="20">#REF!</definedName>
    <definedName name="WNTT" localSheetId="1">#REF!</definedName>
    <definedName name="WNTT" localSheetId="4">#REF!</definedName>
    <definedName name="WNTT" localSheetId="0">#REF!</definedName>
    <definedName name="WNTT" localSheetId="11">#REF!</definedName>
    <definedName name="WNTT" localSheetId="3">#REF!</definedName>
    <definedName name="WNTT" localSheetId="7">#REF!</definedName>
    <definedName name="WNTT" localSheetId="21">#REF!</definedName>
    <definedName name="WNTT">#REF!</definedName>
    <definedName name="wrn.FOLHA._.DE._.PAGAMENTO." localSheetId="14" hidden="1">{#N/A,#N/A,FALSE,"FOLHA"}</definedName>
    <definedName name="wrn.FOLHA._.DE._.PAGAMENTO." localSheetId="22" hidden="1">{#N/A,#N/A,FALSE,"FOLHA"}</definedName>
    <definedName name="wrn.FOLHA._.DE._.PAGAMENTO." localSheetId="20" hidden="1">{#N/A,#N/A,FALSE,"FOLHA"}</definedName>
    <definedName name="wrn.FOLHA._.DE._.PAGAMENTO." localSheetId="8" hidden="1">{#N/A,#N/A,FALSE,"FOLHA"}</definedName>
    <definedName name="wrn.FOLHA._.DE._.PAGAMENTO." localSheetId="0" hidden="1">{#N/A,#N/A,FALSE,"FOLHA"}</definedName>
    <definedName name="wrn.FOLHA._.DE._.PAGAMENTO." localSheetId="11" hidden="1">{#N/A,#N/A,FALSE,"FOLHA"}</definedName>
    <definedName name="wrn.FOLHA._.DE._.PAGAMENTO." localSheetId="12" hidden="1">{#N/A,#N/A,FALSE,"FOLHA"}</definedName>
    <definedName name="wrn.FOLHA._.DE._.PAGAMENTO." localSheetId="13" hidden="1">{#N/A,#N/A,FALSE,"FOLHA"}</definedName>
    <definedName name="wrn.FOLHA._.DE._.PAGAMENTO." hidden="1">{#N/A,#N/A,FALSE,"FOLHA"}</definedName>
    <definedName name="Y" localSheetId="14">'ABC VENDAS'!$C$10:$C$2528</definedName>
    <definedName name="Y" localSheetId="8">Inventario!$C$5:$C$2523</definedName>
    <definedName name="Y" localSheetId="7">Rel_TabPreços!$C$5:$C$2522</definedName>
    <definedName name="Y">ESTOQUE!$C$8:$C$2525</definedName>
    <definedName name="Z_30DC1DDB_4F71_4AE0_B5B5_90E9BC58D87B_.wvu.FilterData" localSheetId="14">Descontos  E acréscimos !$C$3:$N$3</definedName>
    <definedName name="Z_30DC1DDB_4F71_4AE0_B5B5_90E9BC58D87B_.wvu.FilterData" localSheetId="22">Descontos  E acréscimos !$C$3:$N$3</definedName>
    <definedName name="Z_30DC1DDB_4F71_4AE0_B5B5_90E9BC58D87B_.wvu.FilterData" localSheetId="20">Descontos  Empresas!E acréscimos !$C$3:$N$3</definedName>
    <definedName name="Z_30DC1DDB_4F71_4AE0_B5B5_90E9BC58D87B_.wvu.FilterData" localSheetId="1">Descontos  [0]!E acréscimos !$C$3:$N$3</definedName>
    <definedName name="Z_30DC1DDB_4F71_4AE0_B5B5_90E9BC58D87B_.wvu.FilterData" localSheetId="4">Descontos  E acréscimos !$C$3:$N$3</definedName>
    <definedName name="Z_30DC1DDB_4F71_4AE0_B5B5_90E9BC58D87B_.wvu.FilterData" localSheetId="17">Descontos  E acréscimos !$C$3:$N$3</definedName>
    <definedName name="Z_30DC1DDB_4F71_4AE0_B5B5_90E9BC58D87B_.wvu.FilterData" localSheetId="8">Descontos  E acréscimos !$C$3:$N$3</definedName>
    <definedName name="Z_30DC1DDB_4F71_4AE0_B5B5_90E9BC58D87B_.wvu.FilterData" localSheetId="0">Descontos  MENU!E acréscimos !$C$3:$N$3</definedName>
    <definedName name="Z_30DC1DDB_4F71_4AE0_B5B5_90E9BC58D87B_.wvu.FilterData" localSheetId="11">Descontos  [0]!E acréscimos !$C$3:$N$3</definedName>
    <definedName name="Z_30DC1DDB_4F71_4AE0_B5B5_90E9BC58D87B_.wvu.FilterData" localSheetId="12">Descontos  E acréscimos !$C$3:$N$3</definedName>
    <definedName name="Z_30DC1DDB_4F71_4AE0_B5B5_90E9BC58D87B_.wvu.FilterData" localSheetId="13">Descontos  E acréscimos !$C$3:$N$3</definedName>
    <definedName name="Z_30DC1DDB_4F71_4AE0_B5B5_90E9BC58D87B_.wvu.FilterData" localSheetId="3">Descontos  E acréscimos !$C$3:$N$3</definedName>
    <definedName name="Z_30DC1DDB_4F71_4AE0_B5B5_90E9BC58D87B_.wvu.FilterData" localSheetId="7">Descontos  E acréscimos !$C$3:$N$3</definedName>
    <definedName name="Z_30DC1DDB_4F71_4AE0_B5B5_90E9BC58D87B_.wvu.FilterData" localSheetId="21">Descontos  E acréscimos !$C$3:$N$3</definedName>
    <definedName name="Z_30DC1DDB_4F71_4AE0_B5B5_90E9BC58D87B_.wvu.FilterData">Descontos  E acréscimos !$C$3:$N$3</definedName>
    <definedName name="Z_30DC1DDB_4F71_4AE0_B5B5_90E9BC58D87B_.wvu.PrintArea" localSheetId="11" hidden="1">Orçamento!$C$2:$O$71</definedName>
    <definedName name="Z_30DC1DDB_4F71_4AE0_B5B5_90E9BC58D87B_.wvu.PrintArea" localSheetId="12" hidden="1">'Pedido 1 via'!$C$2:$O$52</definedName>
    <definedName name="Z_30DC1DDB_4F71_4AE0_B5B5_90E9BC58D87B_.wvu.PrintArea" localSheetId="13" hidden="1">'Pedido 2 via'!$C$2:$O$40</definedName>
    <definedName name="za" localSheetId="14">'[175]Cadastro de peças'!$A$10:$A$709</definedName>
    <definedName name="za" localSheetId="22">#REF!</definedName>
    <definedName name="za" localSheetId="20">'[176]Cadastro de peças'!$A$10:$A$709</definedName>
    <definedName name="za" localSheetId="8">'[175]Cadastro de peças'!$A$10:$A$709</definedName>
    <definedName name="za" localSheetId="0">'[177]Cadastro de peças'!$A$10:$A$709</definedName>
    <definedName name="za">'[175]Cadastro de peças'!$A$10:$A$709</definedName>
    <definedName name="zz" localSheetId="22">#REF!</definedName>
    <definedName name="zz" localSheetId="0">'[22]Funcionarios e vendedores'!$D$3:$D$28</definedName>
    <definedName name="ZZZZZZZ">Configurações!$Q$3:$S$12</definedName>
  </definedNames>
  <calcPr calcId="145621"/>
  <fileRecoveryPr autoRecover="0"/>
</workbook>
</file>

<file path=xl/calcChain.xml><?xml version="1.0" encoding="utf-8"?>
<calcChain xmlns="http://schemas.openxmlformats.org/spreadsheetml/2006/main">
  <c r="D12" i="36" l="1"/>
  <c r="C4" i="36" s="1"/>
  <c r="BX8" i="14" l="1"/>
  <c r="BX9" i="14"/>
  <c r="BX10" i="14"/>
  <c r="BX11" i="14"/>
  <c r="BX12" i="14"/>
  <c r="BX13" i="14"/>
  <c r="BX14" i="14"/>
  <c r="BX15" i="14"/>
  <c r="BX16" i="14"/>
  <c r="BX17" i="14"/>
  <c r="BX18" i="14"/>
  <c r="BX19" i="14"/>
  <c r="BX20" i="14"/>
  <c r="BX21" i="14"/>
  <c r="BX22" i="14"/>
  <c r="BX23" i="14"/>
  <c r="BX24" i="14"/>
  <c r="AA6" i="33" a="1"/>
  <c r="AA6" i="33" s="1"/>
  <c r="W6" i="33" a="1"/>
  <c r="W6" i="33" s="1"/>
  <c r="B4" i="57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5" i="14"/>
  <c r="N6" i="14"/>
  <c r="N7" i="14"/>
  <c r="N8" i="14"/>
  <c r="N9" i="14"/>
  <c r="N10" i="14"/>
  <c r="O10" i="61" l="1"/>
  <c r="O7" i="61"/>
  <c r="O8" i="61"/>
  <c r="O9" i="61"/>
  <c r="O11" i="61"/>
  <c r="O12" i="61"/>
  <c r="O13" i="61"/>
  <c r="O14" i="61"/>
  <c r="O15" i="61"/>
  <c r="O16" i="61"/>
  <c r="O17" i="61"/>
  <c r="O18" i="61"/>
  <c r="O19" i="61"/>
  <c r="O20" i="61"/>
  <c r="O21" i="61"/>
  <c r="O22" i="61"/>
  <c r="O23" i="61"/>
  <c r="O24" i="61"/>
  <c r="O25" i="61"/>
  <c r="O26" i="61"/>
  <c r="H12" i="88"/>
  <c r="CL6" i="14" l="1"/>
  <c r="CN6" i="14"/>
  <c r="CO6" i="14"/>
  <c r="CL7" i="14"/>
  <c r="CN7" i="14"/>
  <c r="CO7" i="14"/>
  <c r="CL8" i="14"/>
  <c r="CN8" i="14"/>
  <c r="CO8" i="14"/>
  <c r="CL9" i="14"/>
  <c r="CN9" i="14"/>
  <c r="CO9" i="14"/>
  <c r="CL10" i="14"/>
  <c r="CN10" i="14"/>
  <c r="CO10" i="14"/>
  <c r="CL11" i="14"/>
  <c r="CN11" i="14"/>
  <c r="CO11" i="14"/>
  <c r="CL12" i="14"/>
  <c r="CN12" i="14"/>
  <c r="CO12" i="14"/>
  <c r="CL13" i="14"/>
  <c r="CN13" i="14"/>
  <c r="CO13" i="14"/>
  <c r="CL14" i="14"/>
  <c r="CN14" i="14"/>
  <c r="CO14" i="14"/>
  <c r="CL15" i="14"/>
  <c r="CN15" i="14"/>
  <c r="CO15" i="14"/>
  <c r="CL16" i="14"/>
  <c r="CN16" i="14"/>
  <c r="CO16" i="14"/>
  <c r="CL17" i="14"/>
  <c r="CN17" i="14"/>
  <c r="CO17" i="14"/>
  <c r="CL18" i="14"/>
  <c r="CN18" i="14"/>
  <c r="CO18" i="14"/>
  <c r="CL19" i="14"/>
  <c r="CN19" i="14"/>
  <c r="CO19" i="14"/>
  <c r="CL20" i="14"/>
  <c r="CN20" i="14"/>
  <c r="CO20" i="14"/>
  <c r="CL21" i="14"/>
  <c r="CN21" i="14"/>
  <c r="CO21" i="14"/>
  <c r="CL22" i="14"/>
  <c r="CN22" i="14"/>
  <c r="CO22" i="14"/>
  <c r="CL23" i="14"/>
  <c r="CN23" i="14"/>
  <c r="CO23" i="14"/>
  <c r="CL24" i="14"/>
  <c r="CN24" i="14"/>
  <c r="CO24" i="14"/>
  <c r="CO5" i="14"/>
  <c r="CN5" i="14"/>
  <c r="CL5" i="14"/>
  <c r="AC6" i="33"/>
  <c r="C7" i="54" l="1"/>
  <c r="C10" i="54" l="1"/>
  <c r="L28" i="54"/>
  <c r="L30" i="54"/>
  <c r="L32" i="54"/>
  <c r="L34" i="54"/>
  <c r="L36" i="54"/>
  <c r="L38" i="54"/>
  <c r="L40" i="54"/>
  <c r="L42" i="54"/>
  <c r="L25" i="54"/>
  <c r="L27" i="54"/>
  <c r="L29" i="54"/>
  <c r="L31" i="54"/>
  <c r="L33" i="54"/>
  <c r="L35" i="54"/>
  <c r="L37" i="54"/>
  <c r="L39" i="54"/>
  <c r="L41" i="54"/>
  <c r="L43" i="54"/>
  <c r="K25" i="54"/>
  <c r="K27" i="54"/>
  <c r="K29" i="54"/>
  <c r="K31" i="54"/>
  <c r="K33" i="54"/>
  <c r="K35" i="54"/>
  <c r="K37" i="54"/>
  <c r="K39" i="54"/>
  <c r="K41" i="54"/>
  <c r="K43" i="54"/>
  <c r="K28" i="54"/>
  <c r="K30" i="54"/>
  <c r="K32" i="54"/>
  <c r="K34" i="54"/>
  <c r="K36" i="54"/>
  <c r="K38" i="54"/>
  <c r="K40" i="54"/>
  <c r="K42" i="54"/>
  <c r="H25" i="54"/>
  <c r="H27" i="54"/>
  <c r="H29" i="54"/>
  <c r="H31" i="54"/>
  <c r="H33" i="54"/>
  <c r="H35" i="54"/>
  <c r="H37" i="54"/>
  <c r="H39" i="54"/>
  <c r="H41" i="54"/>
  <c r="H43" i="54"/>
  <c r="H26" i="54"/>
  <c r="H28" i="54"/>
  <c r="H30" i="54"/>
  <c r="H32" i="54"/>
  <c r="H34" i="54"/>
  <c r="H36" i="54"/>
  <c r="H38" i="54"/>
  <c r="H40" i="54"/>
  <c r="H42" i="54"/>
  <c r="D25" i="54"/>
  <c r="F25" i="54"/>
  <c r="C26" i="54"/>
  <c r="E26" i="54"/>
  <c r="D27" i="54"/>
  <c r="F27" i="54"/>
  <c r="C28" i="54"/>
  <c r="E28" i="54"/>
  <c r="G28" i="54"/>
  <c r="D29" i="54"/>
  <c r="F29" i="54"/>
  <c r="C30" i="54"/>
  <c r="E30" i="54"/>
  <c r="G30" i="54"/>
  <c r="D31" i="54"/>
  <c r="F31" i="54"/>
  <c r="C32" i="54"/>
  <c r="E32" i="54"/>
  <c r="G32" i="54"/>
  <c r="D33" i="54"/>
  <c r="F33" i="54"/>
  <c r="C34" i="54"/>
  <c r="E34" i="54"/>
  <c r="G34" i="54"/>
  <c r="D35" i="54"/>
  <c r="F35" i="54"/>
  <c r="C36" i="54"/>
  <c r="E36" i="54"/>
  <c r="G36" i="54"/>
  <c r="D37" i="54"/>
  <c r="F37" i="54"/>
  <c r="C38" i="54"/>
  <c r="E38" i="54"/>
  <c r="G38" i="54"/>
  <c r="D39" i="54"/>
  <c r="F39" i="54"/>
  <c r="C40" i="54"/>
  <c r="E40" i="54"/>
  <c r="G40" i="54"/>
  <c r="D41" i="54"/>
  <c r="F41" i="54"/>
  <c r="C42" i="54"/>
  <c r="E42" i="54"/>
  <c r="G42" i="54"/>
  <c r="D43" i="54"/>
  <c r="F43" i="54"/>
  <c r="C25" i="54"/>
  <c r="E25" i="54"/>
  <c r="G25" i="54"/>
  <c r="F26" i="54"/>
  <c r="C27" i="54"/>
  <c r="E27" i="54"/>
  <c r="G27" i="54"/>
  <c r="D28" i="54"/>
  <c r="F28" i="54"/>
  <c r="C29" i="54"/>
  <c r="E29" i="54"/>
  <c r="G29" i="54"/>
  <c r="D30" i="54"/>
  <c r="F30" i="54"/>
  <c r="C31" i="54"/>
  <c r="E31" i="54"/>
  <c r="G31" i="54"/>
  <c r="D32" i="54"/>
  <c r="F32" i="54"/>
  <c r="C33" i="54"/>
  <c r="E33" i="54"/>
  <c r="G33" i="54"/>
  <c r="D34" i="54"/>
  <c r="F34" i="54"/>
  <c r="C35" i="54"/>
  <c r="E35" i="54"/>
  <c r="G35" i="54"/>
  <c r="D36" i="54"/>
  <c r="F36" i="54"/>
  <c r="C37" i="54"/>
  <c r="E37" i="54"/>
  <c r="G37" i="54"/>
  <c r="D38" i="54"/>
  <c r="F38" i="54"/>
  <c r="C39" i="54"/>
  <c r="E39" i="54"/>
  <c r="G39" i="54"/>
  <c r="D40" i="54"/>
  <c r="F40" i="54"/>
  <c r="C41" i="54"/>
  <c r="E41" i="54"/>
  <c r="G41" i="54"/>
  <c r="D42" i="54"/>
  <c r="F42" i="54"/>
  <c r="C43" i="54"/>
  <c r="E43" i="54"/>
  <c r="G43" i="54"/>
  <c r="H24" i="54"/>
  <c r="F24" i="54"/>
  <c r="B30" i="54"/>
  <c r="B32" i="54"/>
  <c r="B34" i="54"/>
  <c r="B36" i="54"/>
  <c r="B38" i="54"/>
  <c r="B40" i="54"/>
  <c r="B42" i="54"/>
  <c r="E24" i="54"/>
  <c r="C24" i="54"/>
  <c r="B29" i="54"/>
  <c r="B31" i="54"/>
  <c r="B33" i="54"/>
  <c r="B35" i="54"/>
  <c r="B37" i="54"/>
  <c r="B39" i="54"/>
  <c r="B41" i="54"/>
  <c r="B43" i="54"/>
  <c r="B28" i="54"/>
  <c r="I8" i="54"/>
  <c r="F8" i="54"/>
  <c r="C13" i="54"/>
  <c r="G11" i="54"/>
  <c r="K10" i="54"/>
  <c r="F13" i="54"/>
  <c r="C8" i="54"/>
  <c r="I18" i="54"/>
  <c r="K13" i="54"/>
  <c r="K11" i="54"/>
  <c r="C11" i="54"/>
  <c r="E10" i="54"/>
  <c r="B25" i="54"/>
  <c r="B27" i="54"/>
  <c r="AA7" i="33" a="1"/>
  <c r="AA7" i="33" s="1"/>
  <c r="AA8" i="33" a="1"/>
  <c r="AA8" i="33" s="1"/>
  <c r="AA9" i="33" a="1"/>
  <c r="AA9" i="33" s="1"/>
  <c r="AA10" i="33" a="1"/>
  <c r="AA10" i="33" s="1"/>
  <c r="AA11" i="33" a="1"/>
  <c r="AA11" i="33" s="1"/>
  <c r="AA12" i="33" a="1"/>
  <c r="AA12" i="33" s="1"/>
  <c r="AA13" i="33" a="1"/>
  <c r="AA13" i="33" s="1"/>
  <c r="AA14" i="33" a="1"/>
  <c r="AA14" i="33" s="1"/>
  <c r="AA15" i="33" a="1"/>
  <c r="AA15" i="33" s="1"/>
  <c r="AA16" i="33" a="1"/>
  <c r="AA16" i="33" s="1"/>
  <c r="AA17" i="33" a="1"/>
  <c r="AA17" i="33" s="1"/>
  <c r="AA18" i="33" a="1"/>
  <c r="AA18" i="33" s="1"/>
  <c r="AA19" i="33" a="1"/>
  <c r="AA19" i="33" s="1"/>
  <c r="AA20" i="33" a="1"/>
  <c r="AA20" i="33" s="1"/>
  <c r="AA21" i="33" a="1"/>
  <c r="AA21" i="33" s="1"/>
  <c r="AA22" i="33" a="1"/>
  <c r="AA22" i="33" s="1"/>
  <c r="AA23" i="33" a="1"/>
  <c r="AA23" i="33" s="1"/>
  <c r="AA24" i="33" a="1"/>
  <c r="AA24" i="33" s="1"/>
  <c r="AA25" i="33" a="1"/>
  <c r="AA25" i="33" s="1"/>
  <c r="Y10" i="33" a="1"/>
  <c r="Y10" i="33" s="1"/>
  <c r="Y11" i="33" a="1"/>
  <c r="Y11" i="33" s="1"/>
  <c r="Y12" i="33" a="1"/>
  <c r="Y12" i="33" s="1"/>
  <c r="Y13" i="33" a="1"/>
  <c r="Y13" i="33" s="1"/>
  <c r="Y14" i="33" a="1"/>
  <c r="Y14" i="33" s="1"/>
  <c r="Y15" i="33" a="1"/>
  <c r="Y15" i="33" s="1"/>
  <c r="Y16" i="33" a="1"/>
  <c r="Y16" i="33" s="1"/>
  <c r="Y17" i="33" a="1"/>
  <c r="Y17" i="33" s="1"/>
  <c r="Y18" i="33" a="1"/>
  <c r="Y18" i="33" s="1"/>
  <c r="Y19" i="33" a="1"/>
  <c r="Y19" i="33" s="1"/>
  <c r="Y20" i="33" a="1"/>
  <c r="Y20" i="33" s="1"/>
  <c r="Y21" i="33" a="1"/>
  <c r="Y21" i="33" s="1"/>
  <c r="Y22" i="33" a="1"/>
  <c r="Y22" i="33" s="1"/>
  <c r="Y23" i="33" a="1"/>
  <c r="Y23" i="33" s="1"/>
  <c r="Y24" i="33" a="1"/>
  <c r="Y24" i="33" s="1"/>
  <c r="Y25" i="33" a="1"/>
  <c r="Y25" i="33" s="1"/>
  <c r="Z10" i="33" a="1"/>
  <c r="Z10" i="33" s="1"/>
  <c r="Z11" i="33" a="1"/>
  <c r="Z11" i="33" s="1"/>
  <c r="Z12" i="33" a="1"/>
  <c r="Z12" i="33" s="1"/>
  <c r="Z13" i="33" a="1"/>
  <c r="Z13" i="33" s="1"/>
  <c r="Z14" i="33" a="1"/>
  <c r="Z14" i="33" s="1"/>
  <c r="Z15" i="33" a="1"/>
  <c r="Z15" i="33" s="1"/>
  <c r="Z16" i="33" a="1"/>
  <c r="Z16" i="33" s="1"/>
  <c r="Z17" i="33" a="1"/>
  <c r="Z17" i="33" s="1"/>
  <c r="Z18" i="33" a="1"/>
  <c r="Z18" i="33" s="1"/>
  <c r="Z19" i="33" a="1"/>
  <c r="Z19" i="33" s="1"/>
  <c r="Z20" i="33" a="1"/>
  <c r="Z20" i="33" s="1"/>
  <c r="Z21" i="33" a="1"/>
  <c r="Z21" i="33" s="1"/>
  <c r="Z22" i="33" a="1"/>
  <c r="Z22" i="33" s="1"/>
  <c r="Z23" i="33" a="1"/>
  <c r="Z23" i="33" s="1"/>
  <c r="Z24" i="33" a="1"/>
  <c r="Z24" i="33" s="1"/>
  <c r="Z25" i="33" a="1"/>
  <c r="Z25" i="33" s="1"/>
  <c r="AB10" i="33" l="1"/>
  <c r="AB14" i="33" l="1"/>
  <c r="AB15" i="33"/>
  <c r="AB16" i="33"/>
  <c r="AB17" i="33"/>
  <c r="AB18" i="33"/>
  <c r="AB19" i="33"/>
  <c r="AB20" i="33"/>
  <c r="AB21" i="33"/>
  <c r="AB22" i="33"/>
  <c r="AB23" i="33"/>
  <c r="AB24" i="33"/>
  <c r="AB25" i="33"/>
  <c r="AB11" i="33"/>
  <c r="AB12" i="33"/>
  <c r="AB13" i="33"/>
  <c r="AB6" i="33"/>
  <c r="AB7" i="33" l="1"/>
  <c r="AB8" i="33" s="1"/>
  <c r="AB9" i="33" s="1"/>
  <c r="D3" i="88" l="1"/>
  <c r="N11" i="14"/>
  <c r="B2" i="89"/>
  <c r="C2" i="89" s="1"/>
  <c r="C9" i="88"/>
  <c r="B2" i="88"/>
  <c r="W2" i="88" s="1"/>
  <c r="B2" i="33" l="1"/>
  <c r="B2" i="57"/>
  <c r="B2" i="58"/>
  <c r="B2" i="27"/>
  <c r="B2" i="60"/>
  <c r="B2" i="28"/>
  <c r="B2" i="36"/>
  <c r="X2" i="88"/>
  <c r="Q5" i="14"/>
  <c r="K24" i="54" s="1"/>
  <c r="AW22" i="19"/>
  <c r="AY22" i="19"/>
  <c r="AW23" i="19"/>
  <c r="AY23" i="19"/>
  <c r="AW24" i="19"/>
  <c r="AY24" i="19"/>
  <c r="AW25" i="19"/>
  <c r="AY25" i="19"/>
  <c r="AW26" i="19"/>
  <c r="AY26" i="19"/>
  <c r="AW27" i="19"/>
  <c r="AY27" i="19"/>
  <c r="AW28" i="19"/>
  <c r="AY28" i="19"/>
  <c r="AW29" i="19"/>
  <c r="AY29" i="19"/>
  <c r="AW30" i="19"/>
  <c r="AY30" i="19"/>
  <c r="AW31" i="19"/>
  <c r="AY31" i="19"/>
  <c r="AW32" i="19"/>
  <c r="AY32" i="19"/>
  <c r="AW33" i="19"/>
  <c r="AY33" i="19"/>
  <c r="AW34" i="19"/>
  <c r="AY34" i="19"/>
  <c r="AW35" i="19"/>
  <c r="AY35" i="19"/>
  <c r="AW36" i="19"/>
  <c r="AY36" i="19"/>
  <c r="AW37" i="19"/>
  <c r="AY37" i="19"/>
  <c r="AW38" i="19"/>
  <c r="AY38" i="19"/>
  <c r="AW39" i="19"/>
  <c r="AY39" i="19"/>
  <c r="AW40" i="19"/>
  <c r="AY40" i="19"/>
  <c r="AW41" i="19"/>
  <c r="AY41" i="19"/>
  <c r="AW42" i="19"/>
  <c r="AY42" i="19"/>
  <c r="AW43" i="19"/>
  <c r="AY43" i="19"/>
  <c r="AW44" i="19"/>
  <c r="AY44" i="19"/>
  <c r="AW45" i="19"/>
  <c r="AY45" i="19"/>
  <c r="AW46" i="19"/>
  <c r="AY46" i="19"/>
  <c r="AW47" i="19"/>
  <c r="AY47" i="19"/>
  <c r="AW48" i="19"/>
  <c r="AY48" i="19"/>
  <c r="AW49" i="19"/>
  <c r="AY49" i="19"/>
  <c r="AW50" i="19"/>
  <c r="AY50" i="19"/>
  <c r="AW51" i="19"/>
  <c r="AY51" i="19"/>
  <c r="AW52" i="19"/>
  <c r="AY52" i="19"/>
  <c r="AW53" i="19"/>
  <c r="AY53" i="19"/>
  <c r="AW54" i="19"/>
  <c r="AY54" i="19"/>
  <c r="AW55" i="19"/>
  <c r="AY55" i="19"/>
  <c r="AW56" i="19"/>
  <c r="AY56" i="19"/>
  <c r="AY21" i="19"/>
  <c r="AW21" i="19"/>
  <c r="L35" i="50"/>
  <c r="G6" i="84" l="1"/>
  <c r="G7" i="84"/>
  <c r="G8" i="84"/>
  <c r="G9" i="84"/>
  <c r="J6" i="84"/>
  <c r="J7" i="84"/>
  <c r="J8" i="84"/>
  <c r="J9" i="84"/>
  <c r="J10" i="84"/>
  <c r="J11" i="84"/>
  <c r="J12" i="84"/>
  <c r="J13" i="84"/>
  <c r="J14" i="84"/>
  <c r="J15" i="84"/>
  <c r="J16" i="84"/>
  <c r="J17" i="84"/>
  <c r="J18" i="84"/>
  <c r="J19" i="84"/>
  <c r="J20" i="84"/>
  <c r="J21" i="84"/>
  <c r="J22" i="84"/>
  <c r="J23" i="84"/>
  <c r="J24" i="84"/>
  <c r="J25" i="84"/>
  <c r="O69" i="72" l="1"/>
  <c r="O50" i="49"/>
  <c r="B17" i="72"/>
  <c r="B17" i="49"/>
  <c r="J8" i="72"/>
  <c r="E8" i="72"/>
  <c r="N7" i="72"/>
  <c r="E7" i="72"/>
  <c r="O6" i="72"/>
  <c r="M6" i="72"/>
  <c r="E6" i="72"/>
  <c r="O5" i="72"/>
  <c r="E5" i="72"/>
  <c r="J8" i="49"/>
  <c r="E8" i="49"/>
  <c r="N7" i="49"/>
  <c r="E7" i="49"/>
  <c r="O6" i="49"/>
  <c r="M6" i="49"/>
  <c r="E6" i="49"/>
  <c r="O5" i="49"/>
  <c r="E5" i="49"/>
  <c r="M6" i="50"/>
  <c r="O6" i="50"/>
  <c r="O5" i="50"/>
  <c r="AC5" i="14"/>
  <c r="AC6" i="14"/>
  <c r="Q12" i="14"/>
  <c r="Q13" i="14"/>
  <c r="Q14" i="14"/>
  <c r="Q15" i="14"/>
  <c r="Q16" i="14"/>
  <c r="Q17" i="14"/>
  <c r="Q18" i="14"/>
  <c r="Q19" i="14"/>
  <c r="Q20" i="14"/>
  <c r="Q21" i="14"/>
  <c r="Q22" i="14"/>
  <c r="Q23" i="14"/>
  <c r="Q24" i="14"/>
  <c r="W16" i="14" l="1"/>
  <c r="W14" i="14"/>
  <c r="P7" i="61"/>
  <c r="W15" i="14"/>
  <c r="W13" i="14"/>
  <c r="W12" i="14"/>
  <c r="Q6" i="14"/>
  <c r="Q7" i="14"/>
  <c r="K26" i="54" s="1"/>
  <c r="Q8" i="14"/>
  <c r="Q9" i="14"/>
  <c r="Q10" i="14"/>
  <c r="Q11" i="14"/>
  <c r="BL8" i="14"/>
  <c r="AC8" i="14"/>
  <c r="AH8" i="14"/>
  <c r="AJ8" i="14" s="1"/>
  <c r="AL8" i="14" s="1"/>
  <c r="AN8" i="14"/>
  <c r="AO8" i="14"/>
  <c r="AP8" i="14"/>
  <c r="AQ8" i="14"/>
  <c r="AR8" i="14"/>
  <c r="AS8" i="14"/>
  <c r="AT8" i="14"/>
  <c r="AU8" i="14"/>
  <c r="AV8" i="14"/>
  <c r="AW8" i="14"/>
  <c r="AX8" i="14"/>
  <c r="AY8" i="14"/>
  <c r="AZ8" i="14"/>
  <c r="BA8" i="14"/>
  <c r="BB8" i="14"/>
  <c r="BC8" i="14"/>
  <c r="BD8" i="14"/>
  <c r="BE8" i="14"/>
  <c r="BI8" i="14"/>
  <c r="BJ8" i="14"/>
  <c r="BP8" i="14"/>
  <c r="BQ8" i="14" s="1"/>
  <c r="BU8" i="14"/>
  <c r="BY8" i="14"/>
  <c r="BZ8" i="14" s="1"/>
  <c r="CD8" i="14"/>
  <c r="BL9" i="14"/>
  <c r="AC9" i="14"/>
  <c r="AH9" i="14"/>
  <c r="AJ9" i="14" s="1"/>
  <c r="AL9" i="14" s="1"/>
  <c r="AN9" i="14"/>
  <c r="AO9" i="14"/>
  <c r="AP9" i="14"/>
  <c r="AQ9" i="14"/>
  <c r="AR9" i="14"/>
  <c r="AS9" i="14"/>
  <c r="AT9" i="14"/>
  <c r="AU9" i="14"/>
  <c r="AV9" i="14"/>
  <c r="AW9" i="14"/>
  <c r="AX9" i="14"/>
  <c r="AY9" i="14"/>
  <c r="AZ9" i="14"/>
  <c r="BA9" i="14"/>
  <c r="BB9" i="14"/>
  <c r="BC9" i="14"/>
  <c r="BD9" i="14"/>
  <c r="BE9" i="14"/>
  <c r="BI9" i="14"/>
  <c r="BJ9" i="14"/>
  <c r="BP9" i="14"/>
  <c r="BQ9" i="14" s="1"/>
  <c r="BU9" i="14"/>
  <c r="CC9" i="14" s="1"/>
  <c r="BY9" i="14"/>
  <c r="BZ9" i="14" s="1"/>
  <c r="CD9" i="14"/>
  <c r="B17" i="50"/>
  <c r="B35" i="50" s="1"/>
  <c r="I14" i="61" l="1"/>
  <c r="CK12" i="14"/>
  <c r="Z15" i="14"/>
  <c r="CK15" i="14"/>
  <c r="Z14" i="14"/>
  <c r="CK14" i="14"/>
  <c r="I15" i="61"/>
  <c r="CK13" i="14"/>
  <c r="Z16" i="14"/>
  <c r="CK16" i="14"/>
  <c r="Q25" i="14"/>
  <c r="Z13" i="14"/>
  <c r="Z12" i="14"/>
  <c r="W8" i="14"/>
  <c r="I10" i="61" s="1"/>
  <c r="W6" i="14"/>
  <c r="W9" i="14"/>
  <c r="I11" i="61" s="1"/>
  <c r="BO9" i="14"/>
  <c r="CC8" i="14"/>
  <c r="BO8" i="14" s="1"/>
  <c r="Z6" i="14" l="1"/>
  <c r="AD6" i="14" s="1"/>
  <c r="CK6" i="14"/>
  <c r="Z9" i="14"/>
  <c r="AD9" i="14" s="1"/>
  <c r="CK9" i="14"/>
  <c r="Z8" i="14"/>
  <c r="AD8" i="14" s="1"/>
  <c r="CK8" i="14"/>
  <c r="N7" i="50"/>
  <c r="C11" i="22"/>
  <c r="AH5" i="14"/>
  <c r="W5" i="14" l="1"/>
  <c r="Z5" i="14" s="1"/>
  <c r="BL5" i="14"/>
  <c r="G24" i="54"/>
  <c r="AH6" i="14"/>
  <c r="AJ6" i="14" s="1"/>
  <c r="AL6" i="14" s="1"/>
  <c r="AN6" i="14" s="1"/>
  <c r="AP6" i="14" s="1"/>
  <c r="AR6" i="14" s="1"/>
  <c r="AT6" i="14" s="1"/>
  <c r="AV6" i="14" s="1"/>
  <c r="AX6" i="14" s="1"/>
  <c r="AZ6" i="14" s="1"/>
  <c r="BB6" i="14" s="1"/>
  <c r="BD6" i="14" s="1"/>
  <c r="AH7" i="14"/>
  <c r="AJ7" i="14" s="1"/>
  <c r="AL7" i="14" s="1"/>
  <c r="AN7" i="14" s="1"/>
  <c r="AP7" i="14" s="1"/>
  <c r="AR7" i="14" s="1"/>
  <c r="AT7" i="14"/>
  <c r="AU7" i="14"/>
  <c r="AV7" i="14"/>
  <c r="AW7" i="14"/>
  <c r="AX7" i="14"/>
  <c r="AY7" i="14"/>
  <c r="AZ7" i="14"/>
  <c r="BA7" i="14"/>
  <c r="BB7" i="14"/>
  <c r="BC7" i="14"/>
  <c r="BD7" i="14"/>
  <c r="BE7" i="14"/>
  <c r="AH10" i="14"/>
  <c r="AJ10" i="14" s="1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Y10" i="14"/>
  <c r="AZ10" i="14"/>
  <c r="BA10" i="14"/>
  <c r="BB10" i="14"/>
  <c r="BC10" i="14"/>
  <c r="BD10" i="14"/>
  <c r="BE10" i="14"/>
  <c r="AH11" i="14"/>
  <c r="AJ11" i="14" s="1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Y11" i="14"/>
  <c r="AZ11" i="14"/>
  <c r="BA11" i="14"/>
  <c r="BB11" i="14"/>
  <c r="BC11" i="14"/>
  <c r="BD11" i="14"/>
  <c r="BE11" i="14"/>
  <c r="AH12" i="14"/>
  <c r="AJ12" i="14" s="1"/>
  <c r="AL12" i="14" s="1"/>
  <c r="AN12" i="14" s="1"/>
  <c r="AP12" i="14" s="1"/>
  <c r="AR12" i="14" s="1"/>
  <c r="AT12" i="14" s="1"/>
  <c r="AV12" i="14" s="1"/>
  <c r="AX12" i="14" s="1"/>
  <c r="AZ12" i="14" s="1"/>
  <c r="BB12" i="14" s="1"/>
  <c r="BD12" i="14" s="1"/>
  <c r="AO12" i="14"/>
  <c r="AQ12" i="14"/>
  <c r="AS12" i="14"/>
  <c r="AU12" i="14"/>
  <c r="AW12" i="14"/>
  <c r="AY12" i="14"/>
  <c r="BA12" i="14"/>
  <c r="BC12" i="14"/>
  <c r="BE12" i="14"/>
  <c r="AH13" i="14"/>
  <c r="AI13" i="14"/>
  <c r="AJ13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AX13" i="14"/>
  <c r="AY13" i="14"/>
  <c r="AZ13" i="14"/>
  <c r="BA13" i="14"/>
  <c r="BB13" i="14"/>
  <c r="BC13" i="14"/>
  <c r="BD13" i="14"/>
  <c r="BE13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Y14" i="14"/>
  <c r="AZ14" i="14"/>
  <c r="BA14" i="14"/>
  <c r="BB14" i="14"/>
  <c r="BC14" i="14"/>
  <c r="BD14" i="14"/>
  <c r="BE14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Y15" i="14"/>
  <c r="AZ15" i="14"/>
  <c r="BA15" i="14"/>
  <c r="BB15" i="14"/>
  <c r="BC15" i="14"/>
  <c r="BD15" i="14"/>
  <c r="BE15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Y16" i="14"/>
  <c r="AZ16" i="14"/>
  <c r="BA16" i="14"/>
  <c r="BB16" i="14"/>
  <c r="BC16" i="14"/>
  <c r="BD16" i="14"/>
  <c r="BE16" i="14"/>
  <c r="AH17" i="14"/>
  <c r="AJ17" i="14" s="1"/>
  <c r="AL17" i="14" s="1"/>
  <c r="AN17" i="14"/>
  <c r="AO17" i="14"/>
  <c r="AP17" i="14"/>
  <c r="AQ17" i="14"/>
  <c r="AR17" i="14"/>
  <c r="AS17" i="14"/>
  <c r="AT17" i="14"/>
  <c r="AU17" i="14"/>
  <c r="AV17" i="14"/>
  <c r="AW17" i="14"/>
  <c r="AX17" i="14"/>
  <c r="AY17" i="14"/>
  <c r="AZ17" i="14"/>
  <c r="BA17" i="14"/>
  <c r="BB17" i="14"/>
  <c r="BC17" i="14"/>
  <c r="BD17" i="14"/>
  <c r="BE17" i="14"/>
  <c r="AH18" i="14"/>
  <c r="AJ18" i="14" s="1"/>
  <c r="AL18" i="14" s="1"/>
  <c r="AN18" i="14"/>
  <c r="AO18" i="14"/>
  <c r="AP18" i="14"/>
  <c r="AQ18" i="14"/>
  <c r="AR18" i="14"/>
  <c r="AS18" i="14"/>
  <c r="AT18" i="14"/>
  <c r="AU18" i="14"/>
  <c r="AV18" i="14"/>
  <c r="AW18" i="14"/>
  <c r="AX18" i="14"/>
  <c r="AY18" i="14"/>
  <c r="AZ18" i="14"/>
  <c r="BA18" i="14"/>
  <c r="BB18" i="14"/>
  <c r="BC18" i="14"/>
  <c r="BD18" i="14"/>
  <c r="BE18" i="14"/>
  <c r="AH19" i="14"/>
  <c r="AJ19" i="14" s="1"/>
  <c r="AL19" i="14" s="1"/>
  <c r="AN19" i="14"/>
  <c r="AO19" i="14"/>
  <c r="AP19" i="14"/>
  <c r="AQ19" i="14"/>
  <c r="AR19" i="14"/>
  <c r="AS19" i="14"/>
  <c r="AT19" i="14"/>
  <c r="AU19" i="14"/>
  <c r="AV19" i="14"/>
  <c r="AW19" i="14"/>
  <c r="AX19" i="14"/>
  <c r="AY19" i="14"/>
  <c r="AZ19" i="14"/>
  <c r="BA19" i="14"/>
  <c r="BB19" i="14"/>
  <c r="BC19" i="14"/>
  <c r="BD19" i="14"/>
  <c r="BE19" i="14"/>
  <c r="AH20" i="14"/>
  <c r="AJ20" i="14" s="1"/>
  <c r="AL20" i="14" s="1"/>
  <c r="AN20" i="14"/>
  <c r="AO20" i="14"/>
  <c r="AP20" i="14"/>
  <c r="AQ20" i="14"/>
  <c r="AR20" i="14"/>
  <c r="AS20" i="14"/>
  <c r="AT20" i="14"/>
  <c r="AU20" i="14"/>
  <c r="AV20" i="14"/>
  <c r="AW20" i="14"/>
  <c r="AX20" i="14"/>
  <c r="AY20" i="14"/>
  <c r="AZ20" i="14"/>
  <c r="BA20" i="14"/>
  <c r="BB20" i="14"/>
  <c r="BC20" i="14"/>
  <c r="BD20" i="14"/>
  <c r="BE20" i="14"/>
  <c r="AH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Y21" i="14"/>
  <c r="AZ21" i="14"/>
  <c r="BA21" i="14"/>
  <c r="BB21" i="14"/>
  <c r="BC21" i="14"/>
  <c r="BD21" i="14"/>
  <c r="BE21" i="14"/>
  <c r="AH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C22" i="14"/>
  <c r="BD22" i="14"/>
  <c r="BE22" i="14"/>
  <c r="AH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AX23" i="14"/>
  <c r="AY23" i="14"/>
  <c r="AZ23" i="14"/>
  <c r="BA23" i="14"/>
  <c r="BB23" i="14"/>
  <c r="BC23" i="14"/>
  <c r="BD23" i="14"/>
  <c r="BE23" i="14"/>
  <c r="AH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Y24" i="14"/>
  <c r="AZ24" i="14"/>
  <c r="BA24" i="14"/>
  <c r="BB24" i="14"/>
  <c r="BC24" i="14"/>
  <c r="BD24" i="14"/>
  <c r="BE24" i="14"/>
  <c r="AJ5" i="14"/>
  <c r="AL5" i="14" s="1"/>
  <c r="AN5" i="14" s="1"/>
  <c r="AP5" i="14" s="1"/>
  <c r="AR5" i="14" s="1"/>
  <c r="AT5" i="14" s="1"/>
  <c r="AV5" i="14" s="1"/>
  <c r="AX5" i="14" s="1"/>
  <c r="AZ5" i="14" s="1"/>
  <c r="BB5" i="14" s="1"/>
  <c r="BD5" i="14" s="1"/>
  <c r="CK5" i="14" l="1"/>
  <c r="L24" i="54"/>
  <c r="BC5" i="14"/>
  <c r="AY5" i="14"/>
  <c r="AU5" i="14"/>
  <c r="BE5" i="14"/>
  <c r="AW5" i="14"/>
  <c r="BA5" i="14"/>
  <c r="BK5" i="14"/>
  <c r="D16" i="14"/>
  <c r="CM16" i="14" s="1"/>
  <c r="AA16" i="14"/>
  <c r="D15" i="14"/>
  <c r="CM15" i="14" s="1"/>
  <c r="AA15" i="14"/>
  <c r="D14" i="14"/>
  <c r="CM14" i="14" s="1"/>
  <c r="AA14" i="14"/>
  <c r="D13" i="14"/>
  <c r="CM13" i="14" s="1"/>
  <c r="AA13" i="14"/>
  <c r="CA5" i="14"/>
  <c r="AD5" i="14"/>
  <c r="Q7" i="61" s="1"/>
  <c r="BJ6" i="14"/>
  <c r="BJ5" i="14"/>
  <c r="B5" i="14"/>
  <c r="BM5" i="14" s="1"/>
  <c r="B24" i="54" s="1"/>
  <c r="BU5" i="14"/>
  <c r="BI5" i="14"/>
  <c r="B6" i="14" l="1"/>
  <c r="M15" i="61" l="1"/>
  <c r="M16" i="61"/>
  <c r="M17" i="61"/>
  <c r="M18" i="61"/>
  <c r="J8" i="61"/>
  <c r="K8" i="61"/>
  <c r="J9" i="61"/>
  <c r="K9" i="61"/>
  <c r="J10" i="61"/>
  <c r="K10" i="61"/>
  <c r="J11" i="61"/>
  <c r="K11" i="61"/>
  <c r="J12" i="61"/>
  <c r="K12" i="61"/>
  <c r="J13" i="61"/>
  <c r="K13" i="61"/>
  <c r="J14" i="61"/>
  <c r="K14" i="61"/>
  <c r="J15" i="61"/>
  <c r="K15" i="61"/>
  <c r="J16" i="61"/>
  <c r="K16" i="61"/>
  <c r="J17" i="61"/>
  <c r="K17" i="61"/>
  <c r="J18" i="61"/>
  <c r="K18" i="61"/>
  <c r="J19" i="61"/>
  <c r="K19" i="61"/>
  <c r="J20" i="61"/>
  <c r="K20" i="61"/>
  <c r="J21" i="61"/>
  <c r="K21" i="61"/>
  <c r="J22" i="61"/>
  <c r="K22" i="61"/>
  <c r="J23" i="61"/>
  <c r="K23" i="61"/>
  <c r="J24" i="61"/>
  <c r="K24" i="61"/>
  <c r="J25" i="61"/>
  <c r="K25" i="61"/>
  <c r="J26" i="61"/>
  <c r="K26" i="61"/>
  <c r="J7" i="61"/>
  <c r="K7" i="61"/>
  <c r="B7" i="63" l="1"/>
  <c r="C7" i="63"/>
  <c r="D7" i="63"/>
  <c r="E7" i="63"/>
  <c r="F7" i="63"/>
  <c r="B8" i="63"/>
  <c r="C8" i="63"/>
  <c r="D8" i="63"/>
  <c r="E8" i="63"/>
  <c r="F8" i="63"/>
  <c r="B9" i="63"/>
  <c r="C9" i="63"/>
  <c r="D9" i="63"/>
  <c r="E9" i="63"/>
  <c r="F9" i="63"/>
  <c r="B10" i="63"/>
  <c r="C10" i="63"/>
  <c r="D10" i="63"/>
  <c r="E10" i="63"/>
  <c r="F10" i="63"/>
  <c r="B11" i="63"/>
  <c r="C11" i="63"/>
  <c r="D11" i="63"/>
  <c r="E11" i="63"/>
  <c r="F11" i="63"/>
  <c r="B12" i="63"/>
  <c r="C12" i="63"/>
  <c r="D12" i="63"/>
  <c r="E12" i="63"/>
  <c r="F12" i="63"/>
  <c r="B13" i="63"/>
  <c r="C13" i="63"/>
  <c r="D13" i="63"/>
  <c r="E13" i="63"/>
  <c r="F13" i="63"/>
  <c r="B14" i="63"/>
  <c r="C14" i="63"/>
  <c r="D14" i="63"/>
  <c r="E14" i="63"/>
  <c r="F14" i="63"/>
  <c r="B15" i="63"/>
  <c r="C15" i="63"/>
  <c r="D15" i="63"/>
  <c r="E15" i="63"/>
  <c r="F15" i="63"/>
  <c r="B16" i="63"/>
  <c r="C16" i="63"/>
  <c r="D16" i="63"/>
  <c r="E16" i="63"/>
  <c r="F16" i="63"/>
  <c r="B17" i="63"/>
  <c r="C17" i="63"/>
  <c r="D17" i="63"/>
  <c r="E17" i="63"/>
  <c r="F17" i="63"/>
  <c r="B18" i="63"/>
  <c r="C18" i="63"/>
  <c r="D18" i="63"/>
  <c r="E18" i="63"/>
  <c r="F18" i="63"/>
  <c r="B19" i="63"/>
  <c r="C19" i="63"/>
  <c r="D19" i="63"/>
  <c r="E19" i="63"/>
  <c r="F19" i="63"/>
  <c r="B20" i="63"/>
  <c r="C20" i="63"/>
  <c r="D20" i="63"/>
  <c r="E20" i="63"/>
  <c r="F20" i="63"/>
  <c r="B21" i="63"/>
  <c r="C21" i="63"/>
  <c r="D21" i="63"/>
  <c r="E21" i="63"/>
  <c r="F21" i="63"/>
  <c r="B22" i="63"/>
  <c r="C22" i="63"/>
  <c r="D22" i="63"/>
  <c r="E22" i="63"/>
  <c r="F22" i="63"/>
  <c r="B23" i="63"/>
  <c r="C23" i="63"/>
  <c r="D23" i="63"/>
  <c r="E23" i="63"/>
  <c r="F23" i="63"/>
  <c r="B14" i="27" l="1"/>
  <c r="C14" i="27"/>
  <c r="B15" i="27"/>
  <c r="C15" i="27"/>
  <c r="B16" i="27"/>
  <c r="C16" i="27"/>
  <c r="B17" i="27"/>
  <c r="C17" i="27"/>
  <c r="B18" i="27"/>
  <c r="C18" i="27"/>
  <c r="B19" i="27"/>
  <c r="C19" i="27"/>
  <c r="B20" i="27"/>
  <c r="C20" i="27"/>
  <c r="B21" i="27"/>
  <c r="C21" i="27"/>
  <c r="B22" i="27"/>
  <c r="C22" i="27"/>
  <c r="B23" i="27"/>
  <c r="C23" i="27"/>
  <c r="B24" i="27"/>
  <c r="C24" i="27"/>
  <c r="B25" i="27"/>
  <c r="C25" i="27"/>
  <c r="B26" i="27"/>
  <c r="C26" i="27"/>
  <c r="B27" i="27"/>
  <c r="C27" i="27"/>
  <c r="B28" i="27"/>
  <c r="C28" i="27"/>
  <c r="B29" i="27"/>
  <c r="C29" i="27"/>
  <c r="B7" i="22" l="1"/>
  <c r="C7" i="22"/>
  <c r="D7" i="22"/>
  <c r="E7" i="22"/>
  <c r="F7" i="22"/>
  <c r="G7" i="22"/>
  <c r="B8" i="22"/>
  <c r="C8" i="22"/>
  <c r="D8" i="22"/>
  <c r="E8" i="22"/>
  <c r="F8" i="22"/>
  <c r="G8" i="22"/>
  <c r="B9" i="22"/>
  <c r="C9" i="22"/>
  <c r="D9" i="22"/>
  <c r="E9" i="22"/>
  <c r="F9" i="22"/>
  <c r="G9" i="22"/>
  <c r="B10" i="22"/>
  <c r="C10" i="22"/>
  <c r="D10" i="22"/>
  <c r="E10" i="22"/>
  <c r="F10" i="22"/>
  <c r="G10" i="22"/>
  <c r="B11" i="22"/>
  <c r="D11" i="22"/>
  <c r="E11" i="22"/>
  <c r="F11" i="22"/>
  <c r="G11" i="22"/>
  <c r="B12" i="22"/>
  <c r="C12" i="22"/>
  <c r="D12" i="22"/>
  <c r="E12" i="22"/>
  <c r="F12" i="22"/>
  <c r="G12" i="22"/>
  <c r="B13" i="22"/>
  <c r="C13" i="22"/>
  <c r="D13" i="22"/>
  <c r="E13" i="22"/>
  <c r="F13" i="22"/>
  <c r="G13" i="22"/>
  <c r="B14" i="22"/>
  <c r="C14" i="22"/>
  <c r="D14" i="22"/>
  <c r="E14" i="22"/>
  <c r="F14" i="22"/>
  <c r="G14" i="22"/>
  <c r="B15" i="22"/>
  <c r="C15" i="22"/>
  <c r="D15" i="22"/>
  <c r="E15" i="22"/>
  <c r="F15" i="22"/>
  <c r="G15" i="22"/>
  <c r="B16" i="22"/>
  <c r="C16" i="22"/>
  <c r="D16" i="22"/>
  <c r="E16" i="22"/>
  <c r="F16" i="22"/>
  <c r="G16" i="22"/>
  <c r="B17" i="22"/>
  <c r="C17" i="22"/>
  <c r="D17" i="22"/>
  <c r="E17" i="22"/>
  <c r="F17" i="22"/>
  <c r="G17" i="22"/>
  <c r="B18" i="22"/>
  <c r="C18" i="22"/>
  <c r="D18" i="22"/>
  <c r="E18" i="22"/>
  <c r="F18" i="22"/>
  <c r="G18" i="22"/>
  <c r="B19" i="22"/>
  <c r="C19" i="22"/>
  <c r="D19" i="22"/>
  <c r="E19" i="22"/>
  <c r="F19" i="22"/>
  <c r="G19" i="22"/>
  <c r="B20" i="22"/>
  <c r="C20" i="22"/>
  <c r="D20" i="22"/>
  <c r="E20" i="22"/>
  <c r="F20" i="22"/>
  <c r="G20" i="22"/>
  <c r="B21" i="22"/>
  <c r="C21" i="22"/>
  <c r="D21" i="22"/>
  <c r="E21" i="22"/>
  <c r="F21" i="22"/>
  <c r="G21" i="22"/>
  <c r="B22" i="22"/>
  <c r="C22" i="22"/>
  <c r="D22" i="22"/>
  <c r="E22" i="22"/>
  <c r="F22" i="22"/>
  <c r="G22" i="22"/>
  <c r="B23" i="22"/>
  <c r="C23" i="22"/>
  <c r="D23" i="22"/>
  <c r="E23" i="22"/>
  <c r="F23" i="22"/>
  <c r="G23" i="22"/>
  <c r="B24" i="22"/>
  <c r="C24" i="22"/>
  <c r="D24" i="22"/>
  <c r="E24" i="22"/>
  <c r="F24" i="22"/>
  <c r="G24" i="22"/>
  <c r="C13" i="61"/>
  <c r="D13" i="61"/>
  <c r="C14" i="61"/>
  <c r="D14" i="61"/>
  <c r="C15" i="61"/>
  <c r="D15" i="61"/>
  <c r="C16" i="61"/>
  <c r="D16" i="61"/>
  <c r="C17" i="61"/>
  <c r="D17" i="61"/>
  <c r="C18" i="61"/>
  <c r="D18" i="61"/>
  <c r="C19" i="61"/>
  <c r="D19" i="61"/>
  <c r="C20" i="61"/>
  <c r="D20" i="61"/>
  <c r="C21" i="61"/>
  <c r="D21" i="61"/>
  <c r="C22" i="61"/>
  <c r="D22" i="61"/>
  <c r="C23" i="61"/>
  <c r="D23" i="61"/>
  <c r="C24" i="61"/>
  <c r="D24" i="61"/>
  <c r="C25" i="61"/>
  <c r="D25" i="61"/>
  <c r="C26" i="61"/>
  <c r="D26" i="61"/>
  <c r="BP5" i="14"/>
  <c r="BP6" i="14"/>
  <c r="BP7" i="14"/>
  <c r="BI11" i="14"/>
  <c r="BP11" i="14"/>
  <c r="BQ11" i="14" s="1"/>
  <c r="BU11" i="14"/>
  <c r="BY11" i="14"/>
  <c r="BZ11" i="14" s="1"/>
  <c r="CD11" i="14"/>
  <c r="BI12" i="14"/>
  <c r="BP12" i="14"/>
  <c r="BQ12" i="14" s="1"/>
  <c r="BU12" i="14"/>
  <c r="BY12" i="14"/>
  <c r="BZ12" i="14" s="1"/>
  <c r="CD12" i="14"/>
  <c r="BI13" i="14"/>
  <c r="BP13" i="14"/>
  <c r="BQ13" i="14" s="1"/>
  <c r="BU13" i="14"/>
  <c r="BY13" i="14"/>
  <c r="BZ13" i="14" s="1"/>
  <c r="CD13" i="14"/>
  <c r="BI14" i="14"/>
  <c r="BP14" i="14"/>
  <c r="BQ14" i="14" s="1"/>
  <c r="BU14" i="14"/>
  <c r="BY14" i="14"/>
  <c r="BZ14" i="14" s="1"/>
  <c r="CD14" i="14"/>
  <c r="BI15" i="14"/>
  <c r="BP15" i="14"/>
  <c r="BQ15" i="14" s="1"/>
  <c r="BU15" i="14"/>
  <c r="BY15" i="14"/>
  <c r="BZ15" i="14" s="1"/>
  <c r="CD15" i="14"/>
  <c r="BI16" i="14"/>
  <c r="BP16" i="14"/>
  <c r="BQ16" i="14" s="1"/>
  <c r="BU16" i="14"/>
  <c r="BY16" i="14"/>
  <c r="BZ16" i="14" s="1"/>
  <c r="CD16" i="14"/>
  <c r="BI17" i="14"/>
  <c r="BP17" i="14"/>
  <c r="BQ17" i="14" s="1"/>
  <c r="BU17" i="14"/>
  <c r="BY17" i="14"/>
  <c r="BZ17" i="14" s="1"/>
  <c r="CD17" i="14"/>
  <c r="BI18" i="14"/>
  <c r="BP18" i="14"/>
  <c r="BQ18" i="14" s="1"/>
  <c r="BU18" i="14"/>
  <c r="BY18" i="14"/>
  <c r="BZ18" i="14" s="1"/>
  <c r="CD18" i="14"/>
  <c r="BI19" i="14"/>
  <c r="BP19" i="14"/>
  <c r="BQ19" i="14" s="1"/>
  <c r="BU19" i="14"/>
  <c r="BY19" i="14"/>
  <c r="BZ19" i="14" s="1"/>
  <c r="CD19" i="14"/>
  <c r="BI20" i="14"/>
  <c r="BP20" i="14"/>
  <c r="BQ20" i="14" s="1"/>
  <c r="BU20" i="14"/>
  <c r="BY20" i="14"/>
  <c r="BZ20" i="14" s="1"/>
  <c r="CD20" i="14"/>
  <c r="BI21" i="14"/>
  <c r="BP21" i="14"/>
  <c r="BQ21" i="14" s="1"/>
  <c r="BU21" i="14"/>
  <c r="BY21" i="14"/>
  <c r="BZ21" i="14" s="1"/>
  <c r="CD21" i="14"/>
  <c r="BI22" i="14"/>
  <c r="BP22" i="14"/>
  <c r="BQ22" i="14" s="1"/>
  <c r="BU22" i="14"/>
  <c r="BY22" i="14"/>
  <c r="BZ22" i="14" s="1"/>
  <c r="CD22" i="14"/>
  <c r="BI23" i="14"/>
  <c r="BP23" i="14"/>
  <c r="BQ23" i="14" s="1"/>
  <c r="BU23" i="14"/>
  <c r="BY23" i="14"/>
  <c r="BZ23" i="14" s="1"/>
  <c r="CD23" i="14"/>
  <c r="BI24" i="14"/>
  <c r="BP24" i="14"/>
  <c r="BQ24" i="14" s="1"/>
  <c r="BU24" i="14"/>
  <c r="BY24" i="14"/>
  <c r="BZ24" i="14" s="1"/>
  <c r="CD24" i="14"/>
  <c r="CC23" i="14" l="1"/>
  <c r="BO23" i="14" s="1"/>
  <c r="CC21" i="14"/>
  <c r="BO21" i="14" s="1"/>
  <c r="CC19" i="14"/>
  <c r="BO19" i="14" s="1"/>
  <c r="CC17" i="14"/>
  <c r="BO17" i="14" s="1"/>
  <c r="CC16" i="14"/>
  <c r="BO16" i="14" s="1"/>
  <c r="CC14" i="14"/>
  <c r="BO14" i="14" s="1"/>
  <c r="CC12" i="14"/>
  <c r="BO12" i="14" s="1"/>
  <c r="CC24" i="14"/>
  <c r="BO24" i="14" s="1"/>
  <c r="CC22" i="14"/>
  <c r="BO22" i="14" s="1"/>
  <c r="CC20" i="14"/>
  <c r="BO20" i="14" s="1"/>
  <c r="CC18" i="14"/>
  <c r="CC15" i="14"/>
  <c r="BO15" i="14" s="1"/>
  <c r="CC13" i="14"/>
  <c r="BO13" i="14" s="1"/>
  <c r="CC11" i="14"/>
  <c r="BO11" i="14" s="1"/>
  <c r="BO18" i="14"/>
  <c r="J1" i="84"/>
  <c r="I1" i="84" s="1"/>
  <c r="C27" i="10"/>
  <c r="X5" i="88" s="1"/>
  <c r="C11" i="89" l="1"/>
  <c r="C14" i="89"/>
  <c r="C10" i="89"/>
  <c r="C13" i="89"/>
  <c r="C9" i="89"/>
  <c r="C12" i="89"/>
  <c r="BI6" i="14"/>
  <c r="BI7" i="14"/>
  <c r="BI10" i="14"/>
  <c r="O37" i="50" l="1"/>
  <c r="B5" i="22" l="1"/>
  <c r="B6" i="22"/>
  <c r="C5" i="22"/>
  <c r="C6" i="22"/>
  <c r="J8" i="50" l="1"/>
  <c r="E8" i="50"/>
  <c r="E7" i="50"/>
  <c r="E6" i="50"/>
  <c r="E5" i="50"/>
  <c r="D4" i="50"/>
  <c r="D4" i="49"/>
  <c r="D6" i="87"/>
  <c r="A29" i="35" l="1"/>
  <c r="A30" i="35"/>
  <c r="R8" i="61" l="1"/>
  <c r="R9" i="61"/>
  <c r="R10" i="61"/>
  <c r="R11" i="61"/>
  <c r="R12" i="61"/>
  <c r="R7" i="61"/>
  <c r="AC7" i="14" l="1"/>
  <c r="P9" i="61" l="1"/>
  <c r="CH5" i="14"/>
  <c r="BR8" i="14" l="1"/>
  <c r="BR9" i="14"/>
  <c r="BS8" i="14"/>
  <c r="BS9" i="14"/>
  <c r="BR11" i="14"/>
  <c r="BR12" i="14"/>
  <c r="BR13" i="14"/>
  <c r="BR14" i="14"/>
  <c r="BR15" i="14"/>
  <c r="BR16" i="14"/>
  <c r="BR17" i="14"/>
  <c r="BR18" i="14"/>
  <c r="BR19" i="14"/>
  <c r="BR20" i="14"/>
  <c r="BR21" i="14"/>
  <c r="BR22" i="14"/>
  <c r="BR23" i="14"/>
  <c r="BR24" i="14"/>
  <c r="BS11" i="14"/>
  <c r="BS12" i="14"/>
  <c r="BS13" i="14"/>
  <c r="BS14" i="14"/>
  <c r="BS15" i="14"/>
  <c r="BS16" i="14"/>
  <c r="BS17" i="14"/>
  <c r="BS18" i="14"/>
  <c r="BS19" i="14"/>
  <c r="BS20" i="14"/>
  <c r="BS21" i="14"/>
  <c r="BS22" i="14"/>
  <c r="BS23" i="14"/>
  <c r="BS24" i="14"/>
  <c r="BS10" i="14"/>
  <c r="BS5" i="14"/>
  <c r="BS6" i="14"/>
  <c r="BS7" i="14"/>
  <c r="BR5" i="14"/>
  <c r="BR6" i="14"/>
  <c r="BR10" i="14"/>
  <c r="BR7" i="14"/>
  <c r="CH7" i="14"/>
  <c r="CH6" i="14"/>
  <c r="P8" i="61"/>
  <c r="W10" i="14" l="1"/>
  <c r="W11" i="14"/>
  <c r="W7" i="14" l="1"/>
  <c r="CK7" i="14" s="1"/>
  <c r="G26" i="54"/>
  <c r="Z10" i="14"/>
  <c r="AK10" i="14" s="1"/>
  <c r="CK10" i="14"/>
  <c r="Z11" i="14"/>
  <c r="AK11" i="14" s="1"/>
  <c r="CK11" i="14"/>
  <c r="Z7" i="14"/>
  <c r="L26" i="54" s="1"/>
  <c r="BL23" i="14"/>
  <c r="W23" i="14"/>
  <c r="BL21" i="14"/>
  <c r="W21" i="14"/>
  <c r="AI10" i="14"/>
  <c r="BL24" i="14"/>
  <c r="W24" i="14"/>
  <c r="BL22" i="14"/>
  <c r="W22" i="14"/>
  <c r="BL19" i="14"/>
  <c r="W19" i="14"/>
  <c r="BL18" i="14"/>
  <c r="W18" i="14"/>
  <c r="BL17" i="14"/>
  <c r="W17" i="14"/>
  <c r="W20" i="14"/>
  <c r="BL20" i="14"/>
  <c r="BJ23" i="14"/>
  <c r="BJ21" i="14"/>
  <c r="BJ19" i="14"/>
  <c r="BJ17" i="14"/>
  <c r="BJ7" i="14"/>
  <c r="BJ24" i="14"/>
  <c r="BJ22" i="14"/>
  <c r="BJ20" i="14"/>
  <c r="BJ18" i="14"/>
  <c r="BJ10" i="14"/>
  <c r="BL16" i="14"/>
  <c r="BJ16" i="14"/>
  <c r="BL14" i="14"/>
  <c r="BJ14" i="14"/>
  <c r="BL12" i="14"/>
  <c r="BJ12" i="14"/>
  <c r="BL15" i="14"/>
  <c r="BJ15" i="14"/>
  <c r="BL13" i="14"/>
  <c r="BJ13" i="14"/>
  <c r="BL11" i="14"/>
  <c r="BJ11" i="14"/>
  <c r="F26" i="61"/>
  <c r="F24" i="61"/>
  <c r="F22" i="61"/>
  <c r="F20" i="61"/>
  <c r="F18" i="61"/>
  <c r="F16" i="61"/>
  <c r="F14" i="61"/>
  <c r="F25" i="61"/>
  <c r="F23" i="61"/>
  <c r="F21" i="61"/>
  <c r="F19" i="61"/>
  <c r="F17" i="61"/>
  <c r="F15" i="61"/>
  <c r="F13" i="61"/>
  <c r="AD7" i="14" l="1"/>
  <c r="AA10" i="14"/>
  <c r="M12" i="61" s="1"/>
  <c r="AI11" i="14"/>
  <c r="AA11" i="14" s="1"/>
  <c r="M13" i="61" s="1"/>
  <c r="Z17" i="14"/>
  <c r="AK17" i="14" s="1"/>
  <c r="CK17" i="14"/>
  <c r="Z18" i="14"/>
  <c r="AK18" i="14" s="1"/>
  <c r="CK18" i="14"/>
  <c r="Z19" i="14"/>
  <c r="AI19" i="14" s="1"/>
  <c r="CK19" i="14"/>
  <c r="Z22" i="14"/>
  <c r="AI22" i="14" s="1"/>
  <c r="AA22" i="14" s="1"/>
  <c r="CK22" i="14"/>
  <c r="Z24" i="14"/>
  <c r="AI24" i="14" s="1"/>
  <c r="AA24" i="14" s="1"/>
  <c r="CK24" i="14"/>
  <c r="Z21" i="14"/>
  <c r="BK21" i="14" s="1"/>
  <c r="CK21" i="14"/>
  <c r="Z23" i="14"/>
  <c r="AI23" i="14" s="1"/>
  <c r="AA23" i="14" s="1"/>
  <c r="CK23" i="14"/>
  <c r="Z20" i="14"/>
  <c r="AI20" i="14" s="1"/>
  <c r="AA20" i="14" s="1"/>
  <c r="M22" i="61" s="1"/>
  <c r="CK20" i="14"/>
  <c r="V40" i="14"/>
  <c r="J5" i="88" s="1"/>
  <c r="BK24" i="14"/>
  <c r="AK19" i="14"/>
  <c r="AF26" i="14"/>
  <c r="AF27" i="14"/>
  <c r="AF28" i="14"/>
  <c r="AF29" i="14"/>
  <c r="AF30" i="14"/>
  <c r="AF31" i="14"/>
  <c r="AF32" i="14"/>
  <c r="AF33" i="14"/>
  <c r="AF34" i="14"/>
  <c r="AF35" i="14"/>
  <c r="AF36" i="14"/>
  <c r="AF37" i="14"/>
  <c r="AF38" i="14"/>
  <c r="AF39" i="14"/>
  <c r="Y9" i="33" l="1" a="1"/>
  <c r="Y9" i="33" s="1"/>
  <c r="Z9" i="33" a="1"/>
  <c r="Z9" i="33" s="1"/>
  <c r="Z6" i="33" a="1"/>
  <c r="Z6" i="33" s="1"/>
  <c r="Z7" i="33" a="1"/>
  <c r="Z7" i="33" s="1"/>
  <c r="Y6" i="33" a="1"/>
  <c r="Y6" i="33" s="1"/>
  <c r="Y7" i="33" a="1"/>
  <c r="Y7" i="33" s="1"/>
  <c r="Y8" i="33" a="1"/>
  <c r="Y8" i="33" s="1"/>
  <c r="Z8" i="33" a="1"/>
  <c r="Z8" i="33" s="1"/>
  <c r="AA19" i="14"/>
  <c r="M21" i="61" s="1"/>
  <c r="BK17" i="14"/>
  <c r="AI18" i="14"/>
  <c r="AI21" i="14"/>
  <c r="AA21" i="14" s="1"/>
  <c r="M23" i="61" s="1"/>
  <c r="AM17" i="14"/>
  <c r="BK18" i="14"/>
  <c r="BK19" i="14"/>
  <c r="AM18" i="14"/>
  <c r="BK23" i="14"/>
  <c r="BK22" i="14"/>
  <c r="AI17" i="14"/>
  <c r="AA17" i="14" s="1"/>
  <c r="M19" i="61" s="1"/>
  <c r="BK20" i="14"/>
  <c r="AK20" i="14"/>
  <c r="D20" i="14"/>
  <c r="CM20" i="14" s="1"/>
  <c r="D17" i="14"/>
  <c r="CM17" i="14" s="1"/>
  <c r="AM19" i="14"/>
  <c r="AM20" i="14"/>
  <c r="D24" i="14"/>
  <c r="CM24" i="14" s="1"/>
  <c r="M26" i="61"/>
  <c r="D22" i="14"/>
  <c r="CM22" i="14" s="1"/>
  <c r="M24" i="61"/>
  <c r="D23" i="14"/>
  <c r="CM23" i="14" s="1"/>
  <c r="M25" i="61"/>
  <c r="D21" i="14"/>
  <c r="CM21" i="14" s="1"/>
  <c r="D19" i="14"/>
  <c r="CM19" i="14" s="1"/>
  <c r="BL10" i="14"/>
  <c r="I26" i="61"/>
  <c r="I25" i="61"/>
  <c r="I24" i="61"/>
  <c r="I23" i="61"/>
  <c r="I22" i="61"/>
  <c r="I21" i="61"/>
  <c r="I20" i="61"/>
  <c r="I19" i="61"/>
  <c r="AA8" i="19"/>
  <c r="AA9" i="19"/>
  <c r="AA10" i="19"/>
  <c r="AA11" i="19"/>
  <c r="AA12" i="19"/>
  <c r="AA13" i="19"/>
  <c r="AA14" i="19"/>
  <c r="AA15" i="19"/>
  <c r="AA16" i="19"/>
  <c r="AA17" i="19"/>
  <c r="AA18" i="19"/>
  <c r="AA19" i="19"/>
  <c r="AA20" i="19"/>
  <c r="AA21" i="19"/>
  <c r="AA22" i="19"/>
  <c r="AA23" i="19"/>
  <c r="AA7" i="19"/>
  <c r="AA18" i="14" l="1"/>
  <c r="AB17" i="14"/>
  <c r="CF17" i="14"/>
  <c r="AB18" i="14"/>
  <c r="CF18" i="14"/>
  <c r="AB19" i="14"/>
  <c r="CF19" i="14"/>
  <c r="AB20" i="14"/>
  <c r="CF20" i="14"/>
  <c r="AB21" i="14"/>
  <c r="CF21" i="14"/>
  <c r="AB22" i="14"/>
  <c r="CF22" i="14"/>
  <c r="AB23" i="14"/>
  <c r="CF23" i="14"/>
  <c r="AB24" i="14"/>
  <c r="CF24" i="14"/>
  <c r="BL7" i="14"/>
  <c r="BL6" i="14"/>
  <c r="AC23" i="19"/>
  <c r="M20" i="61" l="1"/>
  <c r="D18" i="14"/>
  <c r="CM18" i="14" s="1"/>
  <c r="L26" i="61"/>
  <c r="N26" i="61"/>
  <c r="L25" i="61"/>
  <c r="N25" i="61"/>
  <c r="L24" i="61"/>
  <c r="L23" i="61"/>
  <c r="N23" i="61"/>
  <c r="L22" i="61"/>
  <c r="N22" i="61"/>
  <c r="L21" i="61"/>
  <c r="N21" i="61"/>
  <c r="L20" i="61"/>
  <c r="N20" i="61"/>
  <c r="L19" i="61"/>
  <c r="N19" i="61"/>
  <c r="BF24" i="14"/>
  <c r="CA24" i="14"/>
  <c r="CA23" i="14"/>
  <c r="BF23" i="14"/>
  <c r="BF22" i="14"/>
  <c r="CA22" i="14"/>
  <c r="CA21" i="14"/>
  <c r="BF21" i="14"/>
  <c r="BF20" i="14"/>
  <c r="CA20" i="14"/>
  <c r="CA19" i="14"/>
  <c r="BF19" i="14"/>
  <c r="BF18" i="14"/>
  <c r="CA18" i="14"/>
  <c r="CA17" i="14"/>
  <c r="BF17" i="14"/>
  <c r="N24" i="61"/>
  <c r="AC7" i="19"/>
  <c r="BQ5" i="14" l="1"/>
  <c r="B6" i="84" l="1"/>
  <c r="M6" i="84" s="1"/>
  <c r="G10" i="84"/>
  <c r="G11" i="84"/>
  <c r="G12" i="84"/>
  <c r="G13" i="84"/>
  <c r="G14" i="84"/>
  <c r="G15" i="84"/>
  <c r="G16" i="84"/>
  <c r="G17" i="84"/>
  <c r="G18" i="84"/>
  <c r="K18" i="84" s="1"/>
  <c r="G19" i="84"/>
  <c r="K19" i="84" s="1"/>
  <c r="G20" i="84"/>
  <c r="K20" i="84" s="1"/>
  <c r="G21" i="84"/>
  <c r="K21" i="84" s="1"/>
  <c r="G22" i="84"/>
  <c r="K22" i="84" s="1"/>
  <c r="G23" i="84"/>
  <c r="K23" i="84" s="1"/>
  <c r="G24" i="84"/>
  <c r="K24" i="84" s="1"/>
  <c r="G25" i="84"/>
  <c r="K25" i="84" s="1"/>
  <c r="B7" i="84" l="1"/>
  <c r="G6" i="22"/>
  <c r="D3" i="49"/>
  <c r="D3" i="50"/>
  <c r="M7" i="84" l="1"/>
  <c r="B8" i="84"/>
  <c r="BG2" i="14"/>
  <c r="M8" i="84" l="1"/>
  <c r="B9" i="84"/>
  <c r="E26" i="84"/>
  <c r="A21" i="84"/>
  <c r="F26" i="84"/>
  <c r="M9" i="84" l="1"/>
  <c r="B10" i="84"/>
  <c r="A6" i="84"/>
  <c r="AI22" i="19"/>
  <c r="AK22" i="19" s="1"/>
  <c r="M10" i="84" l="1"/>
  <c r="B11" i="84"/>
  <c r="A7" i="84"/>
  <c r="A8" i="84"/>
  <c r="AG8" i="19"/>
  <c r="AG9" i="19"/>
  <c r="AG10" i="19"/>
  <c r="AG11" i="19"/>
  <c r="AG12" i="19"/>
  <c r="AG13" i="19"/>
  <c r="AG7" i="19"/>
  <c r="AC9" i="19"/>
  <c r="AC10" i="19"/>
  <c r="AC11" i="19"/>
  <c r="AC12" i="19"/>
  <c r="AC13" i="19"/>
  <c r="AC14" i="19"/>
  <c r="AC15" i="19"/>
  <c r="AC16" i="19"/>
  <c r="AC17" i="19"/>
  <c r="AC18" i="19"/>
  <c r="AC19" i="19"/>
  <c r="AC20" i="19"/>
  <c r="AC21" i="19"/>
  <c r="AC22" i="19"/>
  <c r="M11" i="84" l="1"/>
  <c r="B12" i="84"/>
  <c r="A9" i="84"/>
  <c r="AC8" i="19"/>
  <c r="M12" i="84" l="1"/>
  <c r="B13" i="84"/>
  <c r="A10" i="84"/>
  <c r="Y25" i="14"/>
  <c r="X25" i="14"/>
  <c r="M13" i="84" l="1"/>
  <c r="B14" i="84"/>
  <c r="A11" i="84"/>
  <c r="AF1" i="14"/>
  <c r="AF2" i="14"/>
  <c r="BI2" i="14"/>
  <c r="BJ2" i="14"/>
  <c r="BK2" i="14"/>
  <c r="BU6" i="14"/>
  <c r="BU7" i="14"/>
  <c r="BP10" i="14"/>
  <c r="BU10" i="14"/>
  <c r="M14" i="84" l="1"/>
  <c r="B15" i="84"/>
  <c r="BF1" i="14"/>
  <c r="BH2" i="14"/>
  <c r="A12" i="84"/>
  <c r="AE1" i="14"/>
  <c r="M15" i="84" l="1"/>
  <c r="B16" i="84"/>
  <c r="G26" i="84"/>
  <c r="A13" i="84"/>
  <c r="Y8" i="19"/>
  <c r="Y7" i="19"/>
  <c r="Y2" i="19"/>
  <c r="CD6" i="14"/>
  <c r="CD7" i="14"/>
  <c r="CD10" i="14"/>
  <c r="CD5" i="14"/>
  <c r="P8" i="19"/>
  <c r="P9" i="19"/>
  <c r="P10" i="19"/>
  <c r="CE8" i="14" s="1"/>
  <c r="P11" i="19"/>
  <c r="CE9" i="14" s="1"/>
  <c r="P12" i="19"/>
  <c r="P13" i="19"/>
  <c r="CE11" i="14" s="1"/>
  <c r="P14" i="19"/>
  <c r="CE12" i="14" s="1"/>
  <c r="P15" i="19"/>
  <c r="CE13" i="14" s="1"/>
  <c r="P16" i="19"/>
  <c r="CE14" i="14" s="1"/>
  <c r="P17" i="19"/>
  <c r="CE15" i="14" s="1"/>
  <c r="P18" i="19"/>
  <c r="CE16" i="14" s="1"/>
  <c r="P19" i="19"/>
  <c r="CE17" i="14" s="1"/>
  <c r="P20" i="19"/>
  <c r="CE18" i="14" s="1"/>
  <c r="P21" i="19"/>
  <c r="CE19" i="14" s="1"/>
  <c r="P22" i="19"/>
  <c r="CE20" i="14" s="1"/>
  <c r="P23" i="19"/>
  <c r="CE21" i="14" s="1"/>
  <c r="P24" i="19"/>
  <c r="CE22" i="14" s="1"/>
  <c r="P25" i="19"/>
  <c r="CE23" i="14" s="1"/>
  <c r="P26" i="19"/>
  <c r="CE24" i="14" s="1"/>
  <c r="P27" i="19"/>
  <c r="P28" i="19"/>
  <c r="P29" i="19"/>
  <c r="P30" i="19"/>
  <c r="P31" i="19"/>
  <c r="P32" i="19"/>
  <c r="P33" i="19"/>
  <c r="P34" i="19"/>
  <c r="P35" i="19"/>
  <c r="P36" i="19"/>
  <c r="P37" i="19"/>
  <c r="P38" i="19"/>
  <c r="P39" i="19"/>
  <c r="P40" i="19"/>
  <c r="P41" i="19"/>
  <c r="P42" i="19"/>
  <c r="P43" i="19"/>
  <c r="P44" i="19"/>
  <c r="P45" i="19"/>
  <c r="P46" i="19"/>
  <c r="P47" i="19"/>
  <c r="P48" i="19"/>
  <c r="P49" i="19"/>
  <c r="P50" i="19"/>
  <c r="P51" i="19"/>
  <c r="P52" i="19"/>
  <c r="P53" i="19"/>
  <c r="P54" i="19"/>
  <c r="P55" i="19"/>
  <c r="P56" i="19"/>
  <c r="P7" i="19"/>
  <c r="M16" i="84" l="1"/>
  <c r="B17" i="84"/>
  <c r="Z7" i="19"/>
  <c r="CE5" i="14"/>
  <c r="CE10" i="14"/>
  <c r="CE7" i="14"/>
  <c r="CE6" i="14"/>
  <c r="A14" i="84"/>
  <c r="BX1" i="14"/>
  <c r="M17" i="84" l="1"/>
  <c r="B18" i="84"/>
  <c r="A16" i="84"/>
  <c r="A15" i="84"/>
  <c r="M18" i="84" l="1"/>
  <c r="B19" i="84"/>
  <c r="A17" i="84"/>
  <c r="M19" i="84" l="1"/>
  <c r="B20" i="84"/>
  <c r="A18" i="84"/>
  <c r="AG22" i="19"/>
  <c r="AM8" i="19"/>
  <c r="AO8" i="19" s="1"/>
  <c r="AM7" i="19"/>
  <c r="AO7" i="19" s="1"/>
  <c r="M20" i="84" l="1"/>
  <c r="B21" i="84"/>
  <c r="A19" i="84"/>
  <c r="F6" i="22"/>
  <c r="E6" i="22"/>
  <c r="D6" i="22"/>
  <c r="E5" i="63"/>
  <c r="E6" i="63"/>
  <c r="B5" i="63"/>
  <c r="B6" i="63"/>
  <c r="C6" i="63"/>
  <c r="D6" i="63"/>
  <c r="F6" i="63"/>
  <c r="F5" i="63"/>
  <c r="D5" i="63"/>
  <c r="C5" i="63"/>
  <c r="M21" i="84" l="1"/>
  <c r="B22" i="84"/>
  <c r="A20" i="84"/>
  <c r="M22" i="84" l="1"/>
  <c r="B23" i="84"/>
  <c r="A22" i="84"/>
  <c r="M23" i="84" l="1"/>
  <c r="B24" i="84"/>
  <c r="A24" i="84"/>
  <c r="S1" i="33"/>
  <c r="M24" i="84" l="1"/>
  <c r="B25" i="84"/>
  <c r="A25" i="84"/>
  <c r="A23" i="84"/>
  <c r="BQ6" i="14"/>
  <c r="AL7" i="33"/>
  <c r="AL8" i="33"/>
  <c r="AL9" i="33"/>
  <c r="AL10" i="33"/>
  <c r="AL11" i="33"/>
  <c r="AL12" i="33"/>
  <c r="AL13" i="33"/>
  <c r="AL14" i="33"/>
  <c r="AL15" i="33"/>
  <c r="AL16" i="33"/>
  <c r="AL17" i="33"/>
  <c r="AL18" i="33"/>
  <c r="AL19" i="33"/>
  <c r="AL20" i="33"/>
  <c r="AL21" i="33"/>
  <c r="AL22" i="33"/>
  <c r="AL23" i="33"/>
  <c r="AL24" i="33"/>
  <c r="AL25" i="33"/>
  <c r="AL6" i="33"/>
  <c r="M25" i="84" l="1"/>
  <c r="BQ7" i="14"/>
  <c r="BQ10" i="14" l="1"/>
  <c r="CH9" i="14" s="1"/>
  <c r="AS9" i="19"/>
  <c r="AS10" i="19" s="1"/>
  <c r="AS11" i="19" s="1"/>
  <c r="AS12" i="19" s="1"/>
  <c r="AS13" i="19" s="1"/>
  <c r="AS14" i="19" s="1"/>
  <c r="AS15" i="19" s="1"/>
  <c r="AS16" i="19" s="1"/>
  <c r="AS17" i="19" s="1"/>
  <c r="AS18" i="19" s="1"/>
  <c r="AS19" i="19" s="1"/>
  <c r="AS20" i="19" s="1"/>
  <c r="AS21" i="19" s="1"/>
  <c r="AS22" i="19" s="1"/>
  <c r="AS23" i="19" s="1"/>
  <c r="AS24" i="19" s="1"/>
  <c r="AS25" i="19" s="1"/>
  <c r="AS26" i="19" s="1"/>
  <c r="AS27" i="19" s="1"/>
  <c r="AS28" i="19" s="1"/>
  <c r="AS29" i="19" s="1"/>
  <c r="AS30" i="19" s="1"/>
  <c r="AS31" i="19" s="1"/>
  <c r="AS32" i="19" s="1"/>
  <c r="AS33" i="19" s="1"/>
  <c r="AS34" i="19" s="1"/>
  <c r="AS35" i="19" s="1"/>
  <c r="AS36" i="19" s="1"/>
  <c r="AS37" i="19" s="1"/>
  <c r="AS38" i="19" s="1"/>
  <c r="AS39" i="19" s="1"/>
  <c r="AS40" i="19" s="1"/>
  <c r="AS41" i="19" s="1"/>
  <c r="AS42" i="19" s="1"/>
  <c r="AS43" i="19" s="1"/>
  <c r="AS44" i="19" s="1"/>
  <c r="AS45" i="19" s="1"/>
  <c r="AS46" i="19" s="1"/>
  <c r="AS47" i="19" s="1"/>
  <c r="AS48" i="19" s="1"/>
  <c r="AS49" i="19" s="1"/>
  <c r="AS50" i="19" s="1"/>
  <c r="AS51" i="19" s="1"/>
  <c r="AS52" i="19" s="1"/>
  <c r="AS53" i="19" s="1"/>
  <c r="AS54" i="19" s="1"/>
  <c r="AS55" i="19" s="1"/>
  <c r="AS56" i="19" s="1"/>
  <c r="B2" i="70" l="1"/>
  <c r="Z8" i="19" l="1"/>
  <c r="X8" i="19"/>
  <c r="BY6" i="14" l="1"/>
  <c r="BZ6" i="14" s="1"/>
  <c r="CC5" i="14" l="1"/>
  <c r="CC6" i="14"/>
  <c r="BO6" i="14" s="1"/>
  <c r="CC10" i="14"/>
  <c r="BO10" i="14" s="1"/>
  <c r="BY10" i="14"/>
  <c r="BZ10" i="14" s="1"/>
  <c r="CC7" i="14"/>
  <c r="BO7" i="14" s="1"/>
  <c r="BY7" i="14"/>
  <c r="BZ7" i="14" s="1"/>
  <c r="C7" i="61"/>
  <c r="C8" i="61"/>
  <c r="C9" i="61"/>
  <c r="C10" i="61"/>
  <c r="C11" i="61"/>
  <c r="C7" i="89" l="1"/>
  <c r="C5" i="89"/>
  <c r="C8" i="89"/>
  <c r="C6" i="89"/>
  <c r="C4" i="89"/>
  <c r="BO5" i="14"/>
  <c r="C3" i="89" s="1"/>
  <c r="BY5" i="14"/>
  <c r="BZ5" i="14" s="1"/>
  <c r="CH8" i="14" s="1"/>
  <c r="C12" i="61" l="1"/>
  <c r="P10" i="35" l="1"/>
  <c r="P11" i="35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A11" i="35"/>
  <c r="A12" i="35"/>
  <c r="A21" i="35"/>
  <c r="A22" i="35"/>
  <c r="A23" i="35"/>
  <c r="A24" i="35"/>
  <c r="A25" i="35"/>
  <c r="A26" i="35"/>
  <c r="T8" i="35" l="1"/>
  <c r="A13" i="35"/>
  <c r="T12" i="35"/>
  <c r="T24" i="35"/>
  <c r="T22" i="35"/>
  <c r="A8" i="35"/>
  <c r="T23" i="35"/>
  <c r="A27" i="35"/>
  <c r="T27" i="35"/>
  <c r="T11" i="35"/>
  <c r="T26" i="35"/>
  <c r="T21" i="35"/>
  <c r="T25" i="35"/>
  <c r="T13" i="35" l="1"/>
  <c r="T14" i="35"/>
  <c r="A9" i="35"/>
  <c r="T9" i="35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" i="57"/>
  <c r="B6" i="57"/>
  <c r="B7" i="57"/>
  <c r="B8" i="57"/>
  <c r="B9" i="57"/>
  <c r="B10" i="57"/>
  <c r="B11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AV8" i="19"/>
  <c r="AX8" i="19" s="1"/>
  <c r="AV9" i="19"/>
  <c r="AX9" i="19" s="1"/>
  <c r="AV10" i="19"/>
  <c r="AX10" i="19" s="1"/>
  <c r="AV11" i="19"/>
  <c r="AX11" i="19" s="1"/>
  <c r="AV12" i="19"/>
  <c r="AX12" i="19" s="1"/>
  <c r="AV13" i="19"/>
  <c r="AX13" i="19" s="1"/>
  <c r="AV14" i="19"/>
  <c r="AX14" i="19" s="1"/>
  <c r="AV15" i="19"/>
  <c r="AX15" i="19" s="1"/>
  <c r="AV16" i="19"/>
  <c r="AX16" i="19" s="1"/>
  <c r="AV17" i="19"/>
  <c r="AX17" i="19" s="1"/>
  <c r="AV18" i="19"/>
  <c r="AX18" i="19" s="1"/>
  <c r="AV19" i="19"/>
  <c r="AX19" i="19" s="1"/>
  <c r="AV20" i="19"/>
  <c r="AX20" i="19" s="1"/>
  <c r="AV21" i="19"/>
  <c r="AX21" i="19" s="1"/>
  <c r="AV22" i="19"/>
  <c r="AX22" i="19" s="1"/>
  <c r="AV23" i="19"/>
  <c r="AX23" i="19" s="1"/>
  <c r="AV24" i="19"/>
  <c r="AX24" i="19" s="1"/>
  <c r="AV25" i="19"/>
  <c r="AX25" i="19" s="1"/>
  <c r="AV26" i="19"/>
  <c r="AX26" i="19" s="1"/>
  <c r="AV27" i="19"/>
  <c r="AX27" i="19" s="1"/>
  <c r="AV28" i="19"/>
  <c r="AX28" i="19" s="1"/>
  <c r="AV29" i="19"/>
  <c r="AX29" i="19" s="1"/>
  <c r="AV30" i="19"/>
  <c r="AX30" i="19" s="1"/>
  <c r="AV31" i="19"/>
  <c r="AX31" i="19" s="1"/>
  <c r="AV32" i="19"/>
  <c r="AX32" i="19" s="1"/>
  <c r="AV33" i="19"/>
  <c r="AX33" i="19" s="1"/>
  <c r="AV34" i="19"/>
  <c r="AX34" i="19" s="1"/>
  <c r="AV35" i="19"/>
  <c r="AX35" i="19" s="1"/>
  <c r="AV36" i="19"/>
  <c r="AX36" i="19" s="1"/>
  <c r="AV37" i="19"/>
  <c r="AX37" i="19" s="1"/>
  <c r="AV38" i="19"/>
  <c r="AX38" i="19" s="1"/>
  <c r="AV39" i="19"/>
  <c r="AX39" i="19" s="1"/>
  <c r="AV40" i="19"/>
  <c r="AX40" i="19" s="1"/>
  <c r="AV41" i="19"/>
  <c r="AX41" i="19" s="1"/>
  <c r="AV42" i="19"/>
  <c r="AX42" i="19" s="1"/>
  <c r="AV43" i="19"/>
  <c r="AX43" i="19" s="1"/>
  <c r="AV44" i="19"/>
  <c r="AX44" i="19" s="1"/>
  <c r="AV45" i="19"/>
  <c r="AX45" i="19" s="1"/>
  <c r="AV46" i="19"/>
  <c r="AX46" i="19" s="1"/>
  <c r="AV47" i="19"/>
  <c r="AX47" i="19" s="1"/>
  <c r="AV48" i="19"/>
  <c r="AX48" i="19" s="1"/>
  <c r="AV49" i="19"/>
  <c r="AX49" i="19" s="1"/>
  <c r="AV50" i="19"/>
  <c r="AX50" i="19" s="1"/>
  <c r="AV51" i="19"/>
  <c r="AX51" i="19" s="1"/>
  <c r="AV52" i="19"/>
  <c r="AX52" i="19" s="1"/>
  <c r="AV53" i="19"/>
  <c r="AX53" i="19" s="1"/>
  <c r="AV54" i="19"/>
  <c r="AX54" i="19" s="1"/>
  <c r="AV55" i="19"/>
  <c r="AX55" i="19" s="1"/>
  <c r="AV56" i="19"/>
  <c r="AX56" i="19" s="1"/>
  <c r="AV7" i="19"/>
  <c r="AX7" i="19" l="1"/>
  <c r="A15" i="35"/>
  <c r="A14" i="35"/>
  <c r="A10" i="35"/>
  <c r="T10" i="35"/>
  <c r="T15" i="35" l="1"/>
  <c r="A16" i="35"/>
  <c r="T16" i="35"/>
  <c r="A17" i="35" l="1"/>
  <c r="T17" i="35"/>
  <c r="A18" i="35" l="1"/>
  <c r="T18" i="35"/>
  <c r="T19" i="35" l="1"/>
  <c r="A19" i="35"/>
  <c r="A20" i="35" l="1"/>
  <c r="T20" i="35"/>
  <c r="A28" i="35" l="1"/>
  <c r="AI8" i="19"/>
  <c r="AK8" i="19" s="1"/>
  <c r="AI9" i="19"/>
  <c r="AK9" i="19" s="1"/>
  <c r="AI10" i="19"/>
  <c r="AK10" i="19" s="1"/>
  <c r="AI11" i="19"/>
  <c r="AK11" i="19" s="1"/>
  <c r="AI12" i="19"/>
  <c r="AK12" i="19" s="1"/>
  <c r="AI13" i="19"/>
  <c r="AK13" i="19" s="1"/>
  <c r="AI14" i="19"/>
  <c r="AK14" i="19" s="1"/>
  <c r="AI15" i="19"/>
  <c r="AK15" i="19" s="1"/>
  <c r="AI16" i="19"/>
  <c r="AK16" i="19" s="1"/>
  <c r="AI17" i="19"/>
  <c r="AK17" i="19" s="1"/>
  <c r="AI18" i="19"/>
  <c r="AK18" i="19" s="1"/>
  <c r="AI19" i="19"/>
  <c r="AK19" i="19" s="1"/>
  <c r="AI20" i="19"/>
  <c r="AK20" i="19" s="1"/>
  <c r="AI21" i="19"/>
  <c r="AK21" i="19" s="1"/>
  <c r="AI7" i="19"/>
  <c r="AK7" i="19" s="1"/>
  <c r="AI5" i="19"/>
  <c r="AG21" i="19" l="1"/>
  <c r="AG20" i="19"/>
  <c r="AG19" i="19"/>
  <c r="AG18" i="19"/>
  <c r="AG17" i="19"/>
  <c r="AG16" i="19"/>
  <c r="AG15" i="19"/>
  <c r="AG14" i="19"/>
  <c r="AG1" i="14"/>
  <c r="BG1" i="14" l="1"/>
  <c r="BK1" i="14" s="1"/>
  <c r="BH1" i="14"/>
  <c r="BI1" i="14"/>
  <c r="BJ1" i="14"/>
  <c r="AD1" i="14" l="1"/>
  <c r="Q27" i="61"/>
  <c r="C28" i="14"/>
  <c r="C29" i="14" s="1"/>
  <c r="C30" i="14" s="1"/>
  <c r="C31" i="14" s="1"/>
  <c r="C32" i="14" s="1"/>
  <c r="C33" i="14" s="1"/>
  <c r="C34" i="14" s="1"/>
  <c r="C35" i="14" s="1"/>
  <c r="C36" i="14" s="1"/>
  <c r="C37" i="14" s="1"/>
  <c r="C38" i="14" s="1"/>
  <c r="BZ1" i="14" l="1"/>
  <c r="J1" i="33" l="1"/>
  <c r="K1" i="33" s="1"/>
  <c r="AI6" i="33" l="1"/>
  <c r="AI7" i="33" l="1"/>
  <c r="AI8" i="33"/>
  <c r="AI9" i="33"/>
  <c r="AI10" i="33"/>
  <c r="AI11" i="33"/>
  <c r="AI12" i="33"/>
  <c r="AI13" i="33"/>
  <c r="AI14" i="33"/>
  <c r="AI15" i="33"/>
  <c r="AI16" i="33"/>
  <c r="AI17" i="33"/>
  <c r="AI18" i="33"/>
  <c r="AI19" i="33"/>
  <c r="AI20" i="33"/>
  <c r="AI21" i="33"/>
  <c r="AI22" i="33"/>
  <c r="AI23" i="33"/>
  <c r="AI24" i="33"/>
  <c r="AI25" i="33"/>
  <c r="D8" i="61" l="1"/>
  <c r="D9" i="61"/>
  <c r="D10" i="61"/>
  <c r="D11" i="61"/>
  <c r="D12" i="61"/>
  <c r="E24" i="63" l="1"/>
  <c r="D7" i="61"/>
  <c r="R27" i="61" s="1"/>
  <c r="AG7" i="33" l="1"/>
  <c r="BX6" i="14" s="1"/>
  <c r="AG8" i="33"/>
  <c r="BX7" i="14" s="1"/>
  <c r="AG9" i="33"/>
  <c r="AG10" i="33"/>
  <c r="AG11" i="33"/>
  <c r="AG12" i="33"/>
  <c r="AG13" i="33"/>
  <c r="AG14" i="33"/>
  <c r="AG15" i="33"/>
  <c r="AG16" i="33"/>
  <c r="AG17" i="33"/>
  <c r="AG18" i="33"/>
  <c r="AG19" i="33"/>
  <c r="AG20" i="33"/>
  <c r="AG21" i="33"/>
  <c r="AG22" i="33"/>
  <c r="AG23" i="33"/>
  <c r="AG24" i="33"/>
  <c r="AG25" i="33"/>
  <c r="AG6" i="33"/>
  <c r="AC7" i="33"/>
  <c r="AC8" i="33"/>
  <c r="AC9" i="33"/>
  <c r="AC10" i="33"/>
  <c r="AC11" i="33"/>
  <c r="AC12" i="33"/>
  <c r="AC13" i="33"/>
  <c r="AC14" i="33"/>
  <c r="AC15" i="33"/>
  <c r="AC16" i="33"/>
  <c r="AC17" i="33"/>
  <c r="AC18" i="33"/>
  <c r="AC19" i="33"/>
  <c r="AC20" i="33"/>
  <c r="AC21" i="33"/>
  <c r="AC22" i="33"/>
  <c r="AC23" i="33"/>
  <c r="AC24" i="33"/>
  <c r="AC25" i="33"/>
  <c r="I7" i="54" l="1"/>
  <c r="BX5" i="14"/>
  <c r="AW7" i="19" s="1"/>
  <c r="F8" i="61"/>
  <c r="F7" i="61"/>
  <c r="L25" i="14" l="1"/>
  <c r="M25" i="14" l="1"/>
  <c r="A7" i="33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6" i="33"/>
  <c r="AC10" i="14" l="1"/>
  <c r="AD10" i="14" s="1"/>
  <c r="AC12" i="14"/>
  <c r="AD12" i="14" s="1"/>
  <c r="AC14" i="14"/>
  <c r="AD14" i="14" s="1"/>
  <c r="AC16" i="14"/>
  <c r="AD16" i="14" s="1"/>
  <c r="AC18" i="14"/>
  <c r="AD18" i="14" s="1"/>
  <c r="AC20" i="14"/>
  <c r="AD20" i="14" s="1"/>
  <c r="AC22" i="14"/>
  <c r="AD22" i="14" s="1"/>
  <c r="AC24" i="14"/>
  <c r="AD24" i="14" s="1"/>
  <c r="AC11" i="14"/>
  <c r="AD11" i="14" s="1"/>
  <c r="AC13" i="14"/>
  <c r="AD13" i="14" s="1"/>
  <c r="AC15" i="14"/>
  <c r="AD15" i="14" s="1"/>
  <c r="AC17" i="14"/>
  <c r="AD17" i="14" s="1"/>
  <c r="AC19" i="14"/>
  <c r="AD19" i="14" s="1"/>
  <c r="AC21" i="14"/>
  <c r="AD21" i="14" s="1"/>
  <c r="AC23" i="14"/>
  <c r="AD23" i="14" s="1"/>
  <c r="P23" i="61" l="1"/>
  <c r="P19" i="61"/>
  <c r="P15" i="61"/>
  <c r="P26" i="61"/>
  <c r="P22" i="61"/>
  <c r="P18" i="61"/>
  <c r="P14" i="61"/>
  <c r="P25" i="61"/>
  <c r="P21" i="61"/>
  <c r="P17" i="61"/>
  <c r="P13" i="61"/>
  <c r="P24" i="61"/>
  <c r="P20" i="61"/>
  <c r="P16" i="61"/>
  <c r="B9" i="36"/>
  <c r="B8" i="36"/>
  <c r="B10" i="36"/>
  <c r="Q25" i="61"/>
  <c r="Q21" i="61"/>
  <c r="Q24" i="61"/>
  <c r="Q20" i="61"/>
  <c r="P12" i="61"/>
  <c r="Q23" i="61"/>
  <c r="Q19" i="61"/>
  <c r="P11" i="61"/>
  <c r="Q26" i="61"/>
  <c r="Q22" i="61"/>
  <c r="F26" i="58"/>
  <c r="F10" i="61"/>
  <c r="F11" i="61"/>
  <c r="F12" i="61"/>
  <c r="P10" i="61" l="1"/>
  <c r="F9" i="61"/>
  <c r="N25" i="14"/>
  <c r="D16" i="58" s="1"/>
  <c r="V13" i="35" l="1"/>
  <c r="V23" i="35"/>
  <c r="V26" i="35"/>
  <c r="V17" i="35"/>
  <c r="V11" i="35"/>
  <c r="V27" i="35"/>
  <c r="V21" i="35"/>
  <c r="V15" i="35"/>
  <c r="V16" i="35"/>
  <c r="V25" i="35"/>
  <c r="V19" i="35"/>
  <c r="V24" i="35"/>
  <c r="V14" i="35"/>
  <c r="V12" i="35"/>
  <c r="V18" i="35"/>
  <c r="V22" i="35"/>
  <c r="V10" i="35"/>
  <c r="V20" i="35"/>
  <c r="F27" i="61"/>
  <c r="AJ21" i="19" l="1"/>
  <c r="AJ22" i="19"/>
  <c r="AJ20" i="19"/>
  <c r="AJ19" i="19"/>
  <c r="AJ18" i="19"/>
  <c r="AJ17" i="19"/>
  <c r="AJ16" i="19"/>
  <c r="AJ15" i="19"/>
  <c r="AJ14" i="19"/>
  <c r="AF7" i="19"/>
  <c r="V9" i="35"/>
  <c r="V8" i="35"/>
  <c r="AK6" i="33" l="1"/>
  <c r="BG5" i="14"/>
  <c r="BH5" i="14"/>
  <c r="B7" i="61"/>
  <c r="J5" i="14" l="1"/>
  <c r="BG6" i="14"/>
  <c r="BH6" i="14"/>
  <c r="BM6" i="14"/>
  <c r="B7" i="14"/>
  <c r="B8" i="14" s="1"/>
  <c r="B8" i="61"/>
  <c r="CB5" i="14" l="1"/>
  <c r="BH8" i="14"/>
  <c r="BG8" i="14"/>
  <c r="BM8" i="14"/>
  <c r="B9" i="14"/>
  <c r="BG7" i="14"/>
  <c r="BH7" i="14"/>
  <c r="BM7" i="14"/>
  <c r="B26" i="54" s="1"/>
  <c r="B9" i="61"/>
  <c r="CB9" i="14" l="1"/>
  <c r="CB8" i="14"/>
  <c r="BG9" i="14"/>
  <c r="BM9" i="14"/>
  <c r="BH9" i="14"/>
  <c r="B10" i="61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Y11" i="10"/>
  <c r="Y12" i="10"/>
  <c r="O8" i="14" s="1"/>
  <c r="Y13" i="10"/>
  <c r="Y14" i="10"/>
  <c r="Y15" i="10"/>
  <c r="O9" i="14" s="1"/>
  <c r="Y16" i="10"/>
  <c r="Y17" i="10"/>
  <c r="Y18" i="10"/>
  <c r="Y19" i="10"/>
  <c r="H18" i="84" s="1"/>
  <c r="Y20" i="10"/>
  <c r="H19" i="84" s="1"/>
  <c r="Y21" i="10"/>
  <c r="Y22" i="10"/>
  <c r="H21" i="84" s="1"/>
  <c r="Y23" i="10"/>
  <c r="H22" i="84" s="1"/>
  <c r="Y24" i="10"/>
  <c r="H23" i="84" s="1"/>
  <c r="Y25" i="10"/>
  <c r="H24" i="84" s="1"/>
  <c r="Y26" i="10"/>
  <c r="H25" i="84" s="1"/>
  <c r="Y9" i="10"/>
  <c r="Y10" i="10"/>
  <c r="H20" i="84" l="1"/>
  <c r="BW9" i="14"/>
  <c r="BV9" i="14"/>
  <c r="BW8" i="14"/>
  <c r="BV8" i="14"/>
  <c r="H16" i="84"/>
  <c r="O15" i="14"/>
  <c r="H14" i="84"/>
  <c r="O13" i="14"/>
  <c r="H12" i="84"/>
  <c r="O11" i="14"/>
  <c r="H10" i="84"/>
  <c r="H17" i="84"/>
  <c r="O16" i="14"/>
  <c r="H15" i="84"/>
  <c r="O14" i="14"/>
  <c r="H13" i="84"/>
  <c r="H11" i="84"/>
  <c r="O10" i="14"/>
  <c r="H9" i="84"/>
  <c r="B11" i="61"/>
  <c r="B10" i="14"/>
  <c r="U8" i="35"/>
  <c r="U9" i="35"/>
  <c r="U10" i="35"/>
  <c r="U11" i="35"/>
  <c r="U12" i="35"/>
  <c r="U13" i="35"/>
  <c r="U14" i="35"/>
  <c r="U15" i="35"/>
  <c r="U16" i="35"/>
  <c r="U17" i="35"/>
  <c r="U18" i="35"/>
  <c r="U19" i="35"/>
  <c r="U20" i="35"/>
  <c r="U21" i="35"/>
  <c r="U22" i="35"/>
  <c r="U23" i="35"/>
  <c r="U24" i="35"/>
  <c r="U25" i="35"/>
  <c r="U26" i="35"/>
  <c r="U27" i="35"/>
  <c r="F25" i="58"/>
  <c r="B12" i="27"/>
  <c r="C12" i="27"/>
  <c r="B13" i="27"/>
  <c r="C13" i="27"/>
  <c r="AK7" i="33" l="1"/>
  <c r="CF8" i="14"/>
  <c r="CF9" i="14"/>
  <c r="BG10" i="14"/>
  <c r="BH10" i="14"/>
  <c r="B12" i="61"/>
  <c r="BM10" i="14"/>
  <c r="B11" i="14"/>
  <c r="C11" i="27"/>
  <c r="B11" i="27"/>
  <c r="BF9" i="14" l="1"/>
  <c r="BF8" i="14"/>
  <c r="AK9" i="14"/>
  <c r="BK9" i="14"/>
  <c r="AF9" i="14"/>
  <c r="AI9" i="14"/>
  <c r="AA9" i="14" s="1"/>
  <c r="M11" i="61" s="1"/>
  <c r="AM9" i="14"/>
  <c r="CA9" i="14"/>
  <c r="CA8" i="14"/>
  <c r="AI8" i="14"/>
  <c r="AA8" i="14" s="1"/>
  <c r="M10" i="61" s="1"/>
  <c r="AM8" i="14"/>
  <c r="AF8" i="14"/>
  <c r="AK8" i="14"/>
  <c r="BK8" i="14"/>
  <c r="B13" i="61"/>
  <c r="BG11" i="14"/>
  <c r="BM11" i="14"/>
  <c r="BH11" i="14"/>
  <c r="B12" i="14"/>
  <c r="D8" i="14" l="1"/>
  <c r="CM8" i="14" s="1"/>
  <c r="AB9" i="14"/>
  <c r="AB8" i="14"/>
  <c r="D9" i="14"/>
  <c r="CM9" i="14" s="1"/>
  <c r="B14" i="61"/>
  <c r="BH12" i="14"/>
  <c r="BG12" i="14"/>
  <c r="BM12" i="14"/>
  <c r="B13" i="14"/>
  <c r="Z9" i="10"/>
  <c r="Z10" i="10"/>
  <c r="Z11" i="10"/>
  <c r="Z8" i="10"/>
  <c r="B15" i="61" l="1"/>
  <c r="BG13" i="14"/>
  <c r="BM13" i="14"/>
  <c r="BH13" i="14"/>
  <c r="X5" i="10"/>
  <c r="F19" i="58" s="1"/>
  <c r="B14" i="14"/>
  <c r="Y8" i="10"/>
  <c r="H8" i="84" l="1"/>
  <c r="G12" i="88"/>
  <c r="H7" i="84"/>
  <c r="O7" i="14"/>
  <c r="O12" i="14"/>
  <c r="O6" i="14"/>
  <c r="H6" i="84"/>
  <c r="O5" i="14"/>
  <c r="B16" i="61"/>
  <c r="BH14" i="14"/>
  <c r="BG14" i="14"/>
  <c r="BM14" i="14"/>
  <c r="B15" i="14"/>
  <c r="L12" i="88" l="1"/>
  <c r="U8" i="10"/>
  <c r="R26" i="10"/>
  <c r="O26" i="10"/>
  <c r="U26" i="10"/>
  <c r="O24" i="10"/>
  <c r="U24" i="10"/>
  <c r="O25" i="10"/>
  <c r="U25" i="10"/>
  <c r="R24" i="10"/>
  <c r="L22" i="22" s="1"/>
  <c r="R25" i="10"/>
  <c r="O22" i="10"/>
  <c r="U22" i="10"/>
  <c r="O23" i="10"/>
  <c r="U23" i="10"/>
  <c r="R22" i="10"/>
  <c r="R23" i="10"/>
  <c r="L21" i="22" s="1"/>
  <c r="O21" i="10"/>
  <c r="U21" i="10"/>
  <c r="R21" i="10"/>
  <c r="L19" i="22" s="1"/>
  <c r="O20" i="10"/>
  <c r="U20" i="10"/>
  <c r="R20" i="10"/>
  <c r="L18" i="22" s="1"/>
  <c r="BV6" i="14"/>
  <c r="BV5" i="14"/>
  <c r="B17" i="61"/>
  <c r="BG15" i="14"/>
  <c r="BM15" i="14"/>
  <c r="BH15" i="14"/>
  <c r="B16" i="14"/>
  <c r="L20" i="22" l="1"/>
  <c r="H22" i="22"/>
  <c r="H21" i="22"/>
  <c r="H20" i="22"/>
  <c r="H19" i="22"/>
  <c r="H18" i="22"/>
  <c r="B18" i="61"/>
  <c r="BH16" i="14"/>
  <c r="BG16" i="14"/>
  <c r="BM16" i="14"/>
  <c r="B17" i="14"/>
  <c r="B19" i="61" l="1"/>
  <c r="BG17" i="14"/>
  <c r="BM17" i="14"/>
  <c r="BH17" i="14"/>
  <c r="B18" i="14"/>
  <c r="B20" i="61" l="1"/>
  <c r="BH18" i="14"/>
  <c r="BG18" i="14"/>
  <c r="BM18" i="14"/>
  <c r="B19" i="14"/>
  <c r="B21" i="61" l="1"/>
  <c r="BG19" i="14"/>
  <c r="BM19" i="14"/>
  <c r="BH19" i="14"/>
  <c r="B20" i="14"/>
  <c r="B22" i="61" l="1"/>
  <c r="BH20" i="14"/>
  <c r="BG20" i="14"/>
  <c r="BM20" i="14"/>
  <c r="B21" i="14"/>
  <c r="B23" i="61" l="1"/>
  <c r="BG21" i="14"/>
  <c r="BM21" i="14"/>
  <c r="BH21" i="14"/>
  <c r="B22" i="14"/>
  <c r="B24" i="61" l="1"/>
  <c r="BH22" i="14"/>
  <c r="BG22" i="14"/>
  <c r="BM22" i="14"/>
  <c r="B23" i="14"/>
  <c r="B25" i="61" l="1"/>
  <c r="BG23" i="14"/>
  <c r="BM23" i="14"/>
  <c r="BH23" i="14"/>
  <c r="B24" i="14"/>
  <c r="B26" i="61" l="1"/>
  <c r="BH24" i="14"/>
  <c r="BG24" i="14"/>
  <c r="BM24" i="14"/>
  <c r="L5" i="27"/>
  <c r="K5" i="27"/>
  <c r="J5" i="27"/>
  <c r="AK8" i="33" l="1"/>
  <c r="AK9" i="33" l="1"/>
  <c r="AK10" i="33" l="1"/>
  <c r="AK11" i="33" l="1"/>
  <c r="AK12" i="33" l="1"/>
  <c r="AK13" i="33" l="1"/>
  <c r="AK14" i="33" l="1"/>
  <c r="F7" i="88" l="1"/>
  <c r="E7" i="88"/>
  <c r="E5" i="88"/>
  <c r="B25" i="14"/>
  <c r="B27" i="61" l="1"/>
  <c r="C19" i="50" l="1"/>
  <c r="AD2" i="14" l="1"/>
  <c r="E7" i="61" l="1"/>
  <c r="E8" i="61" l="1"/>
  <c r="E9" i="61" l="1"/>
  <c r="G7" i="61" l="1"/>
  <c r="BW5" i="14"/>
  <c r="H7" i="61" l="1"/>
  <c r="I7" i="61"/>
  <c r="B26" i="84" l="1"/>
  <c r="CF5" i="14"/>
  <c r="H1" i="84" l="1"/>
  <c r="AI5" i="14"/>
  <c r="AA5" i="14" s="1"/>
  <c r="AS5" i="14"/>
  <c r="AO5" i="14"/>
  <c r="AK5" i="14"/>
  <c r="AQ5" i="14"/>
  <c r="AM5" i="14"/>
  <c r="L7" i="61"/>
  <c r="BF5" i="14"/>
  <c r="X7" i="19"/>
  <c r="AF8" i="19"/>
  <c r="D5" i="14" l="1"/>
  <c r="CM5" i="14" s="1"/>
  <c r="D24" i="54" s="1"/>
  <c r="AB5" i="14"/>
  <c r="Q7" i="88"/>
  <c r="M7" i="61"/>
  <c r="AF23" i="19"/>
  <c r="AH8" i="19" s="1"/>
  <c r="N7" i="61" l="1"/>
  <c r="AF5" i="14"/>
  <c r="AH10" i="19"/>
  <c r="AH12" i="19"/>
  <c r="AH14" i="19"/>
  <c r="AH16" i="19"/>
  <c r="AH18" i="19"/>
  <c r="AH20" i="19"/>
  <c r="AH22" i="19"/>
  <c r="AH7" i="19"/>
  <c r="AH9" i="19"/>
  <c r="AH11" i="19"/>
  <c r="AH13" i="19"/>
  <c r="AH15" i="19"/>
  <c r="AH17" i="19"/>
  <c r="AH19" i="19"/>
  <c r="AH21" i="19"/>
  <c r="S7" i="61" l="1"/>
  <c r="G8" i="61"/>
  <c r="BW6" i="14"/>
  <c r="H8" i="61" l="1"/>
  <c r="I8" i="61" l="1"/>
  <c r="CF6" i="14"/>
  <c r="AI6" i="14" l="1"/>
  <c r="AA6" i="14" s="1"/>
  <c r="AB6" i="14" s="1"/>
  <c r="L8" i="61"/>
  <c r="AK6" i="14"/>
  <c r="AM6" i="14"/>
  <c r="AO6" i="14"/>
  <c r="AQ6" i="14"/>
  <c r="AS6" i="14"/>
  <c r="AU6" i="14"/>
  <c r="AW6" i="14"/>
  <c r="AY6" i="14"/>
  <c r="BA6" i="14"/>
  <c r="BC6" i="14"/>
  <c r="BE6" i="14"/>
  <c r="BK6" i="14"/>
  <c r="BF6" i="14"/>
  <c r="CA6" i="14"/>
  <c r="Q8" i="61"/>
  <c r="M8" i="61" l="1"/>
  <c r="D6" i="14"/>
  <c r="CM6" i="14" s="1"/>
  <c r="N8" i="61"/>
  <c r="AF6" i="14" l="1"/>
  <c r="S8" i="61" l="1"/>
  <c r="R24" i="61" l="1"/>
  <c r="R19" i="61"/>
  <c r="R26" i="61"/>
  <c r="R22" i="61"/>
  <c r="R21" i="61"/>
  <c r="R25" i="61"/>
  <c r="R23" i="61"/>
  <c r="R20" i="61"/>
  <c r="AF22" i="14" l="1"/>
  <c r="S24" i="61" s="1"/>
  <c r="E18" i="50"/>
  <c r="C17" i="50"/>
  <c r="J18" i="50"/>
  <c r="E17" i="50"/>
  <c r="F17" i="50"/>
  <c r="D18" i="50"/>
  <c r="D17" i="50"/>
  <c r="J17" i="50"/>
  <c r="C18" i="50"/>
  <c r="F18" i="50"/>
  <c r="F65" i="72"/>
  <c r="J54" i="72"/>
  <c r="J39" i="72"/>
  <c r="E46" i="72"/>
  <c r="D44" i="72"/>
  <c r="J65" i="72"/>
  <c r="E64" i="72"/>
  <c r="E58" i="72"/>
  <c r="F45" i="72"/>
  <c r="D19" i="72"/>
  <c r="F35" i="72"/>
  <c r="E57" i="72"/>
  <c r="D63" i="72"/>
  <c r="F34" i="72"/>
  <c r="F52" i="72"/>
  <c r="J43" i="72"/>
  <c r="D45" i="72"/>
  <c r="F53" i="72"/>
  <c r="J61" i="72"/>
  <c r="D60" i="72"/>
  <c r="J60" i="72"/>
  <c r="F60" i="72"/>
  <c r="J51" i="72"/>
  <c r="E42" i="72"/>
  <c r="D54" i="72"/>
  <c r="J64" i="72"/>
  <c r="J66" i="72"/>
  <c r="E45" i="72"/>
  <c r="D51" i="72"/>
  <c r="E50" i="72"/>
  <c r="F37" i="72"/>
  <c r="J38" i="72"/>
  <c r="F43" i="72"/>
  <c r="E60" i="72"/>
  <c r="J19" i="72"/>
  <c r="F42" i="72"/>
  <c r="D62" i="72"/>
  <c r="J45" i="72"/>
  <c r="F54" i="72"/>
  <c r="E65" i="72"/>
  <c r="J44" i="72"/>
  <c r="D43" i="72"/>
  <c r="F19" i="72"/>
  <c r="E54" i="72"/>
  <c r="J48" i="72"/>
  <c r="J50" i="72"/>
  <c r="F55" i="72"/>
  <c r="E56" i="72"/>
  <c r="E66" i="72"/>
  <c r="D46" i="72"/>
  <c r="J40" i="72"/>
  <c r="E44" i="72"/>
  <c r="J42" i="72"/>
  <c r="F47" i="72"/>
  <c r="E53" i="72"/>
  <c r="D59" i="72"/>
  <c r="D58" i="72"/>
  <c r="J63" i="72"/>
  <c r="F51" i="72"/>
  <c r="D52" i="72"/>
  <c r="J41" i="72"/>
  <c r="F50" i="72"/>
  <c r="F57" i="72"/>
  <c r="D66" i="72"/>
  <c r="D57" i="72"/>
  <c r="E51" i="72"/>
  <c r="J56" i="72"/>
  <c r="J58" i="72"/>
  <c r="F63" i="72"/>
  <c r="D48" i="72"/>
  <c r="E63" i="72"/>
  <c r="F56" i="72"/>
  <c r="J47" i="72"/>
  <c r="E52" i="72"/>
  <c r="J57" i="72"/>
  <c r="F66" i="72"/>
  <c r="E61" i="72"/>
  <c r="D50" i="72"/>
  <c r="J55" i="72"/>
  <c r="D41" i="72"/>
  <c r="F59" i="72"/>
  <c r="E49" i="72"/>
  <c r="D55" i="72"/>
  <c r="J49" i="72"/>
  <c r="F58" i="72"/>
  <c r="D64" i="72"/>
  <c r="D53" i="72"/>
  <c r="E47" i="72"/>
  <c r="J53" i="72"/>
  <c r="F62" i="72"/>
  <c r="E18" i="72"/>
  <c r="J52" i="72"/>
  <c r="J59" i="72"/>
  <c r="F36" i="72"/>
  <c r="J35" i="72"/>
  <c r="D42" i="72"/>
  <c r="D65" i="72"/>
  <c r="E59" i="72"/>
  <c r="J37" i="72"/>
  <c r="F46" i="72"/>
  <c r="F18" i="72"/>
  <c r="F48" i="72"/>
  <c r="J36" i="72"/>
  <c r="F41" i="72"/>
  <c r="E62" i="72"/>
  <c r="F38" i="72"/>
  <c r="F40" i="72"/>
  <c r="D18" i="72"/>
  <c r="E43" i="72"/>
  <c r="E41" i="72"/>
  <c r="J34" i="72"/>
  <c r="D56" i="72"/>
  <c r="E55" i="72"/>
  <c r="E48" i="72"/>
  <c r="F49" i="72"/>
  <c r="J62" i="72"/>
  <c r="D49" i="72"/>
  <c r="D47" i="72"/>
  <c r="F39" i="72"/>
  <c r="D61" i="72"/>
  <c r="F64" i="72"/>
  <c r="F61" i="72"/>
  <c r="J46" i="72"/>
  <c r="F44" i="72"/>
  <c r="AF17" i="14"/>
  <c r="S19" i="61" s="1"/>
  <c r="AF19" i="14"/>
  <c r="S21" i="61" s="1"/>
  <c r="AF20" i="14"/>
  <c r="S22" i="61" s="1"/>
  <c r="AF24" i="14"/>
  <c r="AF18" i="14"/>
  <c r="S20" i="61" s="1"/>
  <c r="AF21" i="14"/>
  <c r="S23" i="61" s="1"/>
  <c r="AF23" i="14"/>
  <c r="S25" i="61" s="1"/>
  <c r="S26" i="61" l="1"/>
  <c r="C61" i="72"/>
  <c r="C31" i="72"/>
  <c r="C46" i="72"/>
  <c r="C29" i="72"/>
  <c r="C40" i="72"/>
  <c r="C33" i="72"/>
  <c r="C35" i="72"/>
  <c r="C30" i="72"/>
  <c r="C56" i="72"/>
  <c r="C32" i="72"/>
  <c r="C36" i="72"/>
  <c r="C45" i="72"/>
  <c r="C39" i="72"/>
  <c r="C52" i="72"/>
  <c r="C66" i="72"/>
  <c r="C27" i="72"/>
  <c r="C37" i="72"/>
  <c r="C64" i="72"/>
  <c r="C26" i="72"/>
  <c r="C65" i="72"/>
  <c r="C44" i="72"/>
  <c r="C42" i="72"/>
  <c r="C58" i="72"/>
  <c r="C17" i="72"/>
  <c r="C24" i="72"/>
  <c r="C41" i="72"/>
  <c r="C48" i="72"/>
  <c r="C21" i="72"/>
  <c r="C55" i="72"/>
  <c r="C62" i="72"/>
  <c r="C38" i="72"/>
  <c r="C22" i="72"/>
  <c r="C34" i="72"/>
  <c r="C25" i="72"/>
  <c r="C53" i="72"/>
  <c r="C54" i="72"/>
  <c r="C43" i="72"/>
  <c r="C50" i="72"/>
  <c r="C60" i="72"/>
  <c r="C51" i="72"/>
  <c r="C18" i="72"/>
  <c r="C23" i="72"/>
  <c r="C59" i="72"/>
  <c r="C49" i="72"/>
  <c r="C57" i="72"/>
  <c r="C20" i="72"/>
  <c r="C47" i="72"/>
  <c r="C28" i="72"/>
  <c r="C63" i="72"/>
  <c r="C19" i="72"/>
  <c r="G9" i="61"/>
  <c r="E19" i="72" l="1"/>
  <c r="BV7" i="14"/>
  <c r="BW7" i="14"/>
  <c r="H9" i="61" l="1"/>
  <c r="I9" i="61" l="1"/>
  <c r="CF7" i="14"/>
  <c r="AO7" i="14" l="1"/>
  <c r="AS7" i="14"/>
  <c r="AM7" i="14"/>
  <c r="AQ7" i="14"/>
  <c r="AI7" i="14"/>
  <c r="AA7" i="14" s="1"/>
  <c r="AK7" i="14"/>
  <c r="L9" i="61"/>
  <c r="BF7" i="14"/>
  <c r="CA7" i="14"/>
  <c r="BK7" i="14"/>
  <c r="D7" i="14" l="1"/>
  <c r="CM7" i="14" s="1"/>
  <c r="D26" i="54" s="1"/>
  <c r="AB7" i="14"/>
  <c r="M9" i="61"/>
  <c r="Q9" i="61"/>
  <c r="AF7" i="14"/>
  <c r="N9" i="61" l="1"/>
  <c r="S9" i="61"/>
  <c r="K7" i="84" l="1"/>
  <c r="K8" i="84"/>
  <c r="K10" i="84"/>
  <c r="K11" i="84"/>
  <c r="K12" i="84"/>
  <c r="K13" i="84"/>
  <c r="K14" i="84"/>
  <c r="K15" i="84"/>
  <c r="K16" i="84"/>
  <c r="K17" i="84"/>
  <c r="R9" i="10" l="1"/>
  <c r="L1" i="84"/>
  <c r="O5" i="88" s="1"/>
  <c r="O8" i="10"/>
  <c r="U10" i="10"/>
  <c r="U11" i="10"/>
  <c r="U12" i="10"/>
  <c r="U13" i="10"/>
  <c r="U14" i="10"/>
  <c r="U15" i="10"/>
  <c r="U16" i="10"/>
  <c r="U17" i="10"/>
  <c r="U18" i="10"/>
  <c r="U19" i="10"/>
  <c r="O10" i="10"/>
  <c r="O11" i="10"/>
  <c r="H23" i="22" s="1"/>
  <c r="O12" i="10"/>
  <c r="H24" i="22" s="1"/>
  <c r="O13" i="10"/>
  <c r="O14" i="10"/>
  <c r="O15" i="10"/>
  <c r="O16" i="10"/>
  <c r="O17" i="10"/>
  <c r="O18" i="10"/>
  <c r="O19" i="10"/>
  <c r="R13" i="10"/>
  <c r="R15" i="10"/>
  <c r="R17" i="10"/>
  <c r="L15" i="22" s="1"/>
  <c r="R19" i="10"/>
  <c r="L17" i="22" s="1"/>
  <c r="R10" i="10"/>
  <c r="R12" i="10"/>
  <c r="R14" i="10"/>
  <c r="R16" i="10"/>
  <c r="R18" i="10"/>
  <c r="L16" i="22" s="1"/>
  <c r="U9" i="10"/>
  <c r="O9" i="10"/>
  <c r="H7" i="22" s="1"/>
  <c r="K6" i="84"/>
  <c r="L12" i="22" l="1"/>
  <c r="L11" i="22"/>
  <c r="L14" i="22"/>
  <c r="L10" i="22"/>
  <c r="L24" i="22"/>
  <c r="L13" i="22"/>
  <c r="H6" i="22"/>
  <c r="J26" i="84"/>
  <c r="K9" i="84"/>
  <c r="H17" i="22"/>
  <c r="H15" i="22"/>
  <c r="H13" i="22"/>
  <c r="H11" i="22"/>
  <c r="H9" i="22"/>
  <c r="H16" i="22"/>
  <c r="H14" i="22"/>
  <c r="H12" i="22"/>
  <c r="H10" i="22"/>
  <c r="H8" i="22"/>
  <c r="K1" i="84"/>
  <c r="O27" i="10"/>
  <c r="R8" i="10"/>
  <c r="L8" i="22" l="1"/>
  <c r="O6" i="88"/>
  <c r="K26" i="84"/>
  <c r="B6" i="87" s="1"/>
  <c r="L7" i="22"/>
  <c r="R11" i="10"/>
  <c r="H25" i="22"/>
  <c r="L6" i="22"/>
  <c r="L9" i="22" l="1"/>
  <c r="L23" i="22"/>
  <c r="R27" i="10"/>
  <c r="D40" i="72"/>
  <c r="E26" i="72"/>
  <c r="F31" i="72"/>
  <c r="F25" i="72"/>
  <c r="D39" i="72"/>
  <c r="E24" i="72"/>
  <c r="E25" i="72"/>
  <c r="E20" i="72"/>
  <c r="J21" i="72"/>
  <c r="F20" i="72"/>
  <c r="D20" i="72"/>
  <c r="E23" i="72"/>
  <c r="J28" i="72"/>
  <c r="J32" i="72"/>
  <c r="F27" i="72"/>
  <c r="D38" i="72"/>
  <c r="E21" i="72"/>
  <c r="F32" i="72"/>
  <c r="E40" i="72"/>
  <c r="D35" i="72"/>
  <c r="J29" i="72"/>
  <c r="D36" i="72"/>
  <c r="D37" i="72"/>
  <c r="E27" i="72"/>
  <c r="E28" i="72"/>
  <c r="F22" i="72"/>
  <c r="D25" i="72"/>
  <c r="E31" i="72"/>
  <c r="J24" i="72"/>
  <c r="F30" i="72"/>
  <c r="J18" i="72"/>
  <c r="J25" i="72"/>
  <c r="J20" i="72"/>
  <c r="D21" i="72"/>
  <c r="E29" i="72"/>
  <c r="E30" i="72"/>
  <c r="D26" i="72"/>
  <c r="D34" i="72"/>
  <c r="E38" i="72"/>
  <c r="E37" i="72"/>
  <c r="D24" i="72"/>
  <c r="D27" i="72"/>
  <c r="J30" i="72"/>
  <c r="F33" i="72"/>
  <c r="F21" i="72"/>
  <c r="F24" i="72"/>
  <c r="J33" i="72"/>
  <c r="F23" i="72"/>
  <c r="E22" i="72"/>
  <c r="F29" i="72"/>
  <c r="D23" i="72"/>
  <c r="D29" i="72"/>
  <c r="D28" i="72"/>
  <c r="J23" i="72"/>
  <c r="E32" i="72"/>
  <c r="F26" i="72"/>
  <c r="J22" i="72"/>
  <c r="D31" i="72"/>
  <c r="D30" i="72"/>
  <c r="E34" i="72"/>
  <c r="E33" i="72"/>
  <c r="J27" i="72"/>
  <c r="D33" i="72"/>
  <c r="D32" i="72"/>
  <c r="J26" i="72"/>
  <c r="E36" i="72"/>
  <c r="E35" i="72"/>
  <c r="J31" i="72"/>
  <c r="D22" i="72"/>
  <c r="F28" i="72"/>
  <c r="E39" i="72"/>
  <c r="L25" i="22" l="1"/>
  <c r="E10" i="61"/>
  <c r="E11" i="61"/>
  <c r="E12" i="61"/>
  <c r="E13" i="61"/>
  <c r="E14" i="61"/>
  <c r="E15" i="61"/>
  <c r="E16" i="61"/>
  <c r="CB10" i="14"/>
  <c r="CB11" i="14"/>
  <c r="CB12" i="14"/>
  <c r="CB13" i="14"/>
  <c r="CB14" i="14"/>
  <c r="CB15" i="14" l="1"/>
  <c r="CB16" i="14"/>
  <c r="E17" i="61"/>
  <c r="E18" i="61"/>
  <c r="G10" i="61" l="1"/>
  <c r="G11" i="61"/>
  <c r="G12" i="61"/>
  <c r="G13" i="61"/>
  <c r="G14" i="61"/>
  <c r="G15" i="61"/>
  <c r="G16" i="61"/>
  <c r="G17" i="61"/>
  <c r="G18" i="61"/>
  <c r="H11" i="61"/>
  <c r="H13" i="61"/>
  <c r="H14" i="61"/>
  <c r="H15" i="61"/>
  <c r="H16" i="61"/>
  <c r="H17" i="61"/>
  <c r="H18" i="61"/>
  <c r="BV11" i="14" l="1"/>
  <c r="BV16" i="14"/>
  <c r="BV15" i="14"/>
  <c r="BV13" i="14"/>
  <c r="BV14" i="14"/>
  <c r="BV12" i="14"/>
  <c r="BW16" i="14"/>
  <c r="BW15" i="14"/>
  <c r="BW14" i="14"/>
  <c r="BW13" i="14"/>
  <c r="BW12" i="14"/>
  <c r="BW11" i="14"/>
  <c r="BW10" i="14"/>
  <c r="I12" i="61"/>
  <c r="H12" i="61"/>
  <c r="I17" i="61"/>
  <c r="I16" i="61"/>
  <c r="I13" i="61"/>
  <c r="BV10" i="14"/>
  <c r="I18" i="61" l="1"/>
  <c r="H10" i="61"/>
  <c r="CF11" i="14"/>
  <c r="AB13" i="14"/>
  <c r="CF13" i="14"/>
  <c r="AB15" i="14"/>
  <c r="CF15" i="14"/>
  <c r="CF12" i="14"/>
  <c r="AB14" i="14"/>
  <c r="CF14" i="14"/>
  <c r="AB16" i="14"/>
  <c r="CF16" i="14"/>
  <c r="W25" i="14"/>
  <c r="CF10" i="14"/>
  <c r="C6" i="87" l="1"/>
  <c r="V42" i="14"/>
  <c r="J7" i="88" s="1"/>
  <c r="AB10" i="14"/>
  <c r="N12" i="61" s="1"/>
  <c r="D10" i="14"/>
  <c r="CM10" i="14" s="1"/>
  <c r="AB11" i="14"/>
  <c r="N13" i="61" s="1"/>
  <c r="D11" i="14"/>
  <c r="CM11" i="14" s="1"/>
  <c r="AI12" i="14"/>
  <c r="AA12" i="14" s="1"/>
  <c r="AK12" i="14"/>
  <c r="AM12" i="14"/>
  <c r="CI5" i="14"/>
  <c r="B11" i="36"/>
  <c r="BF10" i="14"/>
  <c r="BF14" i="14"/>
  <c r="BF12" i="14"/>
  <c r="BF13" i="14"/>
  <c r="BF16" i="14"/>
  <c r="L17" i="61"/>
  <c r="BF15" i="14"/>
  <c r="L13" i="61"/>
  <c r="BF11" i="14"/>
  <c r="L11" i="61"/>
  <c r="AJ9" i="19"/>
  <c r="L12" i="61"/>
  <c r="AJ12" i="19"/>
  <c r="L18" i="61"/>
  <c r="AJ10" i="19"/>
  <c r="L14" i="61"/>
  <c r="AJ11" i="19"/>
  <c r="L15" i="61"/>
  <c r="AJ13" i="19"/>
  <c r="L16" i="61"/>
  <c r="AJ8" i="19"/>
  <c r="L10" i="61"/>
  <c r="I27" i="61"/>
  <c r="BK10" i="14"/>
  <c r="CA10" i="14"/>
  <c r="AJ7" i="19"/>
  <c r="N10" i="61"/>
  <c r="B7" i="36"/>
  <c r="Z25" i="14"/>
  <c r="V41" i="14" a="1"/>
  <c r="V41" i="14" s="1"/>
  <c r="N18" i="61"/>
  <c r="BK16" i="14"/>
  <c r="CA16" i="14"/>
  <c r="N16" i="61"/>
  <c r="BK14" i="14"/>
  <c r="CA14" i="14"/>
  <c r="BK12" i="14"/>
  <c r="CA12" i="14"/>
  <c r="N17" i="61"/>
  <c r="BK15" i="14"/>
  <c r="CA15" i="14"/>
  <c r="N15" i="61"/>
  <c r="BK13" i="14"/>
  <c r="CA13" i="14"/>
  <c r="BK11" i="14"/>
  <c r="CA11" i="14"/>
  <c r="N11" i="61"/>
  <c r="Q6" i="88" l="1"/>
  <c r="J6" i="88"/>
  <c r="F6" i="88"/>
  <c r="E6" i="88"/>
  <c r="AB12" i="14"/>
  <c r="CJ5" i="14"/>
  <c r="AA25" i="14"/>
  <c r="F11" i="58" s="1"/>
  <c r="D12" i="14"/>
  <c r="CM12" i="14" s="1"/>
  <c r="Q11" i="61"/>
  <c r="Q13" i="61"/>
  <c r="AF11" i="14"/>
  <c r="C8" i="36" s="1"/>
  <c r="Q15" i="61"/>
  <c r="R15" i="61"/>
  <c r="Q17" i="61"/>
  <c r="R17" i="61"/>
  <c r="Q14" i="61"/>
  <c r="R14" i="61"/>
  <c r="Q16" i="61"/>
  <c r="R16" i="61"/>
  <c r="Q18" i="61"/>
  <c r="R18" i="61"/>
  <c r="F16" i="58"/>
  <c r="Q10" i="61"/>
  <c r="AD25" i="14"/>
  <c r="AJ23" i="19"/>
  <c r="AL7" i="19" s="1"/>
  <c r="AF10" i="14"/>
  <c r="Q12" i="61"/>
  <c r="D69" i="72" l="1"/>
  <c r="M14" i="61"/>
  <c r="M27" i="61" s="1"/>
  <c r="N14" i="61"/>
  <c r="N27" i="61" s="1"/>
  <c r="AB25" i="14"/>
  <c r="F6" i="58" s="1"/>
  <c r="S13" i="61"/>
  <c r="S11" i="61"/>
  <c r="S12" i="61"/>
  <c r="AF16" i="14"/>
  <c r="S18" i="61" s="1"/>
  <c r="AF12" i="14"/>
  <c r="AF14" i="14"/>
  <c r="AF15" i="14"/>
  <c r="S17" i="61" s="1"/>
  <c r="AF13" i="14"/>
  <c r="AL8" i="19"/>
  <c r="AL10" i="19"/>
  <c r="AL12" i="19"/>
  <c r="AL14" i="19"/>
  <c r="AL16" i="19"/>
  <c r="AL18" i="19"/>
  <c r="AL20" i="19"/>
  <c r="AL22" i="19"/>
  <c r="AL9" i="19"/>
  <c r="AL13" i="19"/>
  <c r="AL17" i="19"/>
  <c r="AL21" i="19"/>
  <c r="AL11" i="19"/>
  <c r="AL15" i="19"/>
  <c r="AL19" i="19"/>
  <c r="S10" i="61"/>
  <c r="R13" i="61"/>
  <c r="AE25" i="14"/>
  <c r="F12" i="58" s="1"/>
  <c r="F13" i="58" s="1"/>
  <c r="C10" i="36" l="1"/>
  <c r="C11" i="36"/>
  <c r="C9" i="36"/>
  <c r="S14" i="61"/>
  <c r="S15" i="61"/>
  <c r="S16" i="61"/>
  <c r="AF25" i="14"/>
  <c r="D50" i="49" s="1"/>
  <c r="C7" i="36"/>
  <c r="C18" i="57"/>
  <c r="C24" i="60" s="1"/>
  <c r="B24" i="60" s="1"/>
  <c r="D24" i="60" s="1"/>
  <c r="C19" i="57"/>
  <c r="C25" i="60" s="1"/>
  <c r="B25" i="60" s="1"/>
  <c r="D25" i="60" s="1"/>
  <c r="C20" i="57"/>
  <c r="C26" i="60" s="1"/>
  <c r="B26" i="60" s="1"/>
  <c r="D26" i="60" s="1"/>
  <c r="C21" i="57"/>
  <c r="C27" i="60" s="1"/>
  <c r="B27" i="60" s="1"/>
  <c r="D27" i="60" s="1"/>
  <c r="C22" i="57"/>
  <c r="C28" i="60" s="1"/>
  <c r="B28" i="60" s="1"/>
  <c r="D28" i="60" s="1"/>
  <c r="C23" i="57"/>
  <c r="C29" i="60" s="1"/>
  <c r="B29" i="60" s="1"/>
  <c r="D29" i="60" s="1"/>
  <c r="C24" i="57"/>
  <c r="C30" i="60" s="1"/>
  <c r="B30" i="60" s="1"/>
  <c r="D30" i="60" s="1"/>
  <c r="C25" i="57"/>
  <c r="C31" i="60" s="1"/>
  <c r="B31" i="60" s="1"/>
  <c r="D31" i="60" s="1"/>
  <c r="C26" i="57"/>
  <c r="C32" i="60" s="1"/>
  <c r="B32" i="60" s="1"/>
  <c r="D32" i="60" s="1"/>
  <c r="C27" i="57"/>
  <c r="C33" i="60" s="1"/>
  <c r="B33" i="60" s="1"/>
  <c r="D33" i="60" s="1"/>
  <c r="C28" i="57"/>
  <c r="C34" i="60" s="1"/>
  <c r="B34" i="60" s="1"/>
  <c r="D34" i="60" s="1"/>
  <c r="C29" i="57"/>
  <c r="C35" i="60" s="1"/>
  <c r="B35" i="60" s="1"/>
  <c r="D35" i="60" s="1"/>
  <c r="C30" i="57"/>
  <c r="C36" i="60" s="1"/>
  <c r="B36" i="60" s="1"/>
  <c r="D36" i="60" s="1"/>
  <c r="C31" i="57"/>
  <c r="C37" i="60" s="1"/>
  <c r="B37" i="60" s="1"/>
  <c r="D37" i="60" s="1"/>
  <c r="C32" i="57"/>
  <c r="C38" i="60" s="1"/>
  <c r="B38" i="60" s="1"/>
  <c r="D38" i="60" s="1"/>
  <c r="C33" i="57"/>
  <c r="C39" i="60" s="1"/>
  <c r="B39" i="60" s="1"/>
  <c r="D39" i="60" s="1"/>
  <c r="C34" i="57"/>
  <c r="C40" i="60" s="1"/>
  <c r="B40" i="60" s="1"/>
  <c r="D40" i="60" s="1"/>
  <c r="C35" i="57"/>
  <c r="C41" i="60" s="1"/>
  <c r="B41" i="60" s="1"/>
  <c r="D41" i="60" s="1"/>
  <c r="C36" i="57"/>
  <c r="C42" i="60" s="1"/>
  <c r="B42" i="60" s="1"/>
  <c r="D42" i="60" s="1"/>
  <c r="C37" i="57"/>
  <c r="C43" i="60" s="1"/>
  <c r="B43" i="60" s="1"/>
  <c r="D43" i="60" s="1"/>
  <c r="C38" i="57"/>
  <c r="C44" i="60" s="1"/>
  <c r="B44" i="60" s="1"/>
  <c r="D44" i="60" s="1"/>
  <c r="C39" i="57"/>
  <c r="C45" i="60" s="1"/>
  <c r="B45" i="60" s="1"/>
  <c r="D45" i="60" s="1"/>
  <c r="C40" i="57"/>
  <c r="C46" i="60" s="1"/>
  <c r="B46" i="60" s="1"/>
  <c r="D46" i="60" s="1"/>
  <c r="C41" i="57"/>
  <c r="C47" i="60" s="1"/>
  <c r="B47" i="60" s="1"/>
  <c r="D47" i="60" s="1"/>
  <c r="C42" i="57"/>
  <c r="C48" i="60" s="1"/>
  <c r="B48" i="60" s="1"/>
  <c r="D48" i="60" s="1"/>
  <c r="C43" i="57"/>
  <c r="C49" i="60" s="1"/>
  <c r="B49" i="60" s="1"/>
  <c r="D49" i="60" s="1"/>
  <c r="C44" i="57"/>
  <c r="C50" i="60" s="1"/>
  <c r="B50" i="60" s="1"/>
  <c r="D50" i="60" s="1"/>
  <c r="C45" i="57"/>
  <c r="C51" i="60" s="1"/>
  <c r="B51" i="60" s="1"/>
  <c r="D51" i="60" s="1"/>
  <c r="C46" i="57"/>
  <c r="C52" i="60" s="1"/>
  <c r="B52" i="60" s="1"/>
  <c r="D52" i="60" s="1"/>
  <c r="C47" i="57"/>
  <c r="C53" i="60" s="1"/>
  <c r="B53" i="60" s="1"/>
  <c r="D53" i="60" s="1"/>
  <c r="C48" i="57"/>
  <c r="C54" i="60" s="1"/>
  <c r="B54" i="60" s="1"/>
  <c r="D54" i="60" s="1"/>
  <c r="C49" i="57"/>
  <c r="C55" i="60" s="1"/>
  <c r="B55" i="60" s="1"/>
  <c r="D55" i="60" s="1"/>
  <c r="C50" i="57"/>
  <c r="C56" i="60" s="1"/>
  <c r="B56" i="60" s="1"/>
  <c r="D56" i="60" s="1"/>
  <c r="C51" i="57"/>
  <c r="C57" i="60" s="1"/>
  <c r="B57" i="60" s="1"/>
  <c r="D57" i="60" s="1"/>
  <c r="C52" i="57"/>
  <c r="C58" i="60" s="1"/>
  <c r="B58" i="60" s="1"/>
  <c r="D58" i="60" s="1"/>
  <c r="C53" i="57"/>
  <c r="C59" i="60" s="1"/>
  <c r="B59" i="60" s="1"/>
  <c r="D59" i="60" s="1"/>
  <c r="C12" i="36" l="1"/>
  <c r="F7" i="58" s="1"/>
  <c r="F8" i="58" s="1"/>
  <c r="E19" i="61" l="1"/>
  <c r="E20" i="61"/>
  <c r="E21" i="61"/>
  <c r="E22" i="61"/>
  <c r="E23" i="61"/>
  <c r="E24" i="61"/>
  <c r="E25" i="61"/>
  <c r="E26" i="61"/>
  <c r="C11" i="50" l="1"/>
  <c r="C11" i="49"/>
  <c r="C11" i="72"/>
  <c r="E26" i="50"/>
  <c r="D27" i="50"/>
  <c r="E33" i="50"/>
  <c r="D31" i="50"/>
  <c r="D33" i="50"/>
  <c r="E34" i="50"/>
  <c r="D28" i="50"/>
  <c r="D30" i="50"/>
  <c r="D34" i="50"/>
  <c r="D19" i="50"/>
  <c r="E19" i="50"/>
  <c r="E28" i="50"/>
  <c r="D32" i="50"/>
  <c r="E25" i="50"/>
  <c r="E31" i="50"/>
  <c r="D29" i="50"/>
  <c r="E30" i="50"/>
  <c r="E32" i="50"/>
  <c r="E29" i="50"/>
  <c r="D26" i="50"/>
  <c r="E27" i="50"/>
  <c r="D25" i="50"/>
  <c r="O22" i="72"/>
  <c r="O21" i="72"/>
  <c r="O23" i="72"/>
  <c r="O20" i="72"/>
  <c r="O19" i="72"/>
  <c r="O18" i="72"/>
  <c r="O17" i="49"/>
  <c r="B72" i="72"/>
  <c r="D25" i="49"/>
  <c r="D41" i="49"/>
  <c r="F45" i="49"/>
  <c r="E35" i="49"/>
  <c r="F28" i="49"/>
  <c r="M24" i="49"/>
  <c r="J36" i="49"/>
  <c r="N30" i="49"/>
  <c r="O49" i="72"/>
  <c r="D47" i="49"/>
  <c r="C26" i="49"/>
  <c r="E41" i="49"/>
  <c r="F46" i="49"/>
  <c r="M42" i="49"/>
  <c r="O36" i="49"/>
  <c r="O26" i="72"/>
  <c r="M19" i="49"/>
  <c r="N17" i="72"/>
  <c r="E21" i="49"/>
  <c r="D29" i="49"/>
  <c r="C45" i="49"/>
  <c r="C23" i="49"/>
  <c r="J23" i="49"/>
  <c r="O46" i="49"/>
  <c r="O36" i="72"/>
  <c r="M29" i="49"/>
  <c r="C17" i="49"/>
  <c r="C46" i="49"/>
  <c r="D24" i="49"/>
  <c r="D40" i="49"/>
  <c r="F42" i="49"/>
  <c r="M38" i="49"/>
  <c r="O32" i="49"/>
  <c r="F21" i="49"/>
  <c r="N44" i="49"/>
  <c r="O63" i="72"/>
  <c r="O24" i="49"/>
  <c r="E38" i="49"/>
  <c r="F37" i="49"/>
  <c r="C33" i="49"/>
  <c r="F22" i="49"/>
  <c r="N45" i="49"/>
  <c r="O64" i="72"/>
  <c r="J28" i="49"/>
  <c r="N22" i="49"/>
  <c r="O41" i="72"/>
  <c r="C34" i="49"/>
  <c r="C18" i="49"/>
  <c r="D28" i="49"/>
  <c r="J37" i="49"/>
  <c r="N31" i="49"/>
  <c r="O50" i="72"/>
  <c r="M43" i="49"/>
  <c r="O37" i="49"/>
  <c r="O27" i="72"/>
  <c r="N18" i="49"/>
  <c r="E26" i="49"/>
  <c r="D42" i="49"/>
  <c r="C19" i="49"/>
  <c r="M44" i="49"/>
  <c r="O38" i="49"/>
  <c r="O28" i="72"/>
  <c r="M21" i="49"/>
  <c r="J17" i="72"/>
  <c r="O20" i="49"/>
  <c r="E32" i="49"/>
  <c r="M18" i="49"/>
  <c r="C27" i="49"/>
  <c r="J33" i="49"/>
  <c r="N27" i="49"/>
  <c r="O46" i="72"/>
  <c r="M39" i="49"/>
  <c r="O33" i="49"/>
  <c r="O31" i="72"/>
  <c r="C36" i="49"/>
  <c r="C41" i="49"/>
  <c r="F44" i="49"/>
  <c r="M40" i="49"/>
  <c r="O34" i="49"/>
  <c r="B53" i="49"/>
  <c r="N46" i="49"/>
  <c r="O65" i="72"/>
  <c r="O18" i="49"/>
  <c r="D31" i="49"/>
  <c r="C47" i="49"/>
  <c r="E25" i="49"/>
  <c r="J29" i="49"/>
  <c r="N23" i="49"/>
  <c r="O42" i="72"/>
  <c r="M35" i="49"/>
  <c r="O29" i="49"/>
  <c r="E18" i="49"/>
  <c r="E34" i="49"/>
  <c r="F25" i="49"/>
  <c r="C29" i="49"/>
  <c r="J39" i="49"/>
  <c r="N33" i="49"/>
  <c r="O52" i="72"/>
  <c r="M45" i="49"/>
  <c r="O39" i="49"/>
  <c r="O29" i="72"/>
  <c r="C30" i="49"/>
  <c r="E45" i="49"/>
  <c r="C24" i="49"/>
  <c r="J25" i="49"/>
  <c r="N19" i="49"/>
  <c r="O38" i="72"/>
  <c r="M31" i="49"/>
  <c r="O25" i="49"/>
  <c r="E22" i="49"/>
  <c r="C44" i="49"/>
  <c r="D21" i="49"/>
  <c r="D38" i="49"/>
  <c r="F36" i="49"/>
  <c r="M32" i="49"/>
  <c r="O26" i="49"/>
  <c r="J44" i="49"/>
  <c r="N38" i="49"/>
  <c r="O57" i="72"/>
  <c r="D39" i="49"/>
  <c r="F39" i="49"/>
  <c r="E33" i="49"/>
  <c r="F24" i="49"/>
  <c r="N47" i="49"/>
  <c r="O66" i="72"/>
  <c r="J30" i="49"/>
  <c r="N24" i="49"/>
  <c r="O43" i="72"/>
  <c r="O21" i="49"/>
  <c r="C32" i="49"/>
  <c r="E47" i="49"/>
  <c r="D26" i="49"/>
  <c r="J31" i="49"/>
  <c r="N25" i="49"/>
  <c r="O44" i="72"/>
  <c r="M37" i="49"/>
  <c r="O31" i="49"/>
  <c r="O24" i="72"/>
  <c r="C38" i="49"/>
  <c r="F35" i="49"/>
  <c r="D32" i="49"/>
  <c r="F20" i="49"/>
  <c r="N43" i="49"/>
  <c r="O62" i="72"/>
  <c r="J26" i="49"/>
  <c r="N20" i="49"/>
  <c r="O39" i="72"/>
  <c r="D17" i="72"/>
  <c r="E46" i="49"/>
  <c r="E20" i="49"/>
  <c r="E30" i="49"/>
  <c r="D46" i="49"/>
  <c r="C25" i="49"/>
  <c r="J27" i="49"/>
  <c r="N21" i="49"/>
  <c r="O40" i="72"/>
  <c r="M33" i="49"/>
  <c r="O27" i="49"/>
  <c r="O19" i="49"/>
  <c r="E36" i="49"/>
  <c r="F31" i="49"/>
  <c r="C31" i="49"/>
  <c r="J45" i="49"/>
  <c r="N39" i="49"/>
  <c r="O58" i="72"/>
  <c r="J22" i="49"/>
  <c r="O45" i="49"/>
  <c r="O35" i="72"/>
  <c r="C40" i="49"/>
  <c r="F41" i="49"/>
  <c r="D34" i="49"/>
  <c r="F23" i="49"/>
  <c r="M20" i="49"/>
  <c r="M17" i="72"/>
  <c r="J32" i="49"/>
  <c r="N26" i="49"/>
  <c r="O45" i="72"/>
  <c r="D35" i="49"/>
  <c r="F27" i="49"/>
  <c r="E29" i="49"/>
  <c r="J41" i="49"/>
  <c r="N35" i="49"/>
  <c r="O54" i="72"/>
  <c r="M47" i="49"/>
  <c r="O41" i="49"/>
  <c r="E24" i="49"/>
  <c r="D18" i="49"/>
  <c r="C28" i="49"/>
  <c r="E43" i="49"/>
  <c r="C21" i="49"/>
  <c r="J19" i="49"/>
  <c r="O42" i="49"/>
  <c r="O32" i="72"/>
  <c r="M25" i="49"/>
  <c r="M17" i="49"/>
  <c r="E44" i="49"/>
  <c r="D22" i="49"/>
  <c r="C39" i="49"/>
  <c r="F38" i="49"/>
  <c r="M34" i="49"/>
  <c r="O28" i="49"/>
  <c r="J46" i="49"/>
  <c r="N40" i="49"/>
  <c r="O59" i="72"/>
  <c r="O22" i="49"/>
  <c r="D37" i="49"/>
  <c r="F33" i="49"/>
  <c r="E31" i="49"/>
  <c r="J47" i="49"/>
  <c r="N41" i="49"/>
  <c r="O60" i="72"/>
  <c r="J24" i="49"/>
  <c r="O47" i="49"/>
  <c r="O37" i="72"/>
  <c r="D43" i="49"/>
  <c r="D20" i="49"/>
  <c r="E37" i="49"/>
  <c r="F34" i="49"/>
  <c r="M30" i="49"/>
  <c r="D17" i="49"/>
  <c r="J42" i="49"/>
  <c r="N36" i="49"/>
  <c r="O55" i="72"/>
  <c r="O23" i="49"/>
  <c r="F29" i="49"/>
  <c r="D30" i="49"/>
  <c r="J43" i="49"/>
  <c r="N37" i="49"/>
  <c r="O56" i="72"/>
  <c r="J20" i="49"/>
  <c r="O43" i="49"/>
  <c r="O33" i="72"/>
  <c r="C42" i="49"/>
  <c r="F47" i="49"/>
  <c r="D36" i="49"/>
  <c r="F30" i="49"/>
  <c r="M26" i="49"/>
  <c r="N17" i="49"/>
  <c r="J38" i="49"/>
  <c r="N32" i="49"/>
  <c r="O51" i="72"/>
  <c r="D45" i="49"/>
  <c r="D23" i="49"/>
  <c r="E39" i="49"/>
  <c r="F40" i="49"/>
  <c r="M36" i="49"/>
  <c r="O30" i="49"/>
  <c r="F19" i="49"/>
  <c r="N42" i="49"/>
  <c r="O61" i="72"/>
  <c r="E40" i="49"/>
  <c r="F43" i="49"/>
  <c r="C35" i="49"/>
  <c r="F26" i="49"/>
  <c r="M22" i="49"/>
  <c r="F17" i="72"/>
  <c r="J34" i="49"/>
  <c r="N28" i="49"/>
  <c r="O47" i="72"/>
  <c r="O17" i="72"/>
  <c r="D33" i="49"/>
  <c r="F18" i="49"/>
  <c r="E27" i="49"/>
  <c r="J35" i="49"/>
  <c r="N29" i="49"/>
  <c r="O48" i="72"/>
  <c r="M41" i="49"/>
  <c r="O35" i="49"/>
  <c r="O25" i="72"/>
  <c r="E28" i="49"/>
  <c r="D44" i="49"/>
  <c r="C22" i="49"/>
  <c r="J21" i="49"/>
  <c r="O44" i="49"/>
  <c r="O34" i="72"/>
  <c r="M27" i="49"/>
  <c r="F17" i="49"/>
  <c r="E23" i="49"/>
  <c r="E42" i="49"/>
  <c r="D19" i="49"/>
  <c r="C37" i="49"/>
  <c r="F32" i="49"/>
  <c r="M28" i="49"/>
  <c r="J17" i="49"/>
  <c r="J40" i="49"/>
  <c r="N34" i="49"/>
  <c r="O53" i="72"/>
  <c r="J18" i="49"/>
  <c r="D27" i="49"/>
  <c r="C43" i="49"/>
  <c r="C20" i="49"/>
  <c r="M46" i="49"/>
  <c r="O40" i="49"/>
  <c r="O30" i="72"/>
  <c r="M23" i="49"/>
  <c r="E19" i="49"/>
  <c r="E17" i="72"/>
  <c r="E17" i="49"/>
  <c r="F26" i="50"/>
  <c r="O20" i="50"/>
  <c r="J26" i="50"/>
  <c r="F24" i="50"/>
  <c r="N25" i="50"/>
  <c r="O32" i="50"/>
  <c r="M29" i="50"/>
  <c r="F32" i="50"/>
  <c r="J28" i="50"/>
  <c r="O25" i="50"/>
  <c r="M30" i="50"/>
  <c r="C29" i="50"/>
  <c r="J21" i="50"/>
  <c r="N17" i="50"/>
  <c r="N33" i="50"/>
  <c r="C30" i="50"/>
  <c r="J22" i="50"/>
  <c r="F25" i="50"/>
  <c r="N26" i="50"/>
  <c r="O33" i="50"/>
  <c r="F33" i="50"/>
  <c r="J29" i="50"/>
  <c r="O26" i="50"/>
  <c r="M31" i="50"/>
  <c r="F30" i="50"/>
  <c r="J30" i="50"/>
  <c r="O19" i="50"/>
  <c r="N34" i="50"/>
  <c r="C31" i="50"/>
  <c r="J23" i="50"/>
  <c r="F21" i="50"/>
  <c r="N27" i="50"/>
  <c r="O34" i="50"/>
  <c r="F27" i="50"/>
  <c r="N28" i="50"/>
  <c r="O27" i="50"/>
  <c r="M32" i="50"/>
  <c r="F31" i="50"/>
  <c r="J31" i="50"/>
  <c r="J24" i="50"/>
  <c r="O21" i="50"/>
  <c r="M26" i="50"/>
  <c r="C25" i="50"/>
  <c r="O18" i="50"/>
  <c r="F19" i="50"/>
  <c r="N29" i="50"/>
  <c r="C26" i="50"/>
  <c r="O17" i="50"/>
  <c r="M33" i="50"/>
  <c r="F28" i="50"/>
  <c r="J32" i="50"/>
  <c r="O29" i="50"/>
  <c r="M34" i="50"/>
  <c r="C33" i="50"/>
  <c r="J25" i="50"/>
  <c r="O22" i="50"/>
  <c r="M27" i="50"/>
  <c r="C34" i="50"/>
  <c r="O28" i="50"/>
  <c r="F20" i="50"/>
  <c r="N30" i="50"/>
  <c r="C27" i="50"/>
  <c r="J19" i="50"/>
  <c r="F29" i="50"/>
  <c r="J33" i="50"/>
  <c r="O30" i="50"/>
  <c r="F23" i="50"/>
  <c r="J34" i="50"/>
  <c r="O23" i="50"/>
  <c r="M28" i="50"/>
  <c r="F34" i="50"/>
  <c r="J27" i="50"/>
  <c r="O24" i="50"/>
  <c r="N31" i="50"/>
  <c r="C28" i="50"/>
  <c r="J20" i="50"/>
  <c r="F22" i="50"/>
  <c r="N32" i="50"/>
  <c r="O31" i="50"/>
  <c r="M25" i="50"/>
  <c r="C32" i="50"/>
  <c r="N22" i="72"/>
  <c r="M31" i="72"/>
  <c r="N18" i="50"/>
  <c r="N19" i="50"/>
  <c r="N37" i="72"/>
  <c r="M34" i="72"/>
  <c r="N22" i="50"/>
  <c r="N40" i="72"/>
  <c r="M37" i="72"/>
  <c r="N43" i="72"/>
  <c r="M40" i="72"/>
  <c r="N46" i="72"/>
  <c r="M43" i="72"/>
  <c r="N49" i="72"/>
  <c r="M46" i="72"/>
  <c r="M53" i="72"/>
  <c r="M18" i="50"/>
  <c r="N52" i="72"/>
  <c r="N20" i="72"/>
  <c r="M49" i="72"/>
  <c r="M59" i="72"/>
  <c r="N55" i="72"/>
  <c r="N23" i="72"/>
  <c r="M52" i="72"/>
  <c r="M57" i="72"/>
  <c r="M23" i="72"/>
  <c r="M20" i="50"/>
  <c r="N61" i="72"/>
  <c r="N29" i="72"/>
  <c r="M64" i="72"/>
  <c r="M26" i="72"/>
  <c r="N64" i="72"/>
  <c r="N32" i="72"/>
  <c r="M22" i="50"/>
  <c r="M29" i="72"/>
  <c r="N35" i="72"/>
  <c r="M32" i="72"/>
  <c r="M17" i="50"/>
  <c r="N20" i="50"/>
  <c r="N38" i="72"/>
  <c r="M51" i="72"/>
  <c r="M19" i="72"/>
  <c r="M63" i="72"/>
  <c r="N57" i="72"/>
  <c r="N25" i="72"/>
  <c r="M55" i="72"/>
  <c r="M22" i="72"/>
  <c r="M18" i="72"/>
  <c r="N60" i="72"/>
  <c r="N28" i="72"/>
  <c r="M62" i="72"/>
  <c r="M25" i="72"/>
  <c r="M23" i="50"/>
  <c r="N63" i="72"/>
  <c r="N31" i="72"/>
  <c r="M19" i="50"/>
  <c r="M47" i="72"/>
  <c r="M56" i="72"/>
  <c r="N53" i="72"/>
  <c r="N21" i="72"/>
  <c r="M50" i="72"/>
  <c r="M61" i="72"/>
  <c r="N56" i="72"/>
  <c r="N24" i="72"/>
  <c r="M54" i="72"/>
  <c r="M21" i="72"/>
  <c r="N18" i="72"/>
  <c r="N59" i="72"/>
  <c r="N27" i="72"/>
  <c r="M60" i="72"/>
  <c r="M24" i="72"/>
  <c r="M21" i="50"/>
  <c r="N62" i="72"/>
  <c r="N30" i="72"/>
  <c r="M66" i="72"/>
  <c r="M27" i="72"/>
  <c r="N65" i="72"/>
  <c r="N33" i="72"/>
  <c r="M24" i="50"/>
  <c r="M30" i="72"/>
  <c r="N36" i="72"/>
  <c r="M33" i="72"/>
  <c r="N21" i="50"/>
  <c r="N39" i="72"/>
  <c r="M39" i="72"/>
  <c r="N45" i="72"/>
  <c r="M42" i="72"/>
  <c r="N48" i="72"/>
  <c r="M45" i="72"/>
  <c r="N51" i="72"/>
  <c r="N19" i="72"/>
  <c r="M48" i="72"/>
  <c r="M58" i="72"/>
  <c r="N54" i="72"/>
  <c r="M35" i="72"/>
  <c r="N23" i="50"/>
  <c r="N41" i="72"/>
  <c r="M38" i="72"/>
  <c r="N44" i="72"/>
  <c r="M41" i="72"/>
  <c r="N47" i="72"/>
  <c r="M44" i="72"/>
  <c r="N26" i="72"/>
  <c r="M20" i="72"/>
  <c r="N66" i="72"/>
  <c r="N42" i="72"/>
  <c r="M36" i="72"/>
  <c r="N58" i="72"/>
  <c r="M65" i="72"/>
  <c r="N34" i="72"/>
  <c r="M28" i="72"/>
  <c r="N24" i="50"/>
  <c r="N50" i="72"/>
  <c r="CB23" i="14"/>
  <c r="CB21" i="14"/>
  <c r="CB19" i="14"/>
  <c r="CB17" i="14"/>
  <c r="CB24" i="14"/>
  <c r="CB22" i="14"/>
  <c r="CB20" i="14"/>
  <c r="CB18" i="14"/>
  <c r="S27" i="61"/>
  <c r="K14" i="49" l="1"/>
  <c r="K11" i="49"/>
  <c r="C13" i="49"/>
  <c r="I14" i="49"/>
  <c r="C12" i="49"/>
  <c r="I13" i="49"/>
  <c r="I12" i="49"/>
  <c r="K13" i="49"/>
  <c r="I11" i="49"/>
  <c r="K12" i="49"/>
  <c r="C14" i="49"/>
  <c r="K11" i="72"/>
  <c r="C12" i="72"/>
  <c r="K14" i="72"/>
  <c r="K12" i="72"/>
  <c r="I12" i="72"/>
  <c r="C14" i="72"/>
  <c r="I14" i="72"/>
  <c r="C13" i="72"/>
  <c r="K13" i="72"/>
  <c r="I13" i="72"/>
  <c r="I11" i="72"/>
  <c r="K14" i="50"/>
  <c r="K11" i="50"/>
  <c r="C13" i="50"/>
  <c r="I14" i="50"/>
  <c r="C12" i="50"/>
  <c r="I13" i="50"/>
  <c r="I12" i="50"/>
  <c r="K13" i="50"/>
  <c r="I11" i="50"/>
  <c r="K12" i="50"/>
  <c r="C14" i="50"/>
  <c r="D35" i="50"/>
  <c r="M48" i="49"/>
  <c r="H50" i="49" s="1"/>
  <c r="O48" i="49"/>
  <c r="N48" i="49"/>
  <c r="M50" i="49" s="1"/>
  <c r="O67" i="72"/>
  <c r="N67" i="72"/>
  <c r="M69" i="72" s="1"/>
  <c r="M67" i="72"/>
  <c r="H69" i="72" s="1"/>
  <c r="M35" i="50"/>
  <c r="H37" i="50" s="1"/>
  <c r="N35" i="50"/>
  <c r="M37" i="50" s="1"/>
  <c r="O35" i="50"/>
  <c r="D37" i="50"/>
  <c r="O23" i="14" l="1"/>
  <c r="G25" i="61"/>
  <c r="O21" i="14"/>
  <c r="G23" i="61"/>
  <c r="O19" i="14"/>
  <c r="G21" i="61"/>
  <c r="O17" i="14"/>
  <c r="G19" i="61"/>
  <c r="O24" i="14"/>
  <c r="G26" i="61"/>
  <c r="O22" i="14"/>
  <c r="G24" i="61"/>
  <c r="O20" i="14"/>
  <c r="G22" i="61"/>
  <c r="O18" i="14"/>
  <c r="G20" i="61"/>
  <c r="T8" i="10" l="1"/>
  <c r="BV17" i="14"/>
  <c r="P26" i="10"/>
  <c r="V26" i="10"/>
  <c r="T26" i="10"/>
  <c r="S26" i="10"/>
  <c r="S25" i="10"/>
  <c r="T24" i="10"/>
  <c r="P25" i="10"/>
  <c r="V25" i="10"/>
  <c r="S24" i="10"/>
  <c r="P24" i="10"/>
  <c r="V24" i="10"/>
  <c r="T25" i="10"/>
  <c r="S23" i="10"/>
  <c r="T22" i="10"/>
  <c r="P23" i="10"/>
  <c r="V23" i="10"/>
  <c r="S22" i="10"/>
  <c r="P22" i="10"/>
  <c r="V22" i="10"/>
  <c r="T23" i="10"/>
  <c r="S21" i="10"/>
  <c r="T21" i="10"/>
  <c r="P21" i="10"/>
  <c r="Q21" i="10" s="1"/>
  <c r="V21" i="10"/>
  <c r="S20" i="10"/>
  <c r="T20" i="10"/>
  <c r="P20" i="10"/>
  <c r="V20" i="10"/>
  <c r="S19" i="10"/>
  <c r="T19" i="10"/>
  <c r="P19" i="10"/>
  <c r="V19" i="10"/>
  <c r="P18" i="10"/>
  <c r="T18" i="10"/>
  <c r="V18" i="10"/>
  <c r="S18" i="10"/>
  <c r="T16" i="10"/>
  <c r="T17" i="10"/>
  <c r="V16" i="10"/>
  <c r="P17" i="10"/>
  <c r="S17" i="10"/>
  <c r="P16" i="10"/>
  <c r="V17" i="10"/>
  <c r="S16" i="10"/>
  <c r="S15" i="10"/>
  <c r="T15" i="10"/>
  <c r="P15" i="10"/>
  <c r="V15" i="10"/>
  <c r="P14" i="10"/>
  <c r="Q14" i="10" s="1"/>
  <c r="T14" i="10"/>
  <c r="V14" i="10"/>
  <c r="S14" i="10"/>
  <c r="P13" i="10"/>
  <c r="S13" i="10"/>
  <c r="T13" i="10"/>
  <c r="V13" i="10"/>
  <c r="T12" i="10"/>
  <c r="P12" i="10"/>
  <c r="Q12" i="10" s="1"/>
  <c r="S12" i="10"/>
  <c r="V12" i="10"/>
  <c r="S11" i="10"/>
  <c r="T11" i="10"/>
  <c r="P11" i="10"/>
  <c r="V11" i="10"/>
  <c r="P10" i="10"/>
  <c r="T10" i="10"/>
  <c r="V10" i="10"/>
  <c r="S10" i="10"/>
  <c r="S9" i="10"/>
  <c r="T9" i="10"/>
  <c r="V9" i="10"/>
  <c r="P9" i="10"/>
  <c r="H19" i="61"/>
  <c r="P8" i="10"/>
  <c r="BV20" i="14"/>
  <c r="BV24" i="14"/>
  <c r="H23" i="61"/>
  <c r="BV18" i="14"/>
  <c r="BV22" i="14"/>
  <c r="H21" i="61"/>
  <c r="H25" i="61"/>
  <c r="S8" i="10"/>
  <c r="E11" i="27" s="1"/>
  <c r="BW17" i="14"/>
  <c r="BV19" i="14"/>
  <c r="BW23" i="14"/>
  <c r="H26" i="61"/>
  <c r="BW19" i="14"/>
  <c r="H22" i="61"/>
  <c r="BV23" i="14"/>
  <c r="BW21" i="14"/>
  <c r="BV21" i="14"/>
  <c r="H24" i="61"/>
  <c r="H20" i="61"/>
  <c r="V8" i="10"/>
  <c r="BW18" i="14"/>
  <c r="BW20" i="14"/>
  <c r="BW22" i="14"/>
  <c r="BW24" i="14"/>
  <c r="V12" i="88" l="1"/>
  <c r="Q15" i="10"/>
  <c r="T12" i="88"/>
  <c r="M6" i="22"/>
  <c r="S27" i="10"/>
  <c r="S28" i="10"/>
  <c r="M24" i="22"/>
  <c r="E29" i="27"/>
  <c r="I24" i="22"/>
  <c r="D29" i="27"/>
  <c r="Q26" i="10"/>
  <c r="D27" i="27"/>
  <c r="I22" i="22"/>
  <c r="Q24" i="10"/>
  <c r="E27" i="27"/>
  <c r="M22" i="22"/>
  <c r="D28" i="27"/>
  <c r="I23" i="22"/>
  <c r="Q25" i="10"/>
  <c r="E28" i="27"/>
  <c r="M23" i="22"/>
  <c r="D25" i="27"/>
  <c r="I20" i="22"/>
  <c r="Q22" i="10"/>
  <c r="E25" i="27"/>
  <c r="M20" i="22"/>
  <c r="D26" i="27"/>
  <c r="I21" i="22"/>
  <c r="Q23" i="10"/>
  <c r="E26" i="27"/>
  <c r="M21" i="22"/>
  <c r="D24" i="27"/>
  <c r="I19" i="22"/>
  <c r="E24" i="27"/>
  <c r="M19" i="22"/>
  <c r="Q19" i="10"/>
  <c r="I17" i="22"/>
  <c r="D22" i="27"/>
  <c r="M17" i="22"/>
  <c r="E22" i="27"/>
  <c r="D23" i="27"/>
  <c r="I18" i="22"/>
  <c r="Q20" i="10"/>
  <c r="E23" i="27"/>
  <c r="M18" i="22"/>
  <c r="Q18" i="10"/>
  <c r="I16" i="22"/>
  <c r="D21" i="27"/>
  <c r="M16" i="22"/>
  <c r="E21" i="27"/>
  <c r="M14" i="22"/>
  <c r="E19" i="27"/>
  <c r="Q16" i="10"/>
  <c r="D19" i="27"/>
  <c r="I14" i="22"/>
  <c r="M15" i="22"/>
  <c r="E20" i="27"/>
  <c r="Q17" i="10"/>
  <c r="D20" i="27"/>
  <c r="I15" i="22"/>
  <c r="I13" i="22"/>
  <c r="D18" i="27"/>
  <c r="E18" i="27"/>
  <c r="M13" i="22"/>
  <c r="M12" i="22"/>
  <c r="E17" i="27"/>
  <c r="I12" i="22"/>
  <c r="D17" i="27"/>
  <c r="Q13" i="10"/>
  <c r="D16" i="27"/>
  <c r="I11" i="22"/>
  <c r="E16" i="27"/>
  <c r="M11" i="22"/>
  <c r="M10" i="22"/>
  <c r="E15" i="27"/>
  <c r="D15" i="27"/>
  <c r="I10" i="22"/>
  <c r="Q11" i="10"/>
  <c r="I9" i="22"/>
  <c r="D14" i="27"/>
  <c r="E14" i="27"/>
  <c r="M9" i="22"/>
  <c r="Q10" i="10"/>
  <c r="I8" i="22"/>
  <c r="D13" i="27"/>
  <c r="M8" i="22"/>
  <c r="E13" i="27"/>
  <c r="M7" i="22"/>
  <c r="E12" i="27"/>
  <c r="Q9" i="10"/>
  <c r="I7" i="22"/>
  <c r="D12" i="27"/>
  <c r="AB13" i="19"/>
  <c r="AB18" i="19"/>
  <c r="AB15" i="19"/>
  <c r="AB10" i="19"/>
  <c r="AB7" i="19"/>
  <c r="AB8" i="19"/>
  <c r="AB14" i="19"/>
  <c r="AB22" i="19"/>
  <c r="AN16" i="19"/>
  <c r="AB9" i="19"/>
  <c r="AN8" i="19"/>
  <c r="AN9" i="19"/>
  <c r="AB21" i="19"/>
  <c r="AB12" i="19"/>
  <c r="AB19" i="19"/>
  <c r="AB16" i="19"/>
  <c r="AB11" i="19"/>
  <c r="AN11" i="19"/>
  <c r="AN21" i="19"/>
  <c r="AN7" i="19"/>
  <c r="AN10" i="19"/>
  <c r="AN19" i="19"/>
  <c r="AN13" i="19"/>
  <c r="AN18" i="19"/>
  <c r="AN14" i="19"/>
  <c r="I6" i="22"/>
  <c r="Q8" i="10"/>
  <c r="P27" i="10"/>
  <c r="D11" i="27"/>
  <c r="AN17" i="19"/>
  <c r="AN20" i="19"/>
  <c r="AN12" i="19"/>
  <c r="AN15" i="19"/>
  <c r="AB20" i="19"/>
  <c r="AB17" i="19"/>
  <c r="AB23" i="19"/>
  <c r="E30" i="27" l="1"/>
  <c r="F11" i="27" s="1"/>
  <c r="N12" i="88"/>
  <c r="G8" i="27"/>
  <c r="S29" i="10"/>
  <c r="D30" i="27"/>
  <c r="J24" i="22"/>
  <c r="N24" i="22" s="1"/>
  <c r="W26" i="10"/>
  <c r="J23" i="22"/>
  <c r="N23" i="22" s="1"/>
  <c r="W25" i="10"/>
  <c r="J22" i="22"/>
  <c r="N22" i="22" s="1"/>
  <c r="W24" i="10"/>
  <c r="K22" i="22" s="1"/>
  <c r="J21" i="22"/>
  <c r="N21" i="22" s="1"/>
  <c r="W23" i="10"/>
  <c r="K21" i="22" s="1"/>
  <c r="J20" i="22"/>
  <c r="N20" i="22" s="1"/>
  <c r="W22" i="10"/>
  <c r="K20" i="22" s="1"/>
  <c r="J19" i="22"/>
  <c r="N19" i="22" s="1"/>
  <c r="W21" i="10"/>
  <c r="K19" i="22" s="1"/>
  <c r="W19" i="10"/>
  <c r="J17" i="22"/>
  <c r="N17" i="22" s="1"/>
  <c r="J18" i="22"/>
  <c r="N18" i="22" s="1"/>
  <c r="W20" i="10"/>
  <c r="K18" i="22" s="1"/>
  <c r="M25" i="22"/>
  <c r="W18" i="10"/>
  <c r="K16" i="22" s="1"/>
  <c r="J16" i="22"/>
  <c r="N16" i="22" s="1"/>
  <c r="J15" i="22"/>
  <c r="N15" i="22" s="1"/>
  <c r="W17" i="10"/>
  <c r="K15" i="22" s="1"/>
  <c r="W16" i="10"/>
  <c r="K14" i="22" s="1"/>
  <c r="J14" i="22"/>
  <c r="N14" i="22" s="1"/>
  <c r="J13" i="22"/>
  <c r="N13" i="22" s="1"/>
  <c r="W15" i="10"/>
  <c r="W14" i="10"/>
  <c r="K12" i="22" s="1"/>
  <c r="J12" i="22"/>
  <c r="N12" i="22" s="1"/>
  <c r="J11" i="22"/>
  <c r="N11" i="22" s="1"/>
  <c r="W13" i="10"/>
  <c r="K11" i="22" s="1"/>
  <c r="W12" i="10"/>
  <c r="K10" i="22" s="1"/>
  <c r="J10" i="22"/>
  <c r="N10" i="22" s="1"/>
  <c r="J9" i="22"/>
  <c r="N9" i="22" s="1"/>
  <c r="W11" i="10"/>
  <c r="K9" i="22" s="1"/>
  <c r="W10" i="10"/>
  <c r="J8" i="22"/>
  <c r="N8" i="22" s="1"/>
  <c r="I25" i="22"/>
  <c r="J7" i="22"/>
  <c r="N7" i="22" s="1"/>
  <c r="W9" i="10"/>
  <c r="K7" i="22" s="1"/>
  <c r="AB56" i="19"/>
  <c r="AD54" i="19" s="1"/>
  <c r="J6" i="22"/>
  <c r="W8" i="10"/>
  <c r="Q27" i="10"/>
  <c r="AN23" i="19"/>
  <c r="AP8" i="19" s="1"/>
  <c r="K17" i="22" l="1"/>
  <c r="K23" i="22"/>
  <c r="K24" i="22"/>
  <c r="K8" i="22"/>
  <c r="K13" i="22"/>
  <c r="P12" i="88"/>
  <c r="F16" i="27"/>
  <c r="G16" i="27" s="1"/>
  <c r="F26" i="27"/>
  <c r="I26" i="27" s="1"/>
  <c r="H26" i="27" s="1"/>
  <c r="F14" i="27"/>
  <c r="I14" i="27" s="1"/>
  <c r="H14" i="27" s="1"/>
  <c r="F18" i="27"/>
  <c r="G18" i="27" s="1"/>
  <c r="F20" i="27"/>
  <c r="F23" i="27"/>
  <c r="G23" i="27" s="1"/>
  <c r="F25" i="27"/>
  <c r="I25" i="27" s="1"/>
  <c r="H25" i="27" s="1"/>
  <c r="G11" i="27"/>
  <c r="F12" i="27"/>
  <c r="G12" i="27" s="1"/>
  <c r="F13" i="27"/>
  <c r="G13" i="27" s="1"/>
  <c r="F15" i="27"/>
  <c r="I15" i="27" s="1"/>
  <c r="H15" i="27" s="1"/>
  <c r="F17" i="27"/>
  <c r="I17" i="27" s="1"/>
  <c r="H17" i="27" s="1"/>
  <c r="F19" i="27"/>
  <c r="F21" i="27"/>
  <c r="I21" i="27" s="1"/>
  <c r="H21" i="27" s="1"/>
  <c r="F22" i="27"/>
  <c r="I22" i="27" s="1"/>
  <c r="H22" i="27" s="1"/>
  <c r="F24" i="27"/>
  <c r="G24" i="27" s="1"/>
  <c r="F27" i="27"/>
  <c r="G27" i="27" s="1"/>
  <c r="F28" i="27"/>
  <c r="G28" i="27" s="1"/>
  <c r="F29" i="27"/>
  <c r="G29" i="27" s="1"/>
  <c r="G25" i="27"/>
  <c r="AD17" i="19"/>
  <c r="AD12" i="19"/>
  <c r="AD19" i="19"/>
  <c r="AD16" i="19"/>
  <c r="AD21" i="19"/>
  <c r="AD11" i="19"/>
  <c r="AD7" i="19"/>
  <c r="AD13" i="19"/>
  <c r="AD23" i="19"/>
  <c r="AD8" i="19"/>
  <c r="AD15" i="19"/>
  <c r="AD35" i="19"/>
  <c r="AD20" i="19"/>
  <c r="AD18" i="19"/>
  <c r="AD10" i="19"/>
  <c r="AD22" i="19"/>
  <c r="AD14" i="19"/>
  <c r="AD9" i="19"/>
  <c r="AD51" i="19"/>
  <c r="AD27" i="19"/>
  <c r="AD43" i="19"/>
  <c r="AD24" i="19"/>
  <c r="AD31" i="19"/>
  <c r="AD39" i="19"/>
  <c r="AD47" i="19"/>
  <c r="AD55" i="19"/>
  <c r="AD32" i="19"/>
  <c r="AD40" i="19"/>
  <c r="AD42" i="19"/>
  <c r="AD26" i="19"/>
  <c r="AD25" i="19"/>
  <c r="AD33" i="19"/>
  <c r="AP7" i="19"/>
  <c r="AD48" i="19"/>
  <c r="AD34" i="19"/>
  <c r="AD50" i="19"/>
  <c r="AD29" i="19"/>
  <c r="AD37" i="19"/>
  <c r="AD41" i="19"/>
  <c r="AD49" i="19"/>
  <c r="AD45" i="19"/>
  <c r="AD56" i="19"/>
  <c r="AD53" i="19"/>
  <c r="AD28" i="19"/>
  <c r="AD36" i="19"/>
  <c r="AD44" i="19"/>
  <c r="AD52" i="19"/>
  <c r="AD38" i="19"/>
  <c r="AD30" i="19"/>
  <c r="AD46" i="19"/>
  <c r="X2" i="10"/>
  <c r="X7" i="88" s="1"/>
  <c r="X3" i="10"/>
  <c r="X6" i="88" s="1"/>
  <c r="K6" i="22"/>
  <c r="N6" i="22"/>
  <c r="N25" i="22" s="1"/>
  <c r="N3" i="22" s="1"/>
  <c r="J25" i="22"/>
  <c r="G15" i="27" l="1"/>
  <c r="I23" i="27"/>
  <c r="H23" i="27" s="1"/>
  <c r="I16" i="27"/>
  <c r="H16" i="27" s="1"/>
  <c r="G14" i="27"/>
  <c r="I18" i="27"/>
  <c r="H18" i="27" s="1"/>
  <c r="G17" i="27"/>
  <c r="G26" i="27"/>
  <c r="I11" i="27"/>
  <c r="H11" i="27" s="1"/>
  <c r="F30" i="27"/>
  <c r="I13" i="27"/>
  <c r="H13" i="27" s="1"/>
  <c r="I20" i="27"/>
  <c r="H20" i="27" s="1"/>
  <c r="G20" i="27"/>
  <c r="I12" i="27"/>
  <c r="H12" i="27" s="1"/>
  <c r="G21" i="27"/>
  <c r="G22" i="27"/>
  <c r="I29" i="27"/>
  <c r="H29" i="27" s="1"/>
  <c r="I28" i="27"/>
  <c r="H28" i="27" s="1"/>
  <c r="I27" i="27"/>
  <c r="H27" i="27" s="1"/>
  <c r="I19" i="27"/>
  <c r="H19" i="27" s="1"/>
  <c r="G19" i="27"/>
  <c r="I24" i="27"/>
  <c r="H24" i="27" s="1"/>
  <c r="F21" i="58"/>
  <c r="F20" i="58"/>
  <c r="G30" i="27" l="1"/>
  <c r="B12" i="28"/>
  <c r="F6" i="28" s="1"/>
  <c r="B7" i="27" s="1"/>
  <c r="I30" i="27"/>
  <c r="D12" i="28"/>
  <c r="F8" i="28" s="1"/>
  <c r="D7" i="27" s="1"/>
  <c r="H30" i="27"/>
  <c r="F12" i="28"/>
  <c r="K7" i="28" s="1"/>
  <c r="F7" i="27" s="1"/>
  <c r="E12" i="28"/>
  <c r="K6" i="28" s="1"/>
  <c r="E7" i="27" s="1"/>
  <c r="G12" i="28"/>
  <c r="K8" i="28" s="1"/>
  <c r="H7" i="27" s="1"/>
  <c r="C12" i="28"/>
  <c r="F7" i="28" s="1"/>
  <c r="C7" i="27" s="1"/>
  <c r="AM25" i="33" l="1" a="1"/>
  <c r="AM25" i="33" s="1"/>
  <c r="AN25" i="33" s="1"/>
  <c r="E25" i="33" s="1"/>
  <c r="X25" i="33"/>
  <c r="AM24" i="33" a="1"/>
  <c r="AM24" i="33" s="1"/>
  <c r="AN24" i="33" s="1"/>
  <c r="X24" i="33"/>
  <c r="AM23" i="33" a="1"/>
  <c r="AM23" i="33" s="1"/>
  <c r="AN23" i="33" s="1"/>
  <c r="E23" i="33" s="1"/>
  <c r="X23" i="33"/>
  <c r="AM22" i="33" a="1"/>
  <c r="AM22" i="33" s="1"/>
  <c r="AN22" i="33" s="1"/>
  <c r="X22" i="33"/>
  <c r="AM21" i="33" a="1"/>
  <c r="AM21" i="33" s="1"/>
  <c r="AN21" i="33" s="1"/>
  <c r="E21" i="33" s="1"/>
  <c r="X21" i="33"/>
  <c r="AM20" i="33" a="1"/>
  <c r="AM20" i="33" s="1"/>
  <c r="AN20" i="33" s="1"/>
  <c r="E20" i="33" s="1"/>
  <c r="X20" i="33"/>
  <c r="AM19" i="33" a="1"/>
  <c r="AM19" i="33" s="1"/>
  <c r="AN19" i="33" s="1"/>
  <c r="E19" i="33" s="1"/>
  <c r="X19" i="33"/>
  <c r="AM18" i="33" a="1"/>
  <c r="AM18" i="33" s="1"/>
  <c r="AN18" i="33" s="1"/>
  <c r="E18" i="33" s="1"/>
  <c r="X18" i="33"/>
  <c r="AM17" i="33" a="1"/>
  <c r="AM17" i="33" s="1"/>
  <c r="AN17" i="33" s="1"/>
  <c r="X17" i="33"/>
  <c r="AM16" i="33" a="1"/>
  <c r="AM16" i="33" s="1"/>
  <c r="AN16" i="33" s="1"/>
  <c r="E16" i="33" s="1"/>
  <c r="X16" i="33"/>
  <c r="AM15" i="33" a="1"/>
  <c r="AM15" i="33" s="1"/>
  <c r="AN15" i="33" s="1"/>
  <c r="E15" i="33" s="1"/>
  <c r="X15" i="33"/>
  <c r="AM14" i="33" a="1"/>
  <c r="AM14" i="33" s="1"/>
  <c r="AN14" i="33" s="1"/>
  <c r="E14" i="33" s="1"/>
  <c r="BN24" i="14"/>
  <c r="X14" i="33"/>
  <c r="AM13" i="33" a="1"/>
  <c r="AM13" i="33" s="1"/>
  <c r="AN13" i="33" s="1"/>
  <c r="X13" i="33"/>
  <c r="AM12" i="33" a="1"/>
  <c r="AM12" i="33" s="1"/>
  <c r="AN12" i="33" s="1"/>
  <c r="BN14" i="14"/>
  <c r="X12" i="33"/>
  <c r="AM11" i="33" a="1"/>
  <c r="AM11" i="33" s="1"/>
  <c r="AN11" i="33" s="1"/>
  <c r="E11" i="33" s="1"/>
  <c r="X11" i="33"/>
  <c r="AM10" i="33" a="1"/>
  <c r="AM10" i="33" s="1"/>
  <c r="AN10" i="33" s="1"/>
  <c r="E10" i="33" s="1"/>
  <c r="X10" i="33"/>
  <c r="AM9" i="33" a="1"/>
  <c r="AM9" i="33" s="1"/>
  <c r="AN9" i="33" s="1"/>
  <c r="E9" i="33" s="1"/>
  <c r="X9" i="33"/>
  <c r="AM8" i="33" a="1"/>
  <c r="AM8" i="33" s="1"/>
  <c r="AN8" i="33" s="1"/>
  <c r="X8" i="33"/>
  <c r="AM7" i="33" a="1"/>
  <c r="AM7" i="33" s="1"/>
  <c r="AN7" i="33" s="1"/>
  <c r="X7" i="33"/>
  <c r="AM6" i="33" a="1"/>
  <c r="AM6" i="33" s="1"/>
  <c r="AN6" i="33" s="1"/>
  <c r="W25" i="33" a="1"/>
  <c r="W25" i="33" s="1"/>
  <c r="W24" i="33" a="1"/>
  <c r="W24" i="33" s="1"/>
  <c r="W23" i="33" a="1"/>
  <c r="W23" i="33" s="1"/>
  <c r="W22" i="33" a="1"/>
  <c r="W22" i="33" s="1"/>
  <c r="W21" i="33" a="1"/>
  <c r="W21" i="33" s="1"/>
  <c r="W20" i="33" a="1"/>
  <c r="W20" i="33" s="1"/>
  <c r="W19" i="33" a="1"/>
  <c r="W19" i="33" s="1"/>
  <c r="W18" i="33" a="1"/>
  <c r="W18" i="33" s="1"/>
  <c r="W17" i="33" a="1"/>
  <c r="W17" i="33" s="1"/>
  <c r="W16" i="33" a="1"/>
  <c r="W16" i="33" s="1"/>
  <c r="W15" i="33" a="1"/>
  <c r="W15" i="33" s="1"/>
  <c r="AP14" i="33"/>
  <c r="W14" i="33" a="1"/>
  <c r="W14" i="33" s="1"/>
  <c r="AP13" i="33"/>
  <c r="W13" i="33" a="1"/>
  <c r="W13" i="33" s="1"/>
  <c r="AP12" i="33"/>
  <c r="W12" i="33" a="1"/>
  <c r="W12" i="33" s="1"/>
  <c r="AP11" i="33"/>
  <c r="W11" i="33" a="1"/>
  <c r="W11" i="33" s="1"/>
  <c r="AP10" i="33"/>
  <c r="W10" i="33" a="1"/>
  <c r="W10" i="33" s="1"/>
  <c r="AP9" i="33"/>
  <c r="W9" i="33" a="1"/>
  <c r="W9" i="33" s="1"/>
  <c r="AP8" i="33"/>
  <c r="W8" i="33" a="1"/>
  <c r="W8" i="33" s="1"/>
  <c r="AP7" i="33"/>
  <c r="W7" i="33" a="1"/>
  <c r="W7" i="33" s="1"/>
  <c r="X6" i="33"/>
  <c r="C6" i="33"/>
  <c r="C17" i="33"/>
  <c r="C16" i="33"/>
  <c r="C15" i="33"/>
  <c r="C14" i="33"/>
  <c r="C13" i="33"/>
  <c r="C12" i="33"/>
  <c r="C11" i="33"/>
  <c r="C10" i="33"/>
  <c r="C9" i="33"/>
  <c r="C8" i="33"/>
  <c r="C7" i="33"/>
  <c r="B17" i="33"/>
  <c r="B16" i="33"/>
  <c r="B15" i="33"/>
  <c r="B14" i="33"/>
  <c r="B13" i="33"/>
  <c r="B12" i="33"/>
  <c r="B11" i="33"/>
  <c r="B10" i="33"/>
  <c r="AD10" i="33" s="1"/>
  <c r="B9" i="33"/>
  <c r="B8" i="33"/>
  <c r="AD8" i="33" s="1"/>
  <c r="B7" i="33"/>
  <c r="B18" i="33"/>
  <c r="C18" i="33"/>
  <c r="B19" i="33"/>
  <c r="C19" i="33"/>
  <c r="B6" i="33"/>
  <c r="AD6" i="33" s="1"/>
  <c r="I17" i="54" s="1"/>
  <c r="C21" i="33"/>
  <c r="C24" i="33"/>
  <c r="C25" i="33"/>
  <c r="C23" i="33"/>
  <c r="C20" i="33"/>
  <c r="C22" i="33"/>
  <c r="B25" i="33"/>
  <c r="B23" i="33"/>
  <c r="B20" i="33"/>
  <c r="B22" i="33"/>
  <c r="B24" i="33"/>
  <c r="B21" i="33"/>
  <c r="AD7" i="33" l="1"/>
  <c r="AD9" i="33"/>
  <c r="AD11" i="33"/>
  <c r="E6" i="33"/>
  <c r="E7" i="33"/>
  <c r="E8" i="33"/>
  <c r="E12" i="33"/>
  <c r="E13" i="33"/>
  <c r="E17" i="33"/>
  <c r="E22" i="33"/>
  <c r="E24" i="33"/>
  <c r="BN21" i="14"/>
  <c r="BN22" i="14"/>
  <c r="BN23" i="14"/>
  <c r="BN19" i="14"/>
  <c r="BN20" i="14"/>
  <c r="BN17" i="14"/>
  <c r="BN18" i="14"/>
  <c r="BN15" i="14"/>
  <c r="BN16" i="14"/>
  <c r="BN11" i="14"/>
  <c r="BN13" i="14"/>
  <c r="AD21" i="33"/>
  <c r="D21" i="33"/>
  <c r="AD22" i="33"/>
  <c r="D22" i="33"/>
  <c r="AD23" i="33"/>
  <c r="D23" i="33"/>
  <c r="AD19" i="33"/>
  <c r="D19" i="33"/>
  <c r="AD18" i="33"/>
  <c r="D18" i="33"/>
  <c r="AD12" i="33"/>
  <c r="D12" i="33"/>
  <c r="AD14" i="33"/>
  <c r="D14" i="33"/>
  <c r="AD16" i="33"/>
  <c r="D16" i="33"/>
  <c r="AD24" i="33"/>
  <c r="D24" i="33"/>
  <c r="AD20" i="33"/>
  <c r="D20" i="33"/>
  <c r="AD25" i="33"/>
  <c r="D25" i="33"/>
  <c r="AD13" i="33"/>
  <c r="D13" i="33"/>
  <c r="AD15" i="33"/>
  <c r="D15" i="33"/>
  <c r="AD17" i="33"/>
  <c r="D17" i="33"/>
  <c r="BN12" i="14"/>
  <c r="BN5" i="14"/>
  <c r="BN6" i="14"/>
  <c r="AO10" i="33"/>
  <c r="AO11" i="33"/>
  <c r="AO12" i="33"/>
  <c r="AO13" i="33"/>
  <c r="AP6" i="33"/>
  <c r="AO6" i="33"/>
  <c r="AO7" i="33"/>
  <c r="AO8" i="33"/>
  <c r="AO9" i="33"/>
  <c r="AE24" i="33"/>
  <c r="AE19" i="33"/>
  <c r="AE7" i="33"/>
  <c r="D7" i="33"/>
  <c r="AE11" i="33"/>
  <c r="D11" i="33"/>
  <c r="AE20" i="33"/>
  <c r="AE9" i="33"/>
  <c r="D9" i="33"/>
  <c r="AE13" i="33"/>
  <c r="AE15" i="33"/>
  <c r="AE17" i="33"/>
  <c r="BN9" i="14"/>
  <c r="BN8" i="14"/>
  <c r="AE22" i="33"/>
  <c r="AE23" i="33"/>
  <c r="AE25" i="33"/>
  <c r="AE21" i="33"/>
  <c r="AE18" i="33"/>
  <c r="AE8" i="33"/>
  <c r="D8" i="33"/>
  <c r="AE10" i="33"/>
  <c r="D10" i="33"/>
  <c r="AE12" i="33"/>
  <c r="AE14" i="33"/>
  <c r="AE16" i="33"/>
  <c r="C26" i="33"/>
  <c r="AE6" i="33"/>
  <c r="I19" i="54" s="1"/>
  <c r="D6" i="33"/>
  <c r="BN10" i="14"/>
  <c r="AO14" i="33"/>
  <c r="AO15" i="33"/>
  <c r="AO16" i="33"/>
  <c r="AO17" i="33"/>
  <c r="AO18" i="33"/>
  <c r="AO19" i="33"/>
  <c r="AO20" i="33"/>
  <c r="AO21" i="33"/>
  <c r="AO22" i="33"/>
  <c r="AO23" i="33"/>
  <c r="AO24" i="33"/>
  <c r="AO25" i="33"/>
  <c r="E26" i="33" l="1"/>
  <c r="E3" i="33" s="1"/>
  <c r="C24" i="14"/>
  <c r="C14" i="14"/>
  <c r="C13" i="14"/>
  <c r="C21" i="14"/>
  <c r="C22" i="14"/>
  <c r="C23" i="14"/>
  <c r="C19" i="14"/>
  <c r="C20" i="14"/>
  <c r="C18" i="14"/>
  <c r="C17" i="14"/>
  <c r="C15" i="14"/>
  <c r="C16" i="14"/>
  <c r="C12" i="14"/>
  <c r="C5" i="14"/>
  <c r="AF6" i="33"/>
  <c r="I20" i="54" s="1"/>
  <c r="AH6" i="33"/>
  <c r="D26" i="33"/>
  <c r="C6" i="14"/>
  <c r="AH18" i="33"/>
  <c r="AF18" i="33"/>
  <c r="AF21" i="33"/>
  <c r="AH21" i="33"/>
  <c r="AF25" i="33"/>
  <c r="AH25" i="33"/>
  <c r="AH22" i="33"/>
  <c r="AF22" i="33"/>
  <c r="AF20" i="33"/>
  <c r="AH20" i="33"/>
  <c r="AF19" i="33"/>
  <c r="AH19" i="33"/>
  <c r="AF24" i="33"/>
  <c r="AH24" i="33"/>
  <c r="AO26" i="33"/>
  <c r="AO5" i="33" s="1"/>
  <c r="AH16" i="33"/>
  <c r="AF16" i="33"/>
  <c r="AH14" i="33"/>
  <c r="AF14" i="33"/>
  <c r="AF12" i="33"/>
  <c r="AH12" i="33"/>
  <c r="AH10" i="33"/>
  <c r="C10" i="14"/>
  <c r="C9" i="14"/>
  <c r="AF10" i="33"/>
  <c r="C8" i="14"/>
  <c r="AH8" i="33"/>
  <c r="AF8" i="33"/>
  <c r="AF23" i="33"/>
  <c r="AH23" i="33"/>
  <c r="AH17" i="33"/>
  <c r="AF17" i="33"/>
  <c r="AH15" i="33"/>
  <c r="AF15" i="33"/>
  <c r="AF13" i="33"/>
  <c r="AH13" i="33"/>
  <c r="AF9" i="33"/>
  <c r="AH9" i="33"/>
  <c r="C7" i="14"/>
  <c r="C11" i="14"/>
  <c r="AF11" i="33"/>
  <c r="AH11" i="33"/>
  <c r="AH7" i="33"/>
  <c r="AF7" i="33"/>
  <c r="T1" i="33" l="1"/>
  <c r="U1" i="33"/>
  <c r="J6" i="14" l="1"/>
  <c r="J7" i="14"/>
  <c r="AK16" i="33"/>
  <c r="AK15" i="33"/>
  <c r="CB7" i="14" l="1"/>
  <c r="AP15" i="33"/>
  <c r="CB6" i="14"/>
  <c r="AP16" i="33"/>
  <c r="AK17" i="33" l="1"/>
  <c r="AP17" i="33" l="1"/>
  <c r="AP18" i="33"/>
  <c r="AK18" i="33"/>
  <c r="AP19" i="33" l="1"/>
  <c r="AK19" i="33"/>
  <c r="AK20" i="33" l="1"/>
  <c r="AP21" i="33" l="1"/>
  <c r="AK21" i="33"/>
  <c r="AP20" i="33"/>
  <c r="AK22" i="33" l="1"/>
  <c r="AP22" i="33" l="1"/>
  <c r="AP23" i="33"/>
  <c r="AK23" i="33"/>
  <c r="AP24" i="33" l="1"/>
  <c r="AK24" i="33"/>
  <c r="AP25" i="33" l="1"/>
  <c r="AK25" i="33"/>
  <c r="BN7" i="14" l="1"/>
  <c r="F24" i="58" l="1"/>
  <c r="AP26" i="33" l="1"/>
  <c r="Y28" i="33"/>
  <c r="AW9" i="19" l="1"/>
  <c r="AW13" i="19"/>
  <c r="AW17" i="19"/>
  <c r="AW8" i="19"/>
  <c r="AW12" i="19"/>
  <c r="AW16" i="19"/>
  <c r="AW20" i="19"/>
  <c r="AW11" i="19"/>
  <c r="AW15" i="19"/>
  <c r="AW19" i="19"/>
  <c r="AW10" i="19"/>
  <c r="AW14" i="19"/>
  <c r="AW18" i="19"/>
  <c r="AY18" i="19" l="1"/>
  <c r="C15" i="57"/>
  <c r="C21" i="60" s="1"/>
  <c r="B21" i="60" s="1"/>
  <c r="D21" i="60" s="1"/>
  <c r="AY10" i="19"/>
  <c r="C7" i="57"/>
  <c r="C13" i="60" s="1"/>
  <c r="B13" i="60" s="1"/>
  <c r="D13" i="60" s="1"/>
  <c r="C12" i="57"/>
  <c r="C18" i="60" s="1"/>
  <c r="B18" i="60" s="1"/>
  <c r="D18" i="60" s="1"/>
  <c r="AY15" i="19"/>
  <c r="AY7" i="19"/>
  <c r="C4" i="57"/>
  <c r="C10" i="60" s="1"/>
  <c r="B10" i="60" s="1"/>
  <c r="AY16" i="19"/>
  <c r="C13" i="57"/>
  <c r="C19" i="60" s="1"/>
  <c r="B19" i="60" s="1"/>
  <c r="D19" i="60" s="1"/>
  <c r="AY8" i="19"/>
  <c r="C5" i="57"/>
  <c r="C11" i="60" s="1"/>
  <c r="B11" i="60" s="1"/>
  <c r="D11" i="60" s="1"/>
  <c r="C10" i="57"/>
  <c r="C16" i="60" s="1"/>
  <c r="B16" i="60" s="1"/>
  <c r="D16" i="60" s="1"/>
  <c r="AY13" i="19"/>
  <c r="AY14" i="19"/>
  <c r="C11" i="57"/>
  <c r="C17" i="60" s="1"/>
  <c r="B17" i="60" s="1"/>
  <c r="D17" i="60" s="1"/>
  <c r="AY19" i="19"/>
  <c r="C16" i="57"/>
  <c r="C22" i="60" s="1"/>
  <c r="B22" i="60" s="1"/>
  <c r="D22" i="60" s="1"/>
  <c r="C8" i="57"/>
  <c r="C14" i="60" s="1"/>
  <c r="B14" i="60" s="1"/>
  <c r="D14" i="60" s="1"/>
  <c r="AY11" i="19"/>
  <c r="AY20" i="19"/>
  <c r="C17" i="57"/>
  <c r="C23" i="60" s="1"/>
  <c r="B23" i="60" s="1"/>
  <c r="D23" i="60" s="1"/>
  <c r="AY12" i="19"/>
  <c r="C9" i="57"/>
  <c r="C15" i="60" s="1"/>
  <c r="B15" i="60" s="1"/>
  <c r="D15" i="60" s="1"/>
  <c r="AY17" i="19"/>
  <c r="C14" i="57"/>
  <c r="C20" i="60" s="1"/>
  <c r="B20" i="60" s="1"/>
  <c r="D20" i="60" s="1"/>
  <c r="AY9" i="19"/>
  <c r="C6" i="57"/>
  <c r="C12" i="60" s="1"/>
  <c r="B12" i="60" s="1"/>
  <c r="D12" i="60" s="1"/>
  <c r="D61" i="60" l="1"/>
  <c r="C60" i="60"/>
  <c r="D5" i="60" s="1"/>
  <c r="D62" i="60"/>
  <c r="C5" i="60" s="1"/>
  <c r="B5" i="60" s="1"/>
  <c r="D10" i="60"/>
  <c r="D8" i="60" l="1"/>
  <c r="C8" i="60"/>
  <c r="B8" i="60" s="1"/>
  <c r="L44" i="54" l="1"/>
  <c r="G44" i="54"/>
  <c r="I16" i="54" s="1"/>
  <c r="B44" i="54"/>
  <c r="I15" i="54" s="1"/>
</calcChain>
</file>

<file path=xl/sharedStrings.xml><?xml version="1.0" encoding="utf-8"?>
<sst xmlns="http://schemas.openxmlformats.org/spreadsheetml/2006/main" count="806" uniqueCount="467">
  <si>
    <t>Quantidade</t>
  </si>
  <si>
    <t>Preço Venda</t>
  </si>
  <si>
    <t>Unidade</t>
  </si>
  <si>
    <t>Localização</t>
  </si>
  <si>
    <t>Saída</t>
  </si>
  <si>
    <t>Grupo</t>
  </si>
  <si>
    <t>Dados Gerais</t>
  </si>
  <si>
    <t>Entrada</t>
  </si>
  <si>
    <t>Descrição</t>
  </si>
  <si>
    <t>Estoque</t>
  </si>
  <si>
    <t>Fornecedor</t>
  </si>
  <si>
    <t>S. Anterior</t>
  </si>
  <si>
    <t>Situação</t>
  </si>
  <si>
    <t>Código</t>
  </si>
  <si>
    <t>Estoque Automático</t>
  </si>
  <si>
    <t>Total Vendas</t>
  </si>
  <si>
    <t>Total Compras</t>
  </si>
  <si>
    <t xml:space="preserve">Descrição </t>
  </si>
  <si>
    <t>Telefone</t>
  </si>
  <si>
    <t>Cidade</t>
  </si>
  <si>
    <t>UF</t>
  </si>
  <si>
    <t>Endereço</t>
  </si>
  <si>
    <t>Bairro</t>
  </si>
  <si>
    <t>Estoque Alto</t>
  </si>
  <si>
    <t>Preço Custo</t>
  </si>
  <si>
    <t>Total</t>
  </si>
  <si>
    <t>Total Geral do inventário</t>
  </si>
  <si>
    <t>Inventario</t>
  </si>
  <si>
    <t>UND</t>
  </si>
  <si>
    <t>Metro</t>
  </si>
  <si>
    <t>Venda</t>
  </si>
  <si>
    <t>Totais</t>
  </si>
  <si>
    <t>Nova</t>
  </si>
  <si>
    <t>Dados gerais da saída</t>
  </si>
  <si>
    <t>E-mail</t>
  </si>
  <si>
    <t>A</t>
  </si>
  <si>
    <t>B</t>
  </si>
  <si>
    <t>C</t>
  </si>
  <si>
    <t>% Acumulada</t>
  </si>
  <si>
    <t>Classe</t>
  </si>
  <si>
    <t>DE</t>
  </si>
  <si>
    <t>ATÉ</t>
  </si>
  <si>
    <t>Classe2</t>
  </si>
  <si>
    <t>Valor</t>
  </si>
  <si>
    <t>Gráfico ABC Financeiro</t>
  </si>
  <si>
    <t>Gráfico ABC %</t>
  </si>
  <si>
    <t>Valor faturado P/ Produto R$</t>
  </si>
  <si>
    <t>% S/ Faturamento total</t>
  </si>
  <si>
    <t>RELATÓRIO CURVA ABC SOBRE O FATURAMENTO</t>
  </si>
  <si>
    <t>Valor total do FATURAMENTO (Vendas)  sobre o qual esta definido os valores e as porcentagens abaixo</t>
  </si>
  <si>
    <t>Legenda valor sobre o faturamento</t>
  </si>
  <si>
    <t>Faturamento Porcentagem P/ Classe</t>
  </si>
  <si>
    <t>Contato</t>
  </si>
  <si>
    <t>RO</t>
  </si>
  <si>
    <t>Devedor</t>
  </si>
  <si>
    <t>Nome</t>
  </si>
  <si>
    <t>CNPJ/CPF</t>
  </si>
  <si>
    <t>RG/INSCR</t>
  </si>
  <si>
    <t>CEP</t>
  </si>
  <si>
    <t>SP</t>
  </si>
  <si>
    <t xml:space="preserve">Nasc </t>
  </si>
  <si>
    <t>Nº</t>
  </si>
  <si>
    <t>Dados do cliente</t>
  </si>
  <si>
    <t>ASS:_____</t>
  </si>
  <si>
    <t>Ficha cadastral Clientes</t>
  </si>
  <si>
    <t>Limite P/ Vendas</t>
  </si>
  <si>
    <t>Banco</t>
  </si>
  <si>
    <t>AG</t>
  </si>
  <si>
    <t>Conta</t>
  </si>
  <si>
    <t>Tipo Conta</t>
  </si>
  <si>
    <t>Corrente</t>
  </si>
  <si>
    <t>Poupança</t>
  </si>
  <si>
    <t>AC</t>
  </si>
  <si>
    <t>AL</t>
  </si>
  <si>
    <t>AP</t>
  </si>
  <si>
    <t>AM</t>
  </si>
  <si>
    <t>BA</t>
  </si>
  <si>
    <t>CE</t>
  </si>
  <si>
    <t>DF</t>
  </si>
  <si>
    <t>ES</t>
  </si>
  <si>
    <t>GO</t>
  </si>
  <si>
    <t>MA</t>
  </si>
  <si>
    <t>MT</t>
  </si>
  <si>
    <t>MS</t>
  </si>
  <si>
    <t>MG</t>
  </si>
  <si>
    <t>PR</t>
  </si>
  <si>
    <t>PB</t>
  </si>
  <si>
    <t>PA</t>
  </si>
  <si>
    <t>PE</t>
  </si>
  <si>
    <t>PI</t>
  </si>
  <si>
    <t>RJ</t>
  </si>
  <si>
    <t>RN</t>
  </si>
  <si>
    <t>RS</t>
  </si>
  <si>
    <t>RR</t>
  </si>
  <si>
    <t>SC</t>
  </si>
  <si>
    <t>SE</t>
  </si>
  <si>
    <t>TO</t>
  </si>
  <si>
    <t>Bradesco</t>
  </si>
  <si>
    <t>Bancos</t>
  </si>
  <si>
    <t>Itaú</t>
  </si>
  <si>
    <t>Tipo</t>
  </si>
  <si>
    <t>Orçamento</t>
  </si>
  <si>
    <t>Financeiro</t>
  </si>
  <si>
    <t>CPF</t>
  </si>
  <si>
    <t>RG</t>
  </si>
  <si>
    <t>Salário</t>
  </si>
  <si>
    <t>Nº NF</t>
  </si>
  <si>
    <t>Peça</t>
  </si>
  <si>
    <t>Ramo de Atividade</t>
  </si>
  <si>
    <t>Tipo Venda</t>
  </si>
  <si>
    <t>Devolução</t>
  </si>
  <si>
    <t>Troca</t>
  </si>
  <si>
    <t>Consumo Interno</t>
  </si>
  <si>
    <t>Perdas</t>
  </si>
  <si>
    <t>Doação</t>
  </si>
  <si>
    <t>Cliente</t>
  </si>
  <si>
    <t>Saldo</t>
  </si>
  <si>
    <t xml:space="preserve">ID </t>
  </si>
  <si>
    <t>Forma PGTO</t>
  </si>
  <si>
    <t>Comissão R$</t>
  </si>
  <si>
    <t>Comissão %</t>
  </si>
  <si>
    <t>Recebido</t>
  </si>
  <si>
    <t>A Receber</t>
  </si>
  <si>
    <t>Produto</t>
  </si>
  <si>
    <t>Tipo/ P/S</t>
  </si>
  <si>
    <t>Serviço</t>
  </si>
  <si>
    <t>Limite Disp.</t>
  </si>
  <si>
    <t>Valor Pago</t>
  </si>
  <si>
    <t>Saldo a receber</t>
  </si>
  <si>
    <t>Compra</t>
  </si>
  <si>
    <t>Refugo</t>
  </si>
  <si>
    <t>Repasse</t>
  </si>
  <si>
    <t>Funcionário</t>
  </si>
  <si>
    <t>Preço Compra</t>
  </si>
  <si>
    <t>Restante</t>
  </si>
  <si>
    <t>Valor Recebido.</t>
  </si>
  <si>
    <t>Tipo Compra</t>
  </si>
  <si>
    <t>Estoque Mínimo</t>
  </si>
  <si>
    <t>Defina os parâmetros da porcentagem do faturamento   ABC</t>
  </si>
  <si>
    <t>Totais Monetário</t>
  </si>
  <si>
    <t>Faturamento Monetário</t>
  </si>
  <si>
    <t>Legenda totais por monetários e porc%, sobre as classes</t>
  </si>
  <si>
    <t>Faturamento monetário P/ Classe</t>
  </si>
  <si>
    <t>Total Saídas</t>
  </si>
  <si>
    <t>Dados Bancários</t>
  </si>
  <si>
    <t>Comissão</t>
  </si>
  <si>
    <t>Cadastro e Relatório de Produtos</t>
  </si>
  <si>
    <t>Cadastro e Relatório de Vendedores</t>
  </si>
  <si>
    <t>Quant.</t>
  </si>
  <si>
    <t>Preço</t>
  </si>
  <si>
    <t>ID da Empresa/ Filial</t>
  </si>
  <si>
    <t>Endereço:</t>
  </si>
  <si>
    <t>Numero:</t>
  </si>
  <si>
    <t>Bairro:</t>
  </si>
  <si>
    <t>Cidade:</t>
  </si>
  <si>
    <t>UF:</t>
  </si>
  <si>
    <t>Cep----------:</t>
  </si>
  <si>
    <t>Numero----:</t>
  </si>
  <si>
    <t xml:space="preserve">Endereço----: </t>
  </si>
  <si>
    <t xml:space="preserve">Cidade-----: </t>
  </si>
  <si>
    <t xml:space="preserve">Bairro---------: </t>
  </si>
  <si>
    <t>UF-----------:</t>
  </si>
  <si>
    <t>Solicitada</t>
  </si>
  <si>
    <t>Valores</t>
  </si>
  <si>
    <t>__________________________________________________________________________________________</t>
  </si>
  <si>
    <t>Digite a ID da Primeira venda Aqui. e os IDS das vendas restantes digite logo abaixo</t>
  </si>
  <si>
    <t>x---------------------------------------------------------------------------------------------------------------------------------------------------------------------x</t>
  </si>
  <si>
    <t xml:space="preserve">Fone----: </t>
  </si>
  <si>
    <t>E-mail--:</t>
  </si>
  <si>
    <t>Ordem de Compra</t>
  </si>
  <si>
    <t>Logotipo da sua empresa</t>
  </si>
  <si>
    <t>Nome:</t>
  </si>
  <si>
    <t>Atividade:</t>
  </si>
  <si>
    <t>Ramo Atividade</t>
  </si>
  <si>
    <t>CNPJ:</t>
  </si>
  <si>
    <t>INSCR:</t>
  </si>
  <si>
    <t>Contato:</t>
  </si>
  <si>
    <t>CEP:</t>
  </si>
  <si>
    <t>Telefone:</t>
  </si>
  <si>
    <t>E-mail:</t>
  </si>
  <si>
    <t>Nasc:</t>
  </si>
  <si>
    <t>Limite para compras:</t>
  </si>
  <si>
    <t>Devedor:</t>
  </si>
  <si>
    <t xml:space="preserve">Endereço </t>
  </si>
  <si>
    <t>Contatos</t>
  </si>
  <si>
    <t>Disponível:</t>
  </si>
  <si>
    <t>Total a Receber de Clientes em Aberto</t>
  </si>
  <si>
    <t>Total a Pagar de Comissões em Aberto</t>
  </si>
  <si>
    <t>Total de vendas</t>
  </si>
  <si>
    <t>Vendas e Compras resumo</t>
  </si>
  <si>
    <t>Monetário</t>
  </si>
  <si>
    <t xml:space="preserve">Total recebido de Clientes </t>
  </si>
  <si>
    <t>Total Pago em Comissões</t>
  </si>
  <si>
    <t>Saldo Liquido</t>
  </si>
  <si>
    <t>Financeiro resumo Realizado</t>
  </si>
  <si>
    <t>Financeiro resumo Previsão</t>
  </si>
  <si>
    <t>Saldo Previsto</t>
  </si>
  <si>
    <t>Produtos resumo</t>
  </si>
  <si>
    <t>Cadastros resumo</t>
  </si>
  <si>
    <t>Quantidade Clientes Cadastrados</t>
  </si>
  <si>
    <t>Quantidade Fornecedores</t>
  </si>
  <si>
    <t>Quantidade Produtos cadastrados</t>
  </si>
  <si>
    <t>Anotações/Observações</t>
  </si>
  <si>
    <t>Fechamento Geral</t>
  </si>
  <si>
    <t>Valor gasto em compras:</t>
  </si>
  <si>
    <t>Colunas2</t>
  </si>
  <si>
    <t>Total Geral</t>
  </si>
  <si>
    <t>Gráfico das vendas por Ramo de Atividade</t>
  </si>
  <si>
    <t>Relatório de vendas por Ramo de Atividade</t>
  </si>
  <si>
    <t xml:space="preserve">Preço </t>
  </si>
  <si>
    <t>Forma</t>
  </si>
  <si>
    <t>Legenda porcentagem sobre o faturamento</t>
  </si>
  <si>
    <t>R$ 0,00</t>
  </si>
  <si>
    <t>R$ 0,002</t>
  </si>
  <si>
    <t>R$ 0,003</t>
  </si>
  <si>
    <t>Gráfico ABC Sobre as vendas</t>
  </si>
  <si>
    <t>Data entrega</t>
  </si>
  <si>
    <t>Sub Total</t>
  </si>
  <si>
    <t>Desconto</t>
  </si>
  <si>
    <t>A Vista</t>
  </si>
  <si>
    <t>Resumo</t>
  </si>
  <si>
    <t>Pendentes</t>
  </si>
  <si>
    <t>Telefone2</t>
  </si>
  <si>
    <t>Celular</t>
  </si>
  <si>
    <t>ID Cli.</t>
  </si>
  <si>
    <t>GRÁFICO VENDAS POR GRUPO DE PRODUTOS</t>
  </si>
  <si>
    <t>GRÁFICO POR TIPO DE VENDAS</t>
  </si>
  <si>
    <t>Dica: Imprima o Gráfico para melhor analise</t>
  </si>
  <si>
    <t>Forma PG Vendas</t>
  </si>
  <si>
    <t>Tipo/ P/S/ Vendas</t>
  </si>
  <si>
    <t>GRÁFICO PDE PRODUTOS/ SERVIÇOS SOBRE AS VENDAS</t>
  </si>
  <si>
    <t>GRÁFICO PDE PRODUTOS/ SERVIÇOS SOBRE AS COMPRAS</t>
  </si>
  <si>
    <t>Outros dados</t>
  </si>
  <si>
    <t>Nº das vendas</t>
  </si>
  <si>
    <t>Nº Parcelas</t>
  </si>
  <si>
    <t>Entrega</t>
  </si>
  <si>
    <t>Assinatura:</t>
  </si>
  <si>
    <t>Orçamento de Venda</t>
  </si>
  <si>
    <t>Digite a ID do primeiro orçamento Aqui. e os IDS das vendas restantes digite logo abaixo</t>
  </si>
  <si>
    <t>Nº dos Orçamentos</t>
  </si>
  <si>
    <t>Previsão</t>
  </si>
  <si>
    <t>Valor total do orçamento</t>
  </si>
  <si>
    <t>Ramo de atividades</t>
  </si>
  <si>
    <t>Quantidade de Pedidos</t>
  </si>
  <si>
    <t>Quantidade Comprada:</t>
  </si>
  <si>
    <t>Relação de Produtos comprados</t>
  </si>
  <si>
    <t>Cadastro e Relatório de Fornecedores.</t>
  </si>
  <si>
    <t>Valor Compras</t>
  </si>
  <si>
    <t>Fornece</t>
  </si>
  <si>
    <t>Entregue</t>
  </si>
  <si>
    <t>Preço Unit.</t>
  </si>
  <si>
    <t>B. Brasil</t>
  </si>
  <si>
    <t>Nº da Venda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</si>
  <si>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</si>
  <si>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</si>
  <si>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</si>
  <si>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</si>
  <si>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</si>
  <si>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</si>
  <si>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</si>
  <si>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</si>
  <si>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</si>
  <si>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</si>
  <si>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</si>
  <si>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</si>
  <si>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Mês</t>
  </si>
  <si>
    <t>Total Comissão</t>
  </si>
  <si>
    <t>Porc%</t>
  </si>
  <si>
    <t>0.0.1</t>
  </si>
  <si>
    <t>Descontos</t>
  </si>
  <si>
    <t>Observações</t>
  </si>
  <si>
    <t>Cód..</t>
  </si>
  <si>
    <t>Informações Adicionais</t>
  </si>
  <si>
    <t>Quant. Dias sem comprar</t>
  </si>
  <si>
    <t>Mostrar Resumos</t>
  </si>
  <si>
    <t>Ocultar Resumos</t>
  </si>
  <si>
    <t>Ano</t>
  </si>
  <si>
    <t>Hoje</t>
  </si>
  <si>
    <t>Validar</t>
  </si>
  <si>
    <t>Dados fiscais</t>
  </si>
  <si>
    <t>Endereço e Contato do cliente</t>
  </si>
  <si>
    <t>Endereço e dados do fornecedor</t>
  </si>
  <si>
    <t>Primeira Venda</t>
  </si>
  <si>
    <t>Valor em vendas</t>
  </si>
  <si>
    <t>Menor Venda</t>
  </si>
  <si>
    <t>Maior Venda</t>
  </si>
  <si>
    <t>Ultima venda</t>
  </si>
  <si>
    <t>Endereço e Contatos do vendedor</t>
  </si>
  <si>
    <t>Dados</t>
  </si>
  <si>
    <t>Fiscais</t>
  </si>
  <si>
    <t>Histórico do Cliente</t>
  </si>
  <si>
    <t>Cód. Banco</t>
  </si>
  <si>
    <t>Quantidade Produtos com estoque alto</t>
  </si>
  <si>
    <t>Quantidade Produtos com estoque baixo</t>
  </si>
  <si>
    <t>Quantidade Vendedores cadastrados</t>
  </si>
  <si>
    <t>Configurações Editáveis</t>
  </si>
  <si>
    <t>Quilo</t>
  </si>
  <si>
    <t>Quant. Dias antes, lembrar aniversariantes</t>
  </si>
  <si>
    <t>Grupo de produtos</t>
  </si>
  <si>
    <t>Localização produtos</t>
  </si>
  <si>
    <t>Ramo de Atividade dos clientes</t>
  </si>
  <si>
    <t>Unid. Prod.</t>
  </si>
  <si>
    <t>Aviso de lembretes</t>
  </si>
  <si>
    <t>Dias entre Parcelas</t>
  </si>
  <si>
    <t>Dias primeira parcela</t>
  </si>
  <si>
    <t>Entrada+30</t>
  </si>
  <si>
    <t>Entrada+ 30/60</t>
  </si>
  <si>
    <t>Cadastramento de forma e condições de pagamento</t>
  </si>
  <si>
    <t>30/60/90 Dias</t>
  </si>
  <si>
    <t>7/14/21/28</t>
  </si>
  <si>
    <t>Não requer intercenção</t>
  </si>
  <si>
    <t>12 Vezes</t>
  </si>
  <si>
    <t>FORMA</t>
  </si>
  <si>
    <t>Nome da Forma</t>
  </si>
  <si>
    <t>A Prazo</t>
  </si>
  <si>
    <t>7 Dias</t>
  </si>
  <si>
    <t>Maior  Ramo de atividade</t>
  </si>
  <si>
    <t>Menor  Ramo de atividade</t>
  </si>
  <si>
    <t>Grupo de Vendas</t>
  </si>
  <si>
    <t>IE</t>
  </si>
  <si>
    <t>Repetir</t>
  </si>
  <si>
    <t>Duplicar</t>
  </si>
  <si>
    <t>Vezes</t>
  </si>
  <si>
    <t>QTD. Devolv. Vendas</t>
  </si>
  <si>
    <t>Total a pagar</t>
  </si>
  <si>
    <t>ATÉ O QUINTO</t>
  </si>
  <si>
    <t>HOJE SISTEMA</t>
  </si>
  <si>
    <t>Dias sem comprar</t>
  </si>
  <si>
    <t>QTD</t>
  </si>
  <si>
    <t>PEDIDO DE VENDA Nº</t>
  </si>
  <si>
    <t>Controle de entradas / Ajustes no estoque</t>
  </si>
  <si>
    <t>DP</t>
  </si>
  <si>
    <t>Comercial</t>
  </si>
  <si>
    <t xml:space="preserve">Finanças    </t>
  </si>
  <si>
    <t xml:space="preserve">Produção  </t>
  </si>
  <si>
    <t>Corretores</t>
  </si>
  <si>
    <t>Representantes</t>
  </si>
  <si>
    <t>Forma de pagamento vendas Não funciona</t>
  </si>
  <si>
    <t>Somente até aqui.</t>
  </si>
  <si>
    <t>Compras e vendas deste produto</t>
  </si>
  <si>
    <t>Devoluções deste produto</t>
  </si>
  <si>
    <t>QTD. Devolv. Compras</t>
  </si>
  <si>
    <t>Vendas Pendentes</t>
  </si>
  <si>
    <t>TOTAL COMP</t>
  </si>
  <si>
    <t>ESTOQUE COMP</t>
  </si>
  <si>
    <t>COMPUTADO</t>
  </si>
  <si>
    <t>São Paulo</t>
  </si>
  <si>
    <t>VISÃO ÚNICA DA EMPRESA</t>
  </si>
  <si>
    <t>Total vendido mês</t>
  </si>
  <si>
    <t>Maior venda</t>
  </si>
  <si>
    <t>Menor venda</t>
  </si>
  <si>
    <t>Média venda</t>
  </si>
  <si>
    <t>QH</t>
  </si>
  <si>
    <t>Hoje é</t>
  </si>
  <si>
    <t>Vendas UND</t>
  </si>
  <si>
    <t>\</t>
  </si>
  <si>
    <t>Boleto</t>
  </si>
  <si>
    <t>Cheque</t>
  </si>
  <si>
    <t>Outros</t>
  </si>
  <si>
    <t>Dinheiro</t>
  </si>
  <si>
    <t>Rest. receber</t>
  </si>
  <si>
    <t>mês</t>
  </si>
  <si>
    <t>mês e ano</t>
  </si>
  <si>
    <t>Col. P E O</t>
  </si>
  <si>
    <t>Controle de vendas</t>
  </si>
  <si>
    <t>Não requer intervenção</t>
  </si>
  <si>
    <t>000.000.001</t>
  </si>
  <si>
    <t>Comissão Rec.</t>
  </si>
  <si>
    <t>Comissão a rec.</t>
  </si>
  <si>
    <t>Quantidade de clientes cadastrados</t>
  </si>
  <si>
    <t>Sintegra</t>
  </si>
  <si>
    <t>Correios</t>
  </si>
  <si>
    <t>Valor Vendido</t>
  </si>
  <si>
    <t>Comissões rec.</t>
  </si>
  <si>
    <t>Outros movimentos</t>
  </si>
  <si>
    <t>Situação atual</t>
  </si>
  <si>
    <t>Dados da Empresa</t>
  </si>
  <si>
    <t>Preenchimento automático</t>
  </si>
  <si>
    <t xml:space="preserve">Endereço e Contato </t>
  </si>
  <si>
    <t>Valor Entradas</t>
  </si>
  <si>
    <t>Razão Social</t>
  </si>
  <si>
    <t>Valor Vendas</t>
  </si>
  <si>
    <t>QTD.</t>
  </si>
  <si>
    <t>Preço custo</t>
  </si>
  <si>
    <t>Observação</t>
  </si>
  <si>
    <t>Não requer intervenção uso do sitema</t>
  </si>
  <si>
    <t>Vendas faturado mês</t>
  </si>
  <si>
    <t>Vendas faturado Hoje</t>
  </si>
  <si>
    <t xml:space="preserve">Entradas mês </t>
  </si>
  <si>
    <t>Entradas hoje</t>
  </si>
  <si>
    <t>Estoque baixo</t>
  </si>
  <si>
    <t>Estoque alto</t>
  </si>
  <si>
    <t>Quantidade produtos cadastrados</t>
  </si>
  <si>
    <t>Quant. Devolv. no mês</t>
  </si>
  <si>
    <t>Limite Disponível</t>
  </si>
  <si>
    <t>Cód.. Item</t>
  </si>
  <si>
    <t>Estoque físico</t>
  </si>
  <si>
    <t>Pesquisa rápida de Produtos</t>
  </si>
  <si>
    <t>Pesquise pelo nome do produto</t>
  </si>
  <si>
    <t>Pesquise pelo nome do produtos</t>
  </si>
  <si>
    <t>Situação estoque</t>
  </si>
  <si>
    <t/>
  </si>
  <si>
    <t>Vendas monetário</t>
  </si>
  <si>
    <t xml:space="preserve">Produto   </t>
  </si>
  <si>
    <t xml:space="preserve">Vencimento 1 </t>
  </si>
  <si>
    <t>Vencimento</t>
  </si>
  <si>
    <t>Vencimento 2</t>
  </si>
  <si>
    <t>Vencimento 3</t>
  </si>
  <si>
    <t>Vencimento 4</t>
  </si>
  <si>
    <t>Vencimento 5</t>
  </si>
  <si>
    <t>Vencimento 6</t>
  </si>
  <si>
    <t>Vencimento 7</t>
  </si>
  <si>
    <t>Vencimento 8</t>
  </si>
  <si>
    <t>Vencimento 9</t>
  </si>
  <si>
    <t>Vencimento 10</t>
  </si>
  <si>
    <t>Vencimento 11</t>
  </si>
  <si>
    <t>Vencimento 12</t>
  </si>
  <si>
    <t>Parcelamento</t>
  </si>
  <si>
    <t>Dias 1º Venc.</t>
  </si>
  <si>
    <t>Dias entre Parc.</t>
  </si>
  <si>
    <t>Pacelas recebidas</t>
  </si>
  <si>
    <t>Limeira</t>
  </si>
  <si>
    <t>Cumbica</t>
  </si>
  <si>
    <t>1.B</t>
  </si>
  <si>
    <t>Guarulhos</t>
  </si>
  <si>
    <t>2.B</t>
  </si>
  <si>
    <t>3.B</t>
  </si>
  <si>
    <t>Loja - Praça do Brás</t>
  </si>
  <si>
    <t>Intimo Brás</t>
  </si>
  <si>
    <t>Aposentado</t>
  </si>
  <si>
    <t>Domestica</t>
  </si>
  <si>
    <t>Vendedora</t>
  </si>
  <si>
    <t>Contadora</t>
  </si>
  <si>
    <t>Advogada</t>
  </si>
  <si>
    <t>Advogado</t>
  </si>
  <si>
    <t>Contador</t>
  </si>
  <si>
    <t>Do lar</t>
  </si>
  <si>
    <t>Adm. Contas a Pagar</t>
  </si>
  <si>
    <t>Adm. Contas a Receber</t>
  </si>
  <si>
    <t>TI</t>
  </si>
  <si>
    <t>Secretaria</t>
  </si>
  <si>
    <t>Manicure</t>
  </si>
  <si>
    <t>Cabeleleiro</t>
  </si>
  <si>
    <t xml:space="preserve"> </t>
  </si>
  <si>
    <t>000.000.002</t>
  </si>
  <si>
    <t>Transferencia</t>
  </si>
  <si>
    <t xml:space="preserve">Tabela de Preços </t>
  </si>
  <si>
    <t xml:space="preserve">C  </t>
  </si>
  <si>
    <t xml:space="preserve">C </t>
  </si>
  <si>
    <t>Rikwil</t>
  </si>
  <si>
    <t>SLOGAN DA EMPRESA</t>
  </si>
  <si>
    <t>Mostrar resumos</t>
  </si>
  <si>
    <t>Ocultar resumos</t>
  </si>
  <si>
    <t>Porduto</t>
  </si>
  <si>
    <t>Nome do produto</t>
  </si>
  <si>
    <t>Produtos1</t>
  </si>
  <si>
    <t>Produtos2</t>
  </si>
  <si>
    <t>Produtos3</t>
  </si>
  <si>
    <t>Funcionário 1</t>
  </si>
  <si>
    <t>Funcionário 2</t>
  </si>
  <si>
    <t>Funcionário 3</t>
  </si>
  <si>
    <t>Escolha o cliente</t>
  </si>
  <si>
    <t>Contato-------:</t>
  </si>
  <si>
    <t>Cliente-----:</t>
  </si>
  <si>
    <t>Vendedor</t>
  </si>
  <si>
    <t>Relatório de Vendas X Comissão</t>
  </si>
  <si>
    <t>CADASTRE EM "CLIENTE", ANTES DE SELECIONAR O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</si>
</sst>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F800]dddd\,\ mmmm\ dd\,\ yyyy"/>
    <numFmt numFmtId="168" formatCode="_([$€-2]* #,##0.00_);_([$€-2]* \(#,##0.00\);_([$€-2]* &quot;-&quot;??_)"/>
    <numFmt numFmtId="169" formatCode="00000"/>
    <numFmt numFmtId="170" formatCode="d\-mmm"/>
    <numFmt numFmtId="171" formatCode="_(&quot;R$&quot;* #,##0.00_);_(&quot;R$&quot;* \(#,##0.00\);_(&quot;R$&quot;* &quot;-&quot;??_);_(@_)"/>
    <numFmt numFmtId="172" formatCode="&quot;R$ &quot;#,##0.00"/>
    <numFmt numFmtId="173" formatCode="0_);\(0\)"/>
    <numFmt numFmtId="174" formatCode="000000000\-00"/>
    <numFmt numFmtId="175" formatCode="&quot;R$&quot;\ #,##0.00"/>
    <numFmt numFmtId="176" formatCode="00000\-000"/>
    <numFmt numFmtId="177" formatCode="d/m;@"/>
    <numFmt numFmtId="178" formatCode="_(&quot;$&quot;* #,##0.00_);_(&quot;$&quot;* \(#,##0.00\);_(&quot;$&quot;* &quot;-&quot;??_);_(@_)"/>
    <numFmt numFmtId="179" formatCode="000&quot;.&quot;000&quot;.&quot;000&quot;.&quot;000"/>
    <numFmt numFmtId="180" formatCode="00&quot;.&quot;000&quot;.&quot;000&quot;.&quot;0"/>
    <numFmt numFmtId="181" formatCode="[$-416]mmm\-yy;@"/>
    <numFmt numFmtId="182" formatCode="00&quot;.&quot;000&quot;.&quot;000&quot;.&quot;00000&quot;.&quot;00"/>
    <numFmt numFmtId="183" formatCode="00&quot;.&quot;000&quot;.&quot;000&quot;.&quot;0000&quot;.&quot;00"/>
  </numFmts>
  <fonts count="17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1"/>
      <color theme="1"/>
      <name val="Agência FB"/>
      <family val="2"/>
    </font>
    <font>
      <sz val="11"/>
      <color indexed="9"/>
      <name val="Calibri"/>
      <family val="2"/>
    </font>
    <font>
      <sz val="8"/>
      <name val="Calibri"/>
      <family val="2"/>
      <scheme val="minor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Agência FB"/>
      <family val="2"/>
    </font>
    <font>
      <b/>
      <sz val="11"/>
      <color indexed="52"/>
      <name val="Agência FB"/>
      <family val="2"/>
    </font>
    <font>
      <b/>
      <sz val="10"/>
      <color theme="0"/>
      <name val="Calibri"/>
      <family val="1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rgb="FF3F3F76"/>
      <name val="Agência FB"/>
      <family val="2"/>
    </font>
    <font>
      <sz val="11"/>
      <color indexed="62"/>
      <name val="Agência FB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7.5"/>
      <color indexed="12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8"/>
      <color theme="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Agência FB"/>
      <family val="2"/>
    </font>
    <font>
      <sz val="8"/>
      <name val="Calibri"/>
      <family val="2"/>
    </font>
    <font>
      <b/>
      <sz val="10"/>
      <color indexed="9"/>
      <name val="Calibri"/>
      <family val="1"/>
    </font>
    <font>
      <sz val="10"/>
      <color indexed="8"/>
      <name val="Arial"/>
      <family val="2"/>
    </font>
    <font>
      <b/>
      <sz val="8"/>
      <color indexed="9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0"/>
      <name val="Calibri"/>
      <family val="1"/>
    </font>
    <font>
      <u/>
      <sz val="8.5"/>
      <color indexed="12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0"/>
      <name val="Arial"/>
      <family val="2"/>
    </font>
    <font>
      <b/>
      <sz val="13"/>
      <color theme="0"/>
      <name val="Arial"/>
      <family val="2"/>
    </font>
    <font>
      <b/>
      <sz val="12"/>
      <color rgb="FFC00000"/>
      <name val="Calibri"/>
      <family val="2"/>
      <scheme val="minor"/>
    </font>
    <font>
      <b/>
      <sz val="13"/>
      <color rgb="FF0000FF"/>
      <name val="Calibri"/>
      <family val="2"/>
      <scheme val="minor"/>
    </font>
    <font>
      <b/>
      <sz val="13"/>
      <color rgb="FFC0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3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33CC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/>
      <name val="Arial"/>
      <family val="2"/>
    </font>
    <font>
      <u/>
      <sz val="9"/>
      <color theme="0"/>
      <name val="Calibri"/>
      <family val="2"/>
    </font>
    <font>
      <b/>
      <sz val="9"/>
      <color theme="0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rgb="FFC00000"/>
      <name val="Arial"/>
      <family val="2"/>
    </font>
    <font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rgb="FF0000FF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name val="Arial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.5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0033CC"/>
      <name val="Calibri"/>
      <family val="2"/>
      <scheme val="minor"/>
    </font>
    <font>
      <sz val="12"/>
      <color theme="1"/>
      <name val="Times New Roman"/>
      <family val="2"/>
    </font>
    <font>
      <b/>
      <sz val="1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name val="Arial"/>
      <family val="2"/>
    </font>
    <font>
      <sz val="12"/>
      <name val="Calibri"/>
      <family val="2"/>
      <scheme val="minor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u/>
      <sz val="12"/>
      <color theme="10"/>
      <name val="Calibri"/>
      <family val="2"/>
      <scheme val="minor"/>
    </font>
    <font>
      <b/>
      <sz val="11"/>
      <color rgb="FF1807F7"/>
      <name val="Arial"/>
      <family val="2"/>
    </font>
    <font>
      <b/>
      <sz val="16"/>
      <color theme="1"/>
      <name val="Calibri"/>
      <family val="2"/>
      <scheme val="minor"/>
    </font>
    <font>
      <sz val="5"/>
      <color theme="0"/>
      <name val="Calibri"/>
      <family val="2"/>
      <scheme val="minor"/>
    </font>
    <font>
      <sz val="5"/>
      <color rgb="FF0C73E4"/>
      <name val="Calibri"/>
      <family val="2"/>
      <scheme val="minor"/>
    </font>
    <font>
      <sz val="11"/>
      <color rgb="FF0C73E4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rgb="FFFFFF00"/>
      <name val="Calibri"/>
      <family val="2"/>
      <scheme val="minor"/>
    </font>
    <font>
      <b/>
      <sz val="12"/>
      <color rgb="FF3333FF"/>
      <name val="Calibri"/>
      <family val="2"/>
      <scheme val="minor"/>
    </font>
    <font>
      <b/>
      <sz val="18"/>
      <color rgb="FFFFFF00"/>
      <name val="Calibri"/>
      <family val="2"/>
    </font>
    <font>
      <b/>
      <sz val="16"/>
      <color rgb="FFFFFF00"/>
      <name val="Calibri"/>
      <family val="2"/>
    </font>
    <font>
      <b/>
      <sz val="14"/>
      <color rgb="FFFF0000"/>
      <name val="Calibri"/>
      <family val="2"/>
      <scheme val="minor"/>
    </font>
    <font>
      <b/>
      <sz val="12"/>
      <color theme="10"/>
      <name val="Calibri"/>
      <family val="2"/>
      <scheme val="minor"/>
    </font>
    <font>
      <b/>
      <sz val="11"/>
      <color rgb="FF3333FF"/>
      <name val="Arial"/>
      <family val="2"/>
    </font>
    <font>
      <b/>
      <sz val="11"/>
      <color rgb="FF003300"/>
      <name val="Arial"/>
      <family val="2"/>
    </font>
    <font>
      <b/>
      <sz val="13"/>
      <name val="Arial"/>
      <family val="2"/>
    </font>
    <font>
      <b/>
      <sz val="13"/>
      <color rgb="FF0033CC"/>
      <name val="Calibri"/>
      <family val="2"/>
      <scheme val="minor"/>
    </font>
    <font>
      <b/>
      <sz val="18"/>
      <color theme="10"/>
      <name val="Calibri"/>
      <family val="2"/>
      <scheme val="minor"/>
    </font>
    <font>
      <b/>
      <sz val="19"/>
      <color theme="10"/>
      <name val="Calibri"/>
      <family val="2"/>
      <scheme val="minor"/>
    </font>
    <font>
      <b/>
      <sz val="9"/>
      <color rgb="FFC00000"/>
      <name val="Arial"/>
      <family val="2"/>
    </font>
    <font>
      <b/>
      <sz val="12"/>
      <color rgb="FFFF0000"/>
      <name val="Arial"/>
      <family val="2"/>
    </font>
    <font>
      <b/>
      <sz val="11"/>
      <color theme="3" tint="-0.249977111117893"/>
      <name val="Calibri"/>
      <family val="2"/>
      <scheme val="minor"/>
    </font>
    <font>
      <b/>
      <sz val="14"/>
      <color rgb="FFFFFF00"/>
      <name val="Calibri"/>
      <family val="2"/>
      <scheme val="minor"/>
    </font>
    <font>
      <sz val="16"/>
      <color theme="1"/>
      <name val="Calibri"/>
      <family val="2"/>
      <scheme val="minor"/>
    </font>
    <font>
      <sz val="5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name val="Calibri"/>
      <family val="2"/>
      <scheme val="minor"/>
    </font>
    <font>
      <b/>
      <sz val="17"/>
      <color theme="10"/>
      <name val="Calibri"/>
      <family val="2"/>
      <scheme val="minor"/>
    </font>
    <font>
      <b/>
      <sz val="11"/>
      <name val="Arial"/>
      <family val="2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3"/>
      <color rgb="FFFFFFFF"/>
      <name val="Calibri"/>
      <family val="2"/>
    </font>
    <font>
      <b/>
      <sz val="14"/>
      <color rgb="FFFFFF00"/>
      <name val="Arial"/>
      <family val="2"/>
    </font>
    <font>
      <b/>
      <sz val="16"/>
      <name val="Calibri"/>
      <family val="2"/>
      <scheme val="minor"/>
    </font>
    <font>
      <b/>
      <sz val="9.5"/>
      <color theme="0"/>
      <name val="Calibri"/>
      <family val="2"/>
    </font>
    <font>
      <b/>
      <sz val="14"/>
      <color rgb="FF3333FF"/>
      <name val="Calibri"/>
      <family val="2"/>
      <scheme val="minor"/>
    </font>
    <font>
      <b/>
      <sz val="13"/>
      <color rgb="FF3333FF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14"/>
      <color rgb="FF0C73E4"/>
      <name val="Calibri"/>
      <family val="2"/>
      <scheme val="minor"/>
    </font>
    <font>
      <b/>
      <sz val="14"/>
      <color rgb="FF0C73E4"/>
      <name val="Calibri"/>
      <family val="2"/>
      <scheme val="minor"/>
    </font>
    <font>
      <u/>
      <sz val="11"/>
      <color rgb="FF0C73E4"/>
      <name val="Calibri"/>
      <family val="2"/>
      <scheme val="minor"/>
    </font>
    <font>
      <b/>
      <sz val="11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0000FF"/>
      <name val="Arial"/>
      <family val="2"/>
    </font>
    <font>
      <b/>
      <sz val="12"/>
      <color rgb="FF3333FF"/>
      <name val="Arial"/>
      <family val="2"/>
    </font>
    <font>
      <b/>
      <sz val="12"/>
      <color rgb="FFC00000"/>
      <name val="Arial"/>
      <family val="2"/>
    </font>
    <font>
      <sz val="14"/>
      <name val="Calibri"/>
      <family val="2"/>
      <scheme val="minor"/>
    </font>
    <font>
      <b/>
      <sz val="13"/>
      <color rgb="FFFFFF00"/>
      <name val="Calibri"/>
      <family val="2"/>
      <scheme val="minor"/>
    </font>
    <font>
      <sz val="13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FF"/>
      <name val="Calibri"/>
      <family val="2"/>
      <scheme val="minor"/>
    </font>
    <font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u/>
      <sz val="14"/>
      <color theme="0"/>
      <name val="Calibri"/>
      <family val="2"/>
      <scheme val="minor"/>
    </font>
    <font>
      <u/>
      <sz val="12"/>
      <color theme="0"/>
      <name val="Calibri"/>
      <family val="2"/>
      <scheme val="minor"/>
    </font>
    <font>
      <b/>
      <sz val="10"/>
      <color theme="0"/>
      <name val="Calibri"/>
      <family val="2"/>
    </font>
    <font>
      <b/>
      <sz val="16"/>
      <color theme="0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6" tint="0.39994506668294322"/>
        <bgColor indexed="6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C73E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theme="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theme="5"/>
      </patternFill>
    </fill>
    <fill>
      <patternFill patternType="solid">
        <fgColor rgb="FF0C73E4"/>
        <bgColor theme="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theme="4" tint="0.5999938962981048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17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ashDotDot">
        <color indexed="64"/>
      </left>
      <right/>
      <top style="medium">
        <color indexed="64"/>
      </top>
      <bottom style="medium">
        <color indexed="64"/>
      </bottom>
      <diagonal/>
    </border>
    <border>
      <left style="dashDot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45">
    <xf numFmtId="0" fontId="0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4" fillId="0" borderId="0">
      <alignment vertical="center" wrapText="1"/>
    </xf>
    <xf numFmtId="0" fontId="14" fillId="0" borderId="0">
      <alignment vertical="center" wrapText="1"/>
    </xf>
    <xf numFmtId="0" fontId="15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26" borderId="5" applyNumberFormat="0" applyAlignment="0" applyProtection="0"/>
    <xf numFmtId="0" fontId="17" fillId="26" borderId="5" applyNumberFormat="0" applyAlignment="0" applyProtection="0"/>
    <xf numFmtId="0" fontId="17" fillId="26" borderId="5" applyNumberFormat="0" applyAlignment="0" applyProtection="0"/>
    <xf numFmtId="167" fontId="18" fillId="3" borderId="1" applyNumberFormat="0" applyAlignment="0" applyProtection="0"/>
    <xf numFmtId="167" fontId="19" fillId="26" borderId="5" applyNumberFormat="0" applyAlignment="0" applyProtection="0"/>
    <xf numFmtId="0" fontId="17" fillId="26" borderId="5" applyNumberFormat="0" applyAlignment="0" applyProtection="0"/>
    <xf numFmtId="0" fontId="20" fillId="27" borderId="6">
      <alignment horizontal="left" vertical="center"/>
      <protection locked="0" hidden="1"/>
    </xf>
    <xf numFmtId="0" fontId="20" fillId="27" borderId="6">
      <alignment horizontal="left" vertical="center"/>
      <protection locked="0" hidden="1"/>
    </xf>
    <xf numFmtId="0" fontId="21" fillId="28" borderId="7" applyNumberFormat="0" applyAlignment="0" applyProtection="0"/>
    <xf numFmtId="0" fontId="22" fillId="0" borderId="8" applyNumberFormat="0" applyFill="0" applyAlignment="0" applyProtection="0"/>
    <xf numFmtId="0" fontId="21" fillId="28" borderId="7" applyNumberFormat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167" fontId="23" fillId="2" borderId="1" applyNumberFormat="0" applyAlignment="0" applyProtection="0"/>
    <xf numFmtId="167" fontId="24" fillId="13" borderId="5" applyNumberFormat="0" applyAlignment="0" applyProtection="0"/>
    <xf numFmtId="0" fontId="25" fillId="13" borderId="5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7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70" fontId="8" fillId="0" borderId="0" applyNumberFormat="0" applyFill="0" applyBorder="0" applyAlignment="0" applyProtection="0">
      <alignment vertical="top"/>
      <protection locked="0"/>
    </xf>
    <xf numFmtId="170" fontId="8" fillId="0" borderId="0" applyNumberFormat="0" applyFill="0" applyBorder="0" applyAlignment="0" applyProtection="0">
      <alignment vertical="top"/>
      <protection locked="0"/>
    </xf>
    <xf numFmtId="170" fontId="8" fillId="0" borderId="0" applyNumberFormat="0" applyFill="0" applyBorder="0" applyAlignment="0" applyProtection="0">
      <alignment vertical="top"/>
      <protection locked="0"/>
    </xf>
    <xf numFmtId="170" fontId="8" fillId="0" borderId="0" applyNumberFormat="0" applyFill="0" applyBorder="0" applyAlignment="0" applyProtection="0">
      <alignment vertical="top"/>
      <protection locked="0"/>
    </xf>
    <xf numFmtId="170" fontId="8" fillId="0" borderId="0" applyNumberFormat="0" applyFill="0" applyBorder="0" applyAlignment="0" applyProtection="0">
      <alignment vertical="top"/>
      <protection locked="0"/>
    </xf>
    <xf numFmtId="170" fontId="8" fillId="0" borderId="0" applyNumberFormat="0" applyFill="0" applyBorder="0" applyAlignment="0" applyProtection="0">
      <alignment vertical="top"/>
      <protection locked="0"/>
    </xf>
    <xf numFmtId="170" fontId="8" fillId="0" borderId="0" applyNumberFormat="0" applyFill="0" applyBorder="0" applyAlignment="0" applyProtection="0">
      <alignment vertical="top"/>
      <protection locked="0"/>
    </xf>
    <xf numFmtId="170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169" fontId="8" fillId="0" borderId="0" applyNumberFormat="0" applyFill="0" applyBorder="0" applyAlignment="0" applyProtection="0">
      <alignment vertical="top"/>
      <protection locked="0"/>
    </xf>
    <xf numFmtId="0" fontId="15" fillId="9" borderId="0" applyNumberFormat="0" applyBorder="0" applyAlignment="0" applyProtection="0"/>
    <xf numFmtId="0" fontId="25" fillId="13" borderId="5" applyNumberFormat="0" applyAlignment="0" applyProtection="0"/>
    <xf numFmtId="0" fontId="25" fillId="13" borderId="5" applyNumberFormat="0" applyAlignment="0" applyProtection="0"/>
    <xf numFmtId="0" fontId="25" fillId="13" borderId="5" applyNumberFormat="0" applyAlignment="0" applyProtection="0"/>
    <xf numFmtId="0" fontId="22" fillId="0" borderId="8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0" fontId="33" fillId="4" borderId="6">
      <alignment horizontal="centerContinuous" vertical="center"/>
    </xf>
    <xf numFmtId="40" fontId="33" fillId="4" borderId="6">
      <alignment horizontal="centerContinuous" vertical="center"/>
    </xf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3" fontId="11" fillId="0" borderId="0"/>
    <xf numFmtId="173" fontId="11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7" fontId="4" fillId="0" borderId="0"/>
    <xf numFmtId="167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6" fillId="0" borderId="0"/>
    <xf numFmtId="169" fontId="4" fillId="0" borderId="0"/>
    <xf numFmtId="169" fontId="4" fillId="0" borderId="0"/>
    <xf numFmtId="0" fontId="35" fillId="0" borderId="0"/>
    <xf numFmtId="0" fontId="35" fillId="0" borderId="0"/>
    <xf numFmtId="169" fontId="4" fillId="0" borderId="0"/>
    <xf numFmtId="169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170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37" fillId="0" borderId="0"/>
    <xf numFmtId="167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170" fontId="4" fillId="0" borderId="0"/>
    <xf numFmtId="174" fontId="4" fillId="0" borderId="0"/>
    <xf numFmtId="174" fontId="4" fillId="0" borderId="0"/>
    <xf numFmtId="173" fontId="11" fillId="0" borderId="0"/>
    <xf numFmtId="173" fontId="11" fillId="0" borderId="0"/>
    <xf numFmtId="17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38" fillId="26" borderId="13" applyNumberFormat="0" applyAlignment="0" applyProtection="0"/>
    <xf numFmtId="0" fontId="38" fillId="26" borderId="13" applyNumberFormat="0" applyAlignment="0" applyProtection="0"/>
    <xf numFmtId="0" fontId="38" fillId="26" borderId="1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26" borderId="13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4" applyNumberFormat="0" applyFill="0" applyAlignment="0" applyProtection="0"/>
    <xf numFmtId="43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5" fillId="0" borderId="0"/>
    <xf numFmtId="167" fontId="46" fillId="33" borderId="0" applyNumberFormat="0" applyBorder="0" applyAlignment="0" applyProtection="0"/>
    <xf numFmtId="0" fontId="47" fillId="0" borderId="0">
      <alignment vertical="center" wrapText="1"/>
    </xf>
    <xf numFmtId="0" fontId="17" fillId="26" borderId="23" applyNumberFormat="0" applyAlignment="0" applyProtection="0"/>
    <xf numFmtId="167" fontId="19" fillId="26" borderId="23" applyNumberFormat="0" applyAlignment="0" applyProtection="0"/>
    <xf numFmtId="0" fontId="48" fillId="16" borderId="24">
      <alignment horizontal="left" vertical="center"/>
      <protection locked="0" hidden="1"/>
    </xf>
    <xf numFmtId="0" fontId="25" fillId="13" borderId="23" applyNumberFormat="0" applyAlignment="0" applyProtection="0"/>
    <xf numFmtId="167" fontId="24" fillId="13" borderId="23" applyNumberFormat="0" applyAlignment="0" applyProtection="0"/>
    <xf numFmtId="169" fontId="10" fillId="0" borderId="0" applyNumberFormat="0" applyFill="0" applyBorder="0" applyAlignment="0" applyProtection="0">
      <alignment vertical="top"/>
      <protection locked="0"/>
    </xf>
    <xf numFmtId="169" fontId="10" fillId="0" borderId="0" applyNumberFormat="0" applyFill="0" applyBorder="0" applyAlignment="0" applyProtection="0">
      <alignment vertical="top"/>
      <protection locked="0"/>
    </xf>
    <xf numFmtId="169" fontId="10" fillId="0" borderId="0" applyNumberFormat="0" applyFill="0" applyBorder="0" applyAlignment="0" applyProtection="0">
      <alignment vertical="top"/>
      <protection locked="0"/>
    </xf>
    <xf numFmtId="169" fontId="10" fillId="0" borderId="0" applyNumberFormat="0" applyFill="0" applyBorder="0" applyAlignment="0" applyProtection="0">
      <alignment vertical="top"/>
      <protection locked="0"/>
    </xf>
    <xf numFmtId="169" fontId="10" fillId="0" borderId="0" applyNumberFormat="0" applyFill="0" applyBorder="0" applyAlignment="0" applyProtection="0">
      <alignment vertical="top"/>
      <protection locked="0"/>
    </xf>
    <xf numFmtId="170" fontId="10" fillId="0" borderId="0" applyNumberFormat="0" applyFill="0" applyBorder="0" applyAlignment="0" applyProtection="0">
      <alignment vertical="top"/>
      <protection locked="0"/>
    </xf>
    <xf numFmtId="170" fontId="10" fillId="0" borderId="0" applyNumberFormat="0" applyFill="0" applyBorder="0" applyAlignment="0" applyProtection="0">
      <alignment vertical="top"/>
      <protection locked="0"/>
    </xf>
    <xf numFmtId="170" fontId="10" fillId="0" borderId="0" applyNumberFormat="0" applyFill="0" applyBorder="0" applyAlignment="0" applyProtection="0">
      <alignment vertical="top"/>
      <protection locked="0"/>
    </xf>
    <xf numFmtId="170" fontId="10" fillId="0" borderId="0" applyNumberFormat="0" applyFill="0" applyBorder="0" applyAlignment="0" applyProtection="0">
      <alignment vertical="top"/>
      <protection locked="0"/>
    </xf>
    <xf numFmtId="169" fontId="10" fillId="0" borderId="0" applyNumberFormat="0" applyFill="0" applyBorder="0" applyAlignment="0" applyProtection="0">
      <alignment vertical="top"/>
      <protection locked="0"/>
    </xf>
    <xf numFmtId="169" fontId="10" fillId="0" borderId="0" applyNumberFormat="0" applyFill="0" applyBorder="0" applyAlignment="0" applyProtection="0">
      <alignment vertical="top"/>
      <protection locked="0"/>
    </xf>
    <xf numFmtId="172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40" fontId="50" fillId="24" borderId="24">
      <alignment horizontal="centerContinuous" vertical="center"/>
    </xf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7" fontId="11" fillId="0" borderId="0"/>
    <xf numFmtId="169" fontId="11" fillId="0" borderId="0"/>
    <xf numFmtId="169" fontId="11" fillId="0" borderId="0"/>
    <xf numFmtId="169" fontId="11" fillId="0" borderId="0"/>
    <xf numFmtId="0" fontId="51" fillId="0" borderId="0"/>
    <xf numFmtId="169" fontId="11" fillId="0" borderId="0"/>
    <xf numFmtId="0" fontId="11" fillId="0" borderId="0"/>
    <xf numFmtId="169" fontId="11" fillId="0" borderId="0"/>
    <xf numFmtId="0" fontId="52" fillId="0" borderId="0"/>
    <xf numFmtId="170" fontId="11" fillId="0" borderId="0"/>
    <xf numFmtId="167" fontId="53" fillId="0" borderId="0"/>
    <xf numFmtId="170" fontId="11" fillId="0" borderId="0"/>
    <xf numFmtId="174" fontId="11" fillId="0" borderId="0"/>
    <xf numFmtId="170" fontId="11" fillId="0" borderId="0"/>
    <xf numFmtId="170" fontId="11" fillId="0" borderId="0"/>
    <xf numFmtId="170" fontId="11" fillId="0" borderId="0"/>
    <xf numFmtId="0" fontId="11" fillId="30" borderId="25" applyNumberFormat="0" applyFont="0" applyAlignment="0" applyProtection="0"/>
    <xf numFmtId="0" fontId="38" fillId="26" borderId="26" applyNumberFormat="0" applyAlignment="0" applyProtection="0"/>
    <xf numFmtId="0" fontId="41" fillId="0" borderId="27" applyNumberFormat="0" applyFill="0" applyAlignment="0" applyProtection="0"/>
    <xf numFmtId="0" fontId="17" fillId="26" borderId="23" applyNumberFormat="0" applyAlignment="0" applyProtection="0"/>
    <xf numFmtId="0" fontId="38" fillId="26" borderId="26" applyNumberFormat="0" applyAlignment="0" applyProtection="0"/>
    <xf numFmtId="0" fontId="25" fillId="13" borderId="23" applyNumberFormat="0" applyAlignment="0" applyProtection="0"/>
    <xf numFmtId="0" fontId="11" fillId="30" borderId="25" applyNumberFormat="0" applyFont="0" applyAlignment="0" applyProtection="0"/>
    <xf numFmtId="0" fontId="4" fillId="0" borderId="0"/>
    <xf numFmtId="0" fontId="17" fillId="26" borderId="23" applyNumberFormat="0" applyAlignment="0" applyProtection="0"/>
    <xf numFmtId="167" fontId="18" fillId="3" borderId="1" applyNumberFormat="0" applyAlignment="0" applyProtection="0"/>
    <xf numFmtId="167" fontId="23" fillId="2" borderId="1" applyNumberFormat="0" applyAlignment="0" applyProtection="0"/>
    <xf numFmtId="0" fontId="25" fillId="13" borderId="23" applyNumberFormat="0" applyAlignment="0" applyProtection="0"/>
    <xf numFmtId="0" fontId="11" fillId="30" borderId="25" applyNumberFormat="0" applyFont="0" applyAlignment="0" applyProtection="0"/>
    <xf numFmtId="0" fontId="38" fillId="26" borderId="26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167" fontId="19" fillId="26" borderId="23" applyNumberFormat="0" applyAlignment="0" applyProtection="0"/>
    <xf numFmtId="167" fontId="19" fillId="26" borderId="23" applyNumberFormat="0" applyAlignment="0" applyProtection="0"/>
    <xf numFmtId="167" fontId="19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48" fillId="16" borderId="24">
      <alignment horizontal="left" vertical="center"/>
      <protection locked="0" hidden="1"/>
    </xf>
    <xf numFmtId="167" fontId="24" fillId="13" borderId="23" applyNumberFormat="0" applyAlignment="0" applyProtection="0"/>
    <xf numFmtId="167" fontId="24" fillId="13" borderId="23" applyNumberFormat="0" applyAlignment="0" applyProtection="0"/>
    <xf numFmtId="167" fontId="24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40" fontId="50" fillId="24" borderId="24">
      <alignment horizontal="centerContinuous" vertical="center"/>
    </xf>
    <xf numFmtId="0" fontId="7" fillId="0" borderId="0"/>
    <xf numFmtId="0" fontId="7" fillId="0" borderId="0"/>
    <xf numFmtId="0" fontId="7" fillId="0" borderId="0"/>
    <xf numFmtId="0" fontId="11" fillId="30" borderId="25" applyNumberFormat="0" applyFont="0" applyAlignment="0" applyProtection="0"/>
    <xf numFmtId="0" fontId="11" fillId="30" borderId="25" applyNumberFormat="0" applyFont="0" applyAlignment="0" applyProtection="0"/>
    <xf numFmtId="0" fontId="11" fillId="30" borderId="25" applyNumberFormat="0" applyFont="0" applyAlignment="0" applyProtection="0"/>
    <xf numFmtId="0" fontId="11" fillId="30" borderId="25" applyNumberFormat="0" applyFont="0" applyAlignment="0" applyProtection="0"/>
    <xf numFmtId="0" fontId="11" fillId="30" borderId="25" applyNumberFormat="0" applyFont="0" applyAlignment="0" applyProtection="0"/>
    <xf numFmtId="0" fontId="11" fillId="30" borderId="25" applyNumberFormat="0" applyFont="0" applyAlignment="0" applyProtection="0"/>
    <xf numFmtId="0" fontId="11" fillId="30" borderId="25" applyNumberFormat="0" applyFont="0" applyAlignment="0" applyProtection="0"/>
    <xf numFmtId="0" fontId="11" fillId="30" borderId="25" applyNumberFormat="0" applyFont="0" applyAlignment="0" applyProtection="0"/>
    <xf numFmtId="0" fontId="38" fillId="26" borderId="26" applyNumberFormat="0" applyAlignment="0" applyProtection="0"/>
    <xf numFmtId="0" fontId="38" fillId="26" borderId="26" applyNumberFormat="0" applyAlignment="0" applyProtection="0"/>
    <xf numFmtId="0" fontId="38" fillId="26" borderId="26" applyNumberFormat="0" applyAlignment="0" applyProtection="0"/>
    <xf numFmtId="0" fontId="38" fillId="26" borderId="26" applyNumberFormat="0" applyAlignment="0" applyProtection="0"/>
    <xf numFmtId="0" fontId="38" fillId="26" borderId="26" applyNumberFormat="0" applyAlignment="0" applyProtection="0"/>
    <xf numFmtId="0" fontId="38" fillId="26" borderId="26" applyNumberFormat="0" applyAlignment="0" applyProtection="0"/>
    <xf numFmtId="0" fontId="38" fillId="26" borderId="26" applyNumberFormat="0" applyAlignment="0" applyProtection="0"/>
    <xf numFmtId="0" fontId="38" fillId="26" borderId="26" applyNumberFormat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" fillId="0" borderId="0"/>
    <xf numFmtId="0" fontId="4" fillId="0" borderId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167" fontId="19" fillId="26" borderId="23" applyNumberFormat="0" applyAlignment="0" applyProtection="0"/>
    <xf numFmtId="0" fontId="17" fillId="26" borderId="23" applyNumberFormat="0" applyAlignment="0" applyProtection="0"/>
    <xf numFmtId="167" fontId="24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4" fillId="0" borderId="0"/>
    <xf numFmtId="0" fontId="11" fillId="30" borderId="25" applyNumberFormat="0" applyFont="0" applyAlignment="0" applyProtection="0"/>
    <xf numFmtId="0" fontId="11" fillId="30" borderId="25" applyNumberFormat="0" applyFont="0" applyAlignment="0" applyProtection="0"/>
    <xf numFmtId="0" fontId="11" fillId="30" borderId="25" applyNumberFormat="0" applyFont="0" applyAlignment="0" applyProtection="0"/>
    <xf numFmtId="0" fontId="11" fillId="30" borderId="25" applyNumberFormat="0" applyFont="0" applyAlignment="0" applyProtection="0"/>
    <xf numFmtId="0" fontId="38" fillId="26" borderId="26" applyNumberFormat="0" applyAlignment="0" applyProtection="0"/>
    <xf numFmtId="0" fontId="38" fillId="26" borderId="26" applyNumberFormat="0" applyAlignment="0" applyProtection="0"/>
    <xf numFmtId="0" fontId="38" fillId="26" borderId="26" applyNumberFormat="0" applyAlignment="0" applyProtection="0"/>
    <xf numFmtId="0" fontId="38" fillId="26" borderId="26" applyNumberFormat="0" applyAlignment="0" applyProtection="0"/>
    <xf numFmtId="0" fontId="41" fillId="0" borderId="2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" fontId="7" fillId="0" borderId="0">
      <alignment horizontal="center"/>
    </xf>
    <xf numFmtId="0" fontId="5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11" fillId="30" borderId="12" applyNumberFormat="0" applyFont="0" applyAlignment="0" applyProtection="0"/>
    <xf numFmtId="0" fontId="55" fillId="0" borderId="0" applyNumberFormat="0" applyFill="0" applyBorder="0" applyAlignment="0" applyProtection="0"/>
    <xf numFmtId="0" fontId="17" fillId="26" borderId="23" applyNumberFormat="0" applyAlignment="0" applyProtection="0"/>
    <xf numFmtId="0" fontId="25" fillId="13" borderId="23" applyNumberFormat="0" applyAlignment="0" applyProtection="0"/>
    <xf numFmtId="0" fontId="38" fillId="26" borderId="26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167" fontId="19" fillId="26" borderId="23" applyNumberFormat="0" applyAlignment="0" applyProtection="0"/>
    <xf numFmtId="167" fontId="19" fillId="26" borderId="23" applyNumberFormat="0" applyAlignment="0" applyProtection="0"/>
    <xf numFmtId="167" fontId="19" fillId="26" borderId="23" applyNumberFormat="0" applyAlignment="0" applyProtection="0"/>
    <xf numFmtId="167" fontId="19" fillId="26" borderId="23" applyNumberFormat="0" applyAlignment="0" applyProtection="0"/>
    <xf numFmtId="167" fontId="19" fillId="26" borderId="23" applyNumberFormat="0" applyAlignment="0" applyProtection="0"/>
    <xf numFmtId="167" fontId="19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0" fontId="17" fillId="26" borderId="23" applyNumberFormat="0" applyAlignment="0" applyProtection="0"/>
    <xf numFmtId="167" fontId="24" fillId="13" borderId="23" applyNumberFormat="0" applyAlignment="0" applyProtection="0"/>
    <xf numFmtId="167" fontId="24" fillId="13" borderId="23" applyNumberFormat="0" applyAlignment="0" applyProtection="0"/>
    <xf numFmtId="167" fontId="24" fillId="13" borderId="23" applyNumberFormat="0" applyAlignment="0" applyProtection="0"/>
    <xf numFmtId="167" fontId="24" fillId="13" borderId="23" applyNumberFormat="0" applyAlignment="0" applyProtection="0"/>
    <xf numFmtId="167" fontId="24" fillId="13" borderId="23" applyNumberFormat="0" applyAlignment="0" applyProtection="0"/>
    <xf numFmtId="167" fontId="24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25" fillId="13" borderId="23" applyNumberFormat="0" applyAlignment="0" applyProtection="0"/>
    <xf numFmtId="0" fontId="7" fillId="0" borderId="0"/>
    <xf numFmtId="0" fontId="11" fillId="30" borderId="33" applyNumberFormat="0" applyFont="0" applyAlignment="0" applyProtection="0"/>
    <xf numFmtId="0" fontId="11" fillId="30" borderId="33" applyNumberFormat="0" applyFont="0" applyAlignment="0" applyProtection="0"/>
    <xf numFmtId="0" fontId="11" fillId="30" borderId="33" applyNumberFormat="0" applyFont="0" applyAlignment="0" applyProtection="0"/>
    <xf numFmtId="0" fontId="11" fillId="30" borderId="33" applyNumberFormat="0" applyFont="0" applyAlignment="0" applyProtection="0"/>
    <xf numFmtId="0" fontId="11" fillId="30" borderId="33" applyNumberFormat="0" applyFont="0" applyAlignment="0" applyProtection="0"/>
    <xf numFmtId="0" fontId="11" fillId="30" borderId="33" applyNumberFormat="0" applyFont="0" applyAlignment="0" applyProtection="0"/>
    <xf numFmtId="0" fontId="11" fillId="30" borderId="33" applyNumberFormat="0" applyFont="0" applyAlignment="0" applyProtection="0"/>
    <xf numFmtId="0" fontId="11" fillId="30" borderId="33" applyNumberFormat="0" applyFont="0" applyAlignment="0" applyProtection="0"/>
    <xf numFmtId="0" fontId="11" fillId="30" borderId="33" applyNumberFormat="0" applyFont="0" applyAlignment="0" applyProtection="0"/>
    <xf numFmtId="0" fontId="11" fillId="30" borderId="33" applyNumberFormat="0" applyFont="0" applyAlignment="0" applyProtection="0"/>
    <xf numFmtId="0" fontId="11" fillId="30" borderId="33" applyNumberFormat="0" applyFon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38" fillId="26" borderId="34" applyNumberFormat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165" fontId="1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7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9" fillId="0" borderId="0"/>
    <xf numFmtId="0" fontId="4" fillId="0" borderId="0"/>
    <xf numFmtId="165" fontId="4" fillId="0" borderId="0" applyFont="0" applyFill="0" applyBorder="0" applyAlignment="0" applyProtection="0"/>
    <xf numFmtId="167" fontId="19" fillId="26" borderId="114" applyNumberFormat="0" applyAlignment="0" applyProtection="0"/>
    <xf numFmtId="0" fontId="17" fillId="26" borderId="114" applyNumberFormat="0" applyAlignment="0" applyProtection="0"/>
    <xf numFmtId="167" fontId="24" fillId="13" borderId="114" applyNumberFormat="0" applyAlignment="0" applyProtection="0"/>
    <xf numFmtId="0" fontId="25" fillId="13" borderId="114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7" fontId="4" fillId="0" borderId="0"/>
    <xf numFmtId="167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170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0" fontId="4" fillId="0" borderId="0"/>
    <xf numFmtId="0" fontId="95" fillId="0" borderId="0"/>
    <xf numFmtId="0" fontId="4" fillId="0" borderId="0"/>
    <xf numFmtId="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11" fillId="30" borderId="1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26" borderId="116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1" fillId="0" borderId="117" applyNumberFormat="0" applyFill="0" applyAlignment="0" applyProtection="0"/>
    <xf numFmtId="43" fontId="7" fillId="0" borderId="0" applyFont="0" applyFill="0" applyBorder="0" applyAlignment="0" applyProtection="0"/>
  </cellStyleXfs>
  <cellXfs count="1703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4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Protection="1">
      <protection hidden="1"/>
    </xf>
    <xf numFmtId="0" fontId="3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Border="1" applyAlignment="1" applyProtection="1">
      <alignment horizontal="left" vertical="center" wrapText="1"/>
      <protection hidden="1"/>
    </xf>
    <xf numFmtId="0" fontId="4" fillId="0" borderId="0" xfId="1044" applyProtection="1">
      <protection locked="0"/>
    </xf>
    <xf numFmtId="0" fontId="4" fillId="0" borderId="0" xfId="1044" applyAlignment="1" applyProtection="1">
      <alignment horizontal="left"/>
      <protection locked="0"/>
    </xf>
    <xf numFmtId="0" fontId="0" fillId="0" borderId="0" xfId="0" applyBorder="1" applyProtection="1">
      <protection hidden="1"/>
    </xf>
    <xf numFmtId="0" fontId="0" fillId="0" borderId="19" xfId="0" applyBorder="1" applyProtection="1">
      <protection hidden="1"/>
    </xf>
    <xf numFmtId="0" fontId="2" fillId="31" borderId="2" xfId="0" applyNumberFormat="1" applyFont="1" applyFill="1" applyBorder="1" applyAlignment="1" applyProtection="1">
      <alignment horizontal="center" vertical="center"/>
      <protection hidden="1"/>
    </xf>
    <xf numFmtId="0" fontId="2" fillId="31" borderId="3" xfId="0" applyFont="1" applyFill="1" applyBorder="1" applyAlignment="1" applyProtection="1">
      <alignment horizontal="left" vertical="center"/>
      <protection hidden="1"/>
    </xf>
    <xf numFmtId="4" fontId="2" fillId="31" borderId="3" xfId="0" applyNumberFormat="1" applyFont="1" applyFill="1" applyBorder="1" applyAlignment="1" applyProtection="1">
      <alignment horizontal="left" vertical="center"/>
      <protection hidden="1"/>
    </xf>
    <xf numFmtId="2" fontId="2" fillId="31" borderId="3" xfId="0" applyNumberFormat="1" applyFont="1" applyFill="1" applyBorder="1" applyAlignment="1" applyProtection="1">
      <alignment horizontal="center" vertical="center"/>
      <protection hidden="1"/>
    </xf>
    <xf numFmtId="2" fontId="2" fillId="31" borderId="4" xfId="0" applyNumberFormat="1" applyFont="1" applyFill="1" applyBorder="1" applyAlignment="1" applyProtection="1">
      <alignment horizontal="center" vertical="center"/>
      <protection hidden="1"/>
    </xf>
    <xf numFmtId="0" fontId="2" fillId="6" borderId="4" xfId="0" applyFont="1" applyFill="1" applyBorder="1" applyAlignment="1" applyProtection="1">
      <alignment horizontal="left" vertical="center" wrapText="1"/>
      <protection hidden="1"/>
    </xf>
    <xf numFmtId="0" fontId="59" fillId="0" borderId="0" xfId="0" applyFont="1" applyBorder="1" applyProtection="1">
      <protection hidden="1"/>
    </xf>
    <xf numFmtId="0" fontId="59" fillId="0" borderId="19" xfId="0" applyFon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20" xfId="0" applyBorder="1" applyProtection="1">
      <protection hidden="1"/>
    </xf>
    <xf numFmtId="0" fontId="0" fillId="0" borderId="21" xfId="0" applyBorder="1" applyProtection="1">
      <protection hidden="1"/>
    </xf>
    <xf numFmtId="0" fontId="0" fillId="0" borderId="22" xfId="0" applyBorder="1" applyProtection="1">
      <protection hidden="1"/>
    </xf>
    <xf numFmtId="0" fontId="59" fillId="0" borderId="0" xfId="0" applyFont="1" applyFill="1" applyBorder="1" applyProtection="1">
      <protection locked="0"/>
    </xf>
    <xf numFmtId="10" fontId="5" fillId="31" borderId="4" xfId="0" applyNumberFormat="1" applyFont="1" applyFill="1" applyBorder="1" applyAlignment="1" applyProtection="1">
      <alignment horizontal="center" vertical="center"/>
      <protection hidden="1"/>
    </xf>
    <xf numFmtId="0" fontId="65" fillId="0" borderId="18" xfId="0" applyFont="1" applyBorder="1" applyProtection="1">
      <protection hidden="1"/>
    </xf>
    <xf numFmtId="0" fontId="65" fillId="0" borderId="0" xfId="0" applyFont="1" applyBorder="1" applyProtection="1">
      <protection hidden="1"/>
    </xf>
    <xf numFmtId="4" fontId="65" fillId="0" borderId="18" xfId="0" applyNumberFormat="1" applyFont="1" applyBorder="1" applyProtection="1">
      <protection hidden="1"/>
    </xf>
    <xf numFmtId="4" fontId="65" fillId="0" borderId="0" xfId="0" applyNumberFormat="1" applyFont="1" applyBorder="1" applyProtection="1">
      <protection hidden="1"/>
    </xf>
    <xf numFmtId="10" fontId="65" fillId="0" borderId="0" xfId="0" applyNumberFormat="1" applyFont="1" applyBorder="1" applyProtection="1">
      <protection hidden="1"/>
    </xf>
    <xf numFmtId="0" fontId="57" fillId="6" borderId="3" xfId="0" applyFont="1" applyFill="1" applyBorder="1" applyAlignment="1" applyProtection="1">
      <alignment vertical="center"/>
      <protection hidden="1"/>
    </xf>
    <xf numFmtId="0" fontId="64" fillId="31" borderId="52" xfId="0" applyFont="1" applyFill="1" applyBorder="1" applyAlignment="1" applyProtection="1">
      <alignment horizontal="center" vertical="center"/>
      <protection hidden="1"/>
    </xf>
    <xf numFmtId="175" fontId="58" fillId="31" borderId="52" xfId="0" applyNumberFormat="1" applyFont="1" applyFill="1" applyBorder="1" applyAlignment="1" applyProtection="1">
      <alignment horizontal="center" vertical="center"/>
      <protection hidden="1"/>
    </xf>
    <xf numFmtId="0" fontId="68" fillId="31" borderId="52" xfId="0" applyFont="1" applyFill="1" applyBorder="1" applyAlignment="1" applyProtection="1">
      <alignment horizontal="center" vertical="center"/>
      <protection hidden="1"/>
    </xf>
    <xf numFmtId="0" fontId="70" fillId="42" borderId="52" xfId="0" applyFont="1" applyFill="1" applyBorder="1" applyAlignment="1" applyProtection="1">
      <alignment horizontal="center"/>
      <protection hidden="1"/>
    </xf>
    <xf numFmtId="10" fontId="2" fillId="31" borderId="3" xfId="0" applyNumberFormat="1" applyFont="1" applyFill="1" applyBorder="1" applyAlignment="1" applyProtection="1">
      <alignment horizontal="left" vertical="center"/>
      <protection hidden="1"/>
    </xf>
    <xf numFmtId="0" fontId="59" fillId="0" borderId="0" xfId="0" applyFont="1" applyFill="1" applyBorder="1" applyProtection="1">
      <protection hidden="1"/>
    </xf>
    <xf numFmtId="0" fontId="11" fillId="42" borderId="25" xfId="1103" applyFont="1" applyFill="1" applyBorder="1" applyAlignment="1" applyProtection="1">
      <alignment wrapText="1"/>
      <protection locked="0"/>
    </xf>
    <xf numFmtId="0" fontId="44" fillId="45" borderId="4" xfId="1044" applyFont="1" applyFill="1" applyBorder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0" fillId="0" borderId="0" xfId="0" applyFill="1" applyProtection="1"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horizontal="center" vertical="top"/>
      <protection locked="0"/>
    </xf>
    <xf numFmtId="0" fontId="7" fillId="0" borderId="0" xfId="1" applyProtection="1">
      <protection locked="0"/>
    </xf>
    <xf numFmtId="0" fontId="80" fillId="0" borderId="18" xfId="1" applyFont="1" applyBorder="1" applyProtection="1">
      <protection locked="0"/>
    </xf>
    <xf numFmtId="0" fontId="81" fillId="31" borderId="18" xfId="1" quotePrefix="1" applyFont="1" applyFill="1" applyBorder="1" applyAlignment="1" applyProtection="1">
      <alignment vertical="center"/>
      <protection locked="0"/>
    </xf>
    <xf numFmtId="0" fontId="81" fillId="31" borderId="0" xfId="1" quotePrefix="1" applyFont="1" applyFill="1" applyBorder="1" applyAlignment="1" applyProtection="1">
      <alignment vertical="center"/>
      <protection locked="0"/>
    </xf>
    <xf numFmtId="0" fontId="81" fillId="31" borderId="19" xfId="1" quotePrefix="1" applyFont="1" applyFill="1" applyBorder="1" applyAlignment="1" applyProtection="1">
      <alignment vertical="center"/>
      <protection locked="0"/>
    </xf>
    <xf numFmtId="0" fontId="7" fillId="31" borderId="0" xfId="1" applyFill="1" applyProtection="1">
      <protection locked="0"/>
    </xf>
    <xf numFmtId="0" fontId="80" fillId="31" borderId="0" xfId="1" applyNumberFormat="1" applyFont="1" applyFill="1" applyBorder="1" applyAlignment="1" applyProtection="1">
      <alignment horizontal="center" vertical="center"/>
      <protection hidden="1"/>
    </xf>
    <xf numFmtId="0" fontId="80" fillId="31" borderId="29" xfId="1" applyFont="1" applyFill="1" applyBorder="1" applyAlignment="1" applyProtection="1">
      <alignment horizontal="center" vertical="center"/>
      <protection locked="0"/>
    </xf>
    <xf numFmtId="0" fontId="7" fillId="31" borderId="0" xfId="1" applyFill="1" applyAlignment="1" applyProtection="1">
      <alignment vertical="center"/>
      <protection locked="0"/>
    </xf>
    <xf numFmtId="0" fontId="81" fillId="31" borderId="18" xfId="1" applyFont="1" applyFill="1" applyBorder="1" applyProtection="1">
      <protection locked="0"/>
    </xf>
    <xf numFmtId="0" fontId="81" fillId="31" borderId="0" xfId="1" applyFont="1" applyFill="1" applyBorder="1" applyAlignment="1" applyProtection="1">
      <alignment vertical="center"/>
      <protection hidden="1"/>
    </xf>
    <xf numFmtId="0" fontId="7" fillId="31" borderId="0" xfId="1" applyFont="1" applyFill="1" applyProtection="1">
      <protection locked="0"/>
    </xf>
    <xf numFmtId="0" fontId="81" fillId="0" borderId="20" xfId="1" applyFont="1" applyBorder="1" applyProtection="1">
      <protection hidden="1"/>
    </xf>
    <xf numFmtId="0" fontId="81" fillId="31" borderId="18" xfId="1" applyFont="1" applyFill="1" applyBorder="1" applyProtection="1">
      <protection hidden="1"/>
    </xf>
    <xf numFmtId="0" fontId="81" fillId="31" borderId="74" xfId="1" applyFont="1" applyFill="1" applyBorder="1" applyAlignment="1" applyProtection="1">
      <alignment vertical="center"/>
      <protection locked="0"/>
    </xf>
    <xf numFmtId="0" fontId="80" fillId="31" borderId="49" xfId="1" applyFont="1" applyFill="1" applyBorder="1" applyAlignment="1" applyProtection="1">
      <alignment vertical="center"/>
      <protection locked="0"/>
    </xf>
    <xf numFmtId="0" fontId="80" fillId="31" borderId="71" xfId="1" applyFont="1" applyFill="1" applyBorder="1" applyAlignment="1" applyProtection="1">
      <alignment vertical="center"/>
      <protection locked="0"/>
    </xf>
    <xf numFmtId="0" fontId="81" fillId="31" borderId="42" xfId="1" applyFont="1" applyFill="1" applyBorder="1" applyAlignment="1" applyProtection="1">
      <alignment horizontal="left" vertical="center"/>
      <protection locked="0"/>
    </xf>
    <xf numFmtId="0" fontId="81" fillId="31" borderId="22" xfId="1" applyNumberFormat="1" applyFont="1" applyFill="1" applyBorder="1" applyAlignment="1" applyProtection="1">
      <alignment horizontal="center" vertical="center"/>
      <protection locked="0"/>
    </xf>
    <xf numFmtId="0" fontId="80" fillId="31" borderId="0" xfId="1" applyNumberFormat="1" applyFont="1" applyFill="1" applyBorder="1" applyAlignment="1" applyProtection="1">
      <alignment horizontal="left" vertical="center"/>
      <protection locked="0"/>
    </xf>
    <xf numFmtId="0" fontId="80" fillId="31" borderId="0" xfId="1" applyFont="1" applyFill="1" applyBorder="1" applyAlignment="1" applyProtection="1">
      <alignment horizontal="center" vertical="center"/>
      <protection locked="0"/>
    </xf>
    <xf numFmtId="0" fontId="80" fillId="31" borderId="0" xfId="1" applyNumberFormat="1" applyFont="1" applyFill="1" applyBorder="1" applyAlignment="1" applyProtection="1">
      <alignment horizontal="center" vertical="center"/>
      <protection locked="0"/>
    </xf>
    <xf numFmtId="0" fontId="80" fillId="31" borderId="0" xfId="1" applyFont="1" applyFill="1" applyBorder="1" applyAlignment="1" applyProtection="1">
      <alignment horizontal="left"/>
      <protection locked="0"/>
    </xf>
    <xf numFmtId="176" fontId="80" fillId="31" borderId="0" xfId="0" applyNumberFormat="1" applyFont="1" applyFill="1" applyBorder="1" applyAlignment="1" applyProtection="1">
      <alignment horizontal="left" vertical="center"/>
      <protection locked="0"/>
    </xf>
    <xf numFmtId="0" fontId="80" fillId="31" borderId="18" xfId="1" applyFont="1" applyFill="1" applyBorder="1" applyAlignment="1" applyProtection="1">
      <alignment horizontal="left"/>
      <protection locked="0"/>
    </xf>
    <xf numFmtId="0" fontId="80" fillId="31" borderId="0" xfId="0" applyNumberFormat="1" applyFont="1" applyFill="1" applyBorder="1" applyAlignment="1" applyProtection="1">
      <alignment vertical="center"/>
      <protection locked="0"/>
    </xf>
    <xf numFmtId="0" fontId="80" fillId="31" borderId="19" xfId="0" applyNumberFormat="1" applyFont="1" applyFill="1" applyBorder="1" applyAlignment="1" applyProtection="1">
      <alignment vertical="center"/>
      <protection locked="0"/>
    </xf>
    <xf numFmtId="0" fontId="81" fillId="31" borderId="0" xfId="1" applyFont="1" applyFill="1" applyBorder="1" applyAlignment="1" applyProtection="1">
      <protection locked="0"/>
    </xf>
    <xf numFmtId="14" fontId="80" fillId="31" borderId="30" xfId="1" applyNumberFormat="1" applyFont="1" applyFill="1" applyBorder="1" applyAlignment="1" applyProtection="1">
      <alignment horizontal="left" vertical="center"/>
      <protection locked="0"/>
    </xf>
    <xf numFmtId="3" fontId="80" fillId="31" borderId="30" xfId="1" applyNumberFormat="1" applyFont="1" applyFill="1" applyBorder="1" applyAlignment="1" applyProtection="1">
      <alignment horizontal="center" vertical="center"/>
      <protection locked="0"/>
    </xf>
    <xf numFmtId="0" fontId="80" fillId="31" borderId="30" xfId="1" applyNumberFormat="1" applyFont="1" applyFill="1" applyBorder="1" applyAlignment="1" applyProtection="1">
      <alignment horizontal="center" vertical="center"/>
      <protection locked="0"/>
    </xf>
    <xf numFmtId="0" fontId="81" fillId="31" borderId="0" xfId="1" applyFont="1" applyFill="1" applyBorder="1" applyAlignment="1" applyProtection="1">
      <alignment vertical="center"/>
      <protection locked="0"/>
    </xf>
    <xf numFmtId="0" fontId="81" fillId="0" borderId="72" xfId="1" applyFont="1" applyBorder="1" applyProtection="1">
      <protection locked="0"/>
    </xf>
    <xf numFmtId="0" fontId="7" fillId="0" borderId="18" xfId="1" applyBorder="1" applyProtection="1">
      <protection locked="0"/>
    </xf>
    <xf numFmtId="0" fontId="7" fillId="0" borderId="0" xfId="1" applyBorder="1" applyProtection="1">
      <protection locked="0"/>
    </xf>
    <xf numFmtId="0" fontId="7" fillId="0" borderId="19" xfId="1" applyBorder="1" applyProtection="1">
      <protection locked="0"/>
    </xf>
    <xf numFmtId="0" fontId="7" fillId="0" borderId="20" xfId="1" applyBorder="1" applyProtection="1">
      <protection locked="0"/>
    </xf>
    <xf numFmtId="0" fontId="7" fillId="0" borderId="21" xfId="1" applyBorder="1" applyProtection="1">
      <protection locked="0"/>
    </xf>
    <xf numFmtId="0" fontId="7" fillId="0" borderId="22" xfId="1" applyBorder="1" applyProtection="1">
      <protection locked="0"/>
    </xf>
    <xf numFmtId="0" fontId="76" fillId="0" borderId="0" xfId="0" applyFont="1" applyFill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9" fillId="0" borderId="0" xfId="0" applyFont="1" applyFill="1" applyBorder="1" applyAlignment="1" applyProtection="1">
      <alignment horizontal="center"/>
      <protection locked="0"/>
    </xf>
    <xf numFmtId="4" fontId="59" fillId="0" borderId="0" xfId="0" applyNumberFormat="1" applyFont="1" applyFill="1" applyBorder="1" applyAlignment="1" applyProtection="1">
      <alignment horizontal="center"/>
      <protection locked="0"/>
    </xf>
    <xf numFmtId="175" fontId="59" fillId="0" borderId="0" xfId="0" applyNumberFormat="1" applyFont="1" applyFill="1" applyBorder="1" applyProtection="1">
      <protection locked="0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69" fillId="42" borderId="103" xfId="0" applyFont="1" applyFill="1" applyBorder="1" applyAlignment="1" applyProtection="1">
      <alignment horizontal="center" vertical="center"/>
      <protection hidden="1"/>
    </xf>
    <xf numFmtId="175" fontId="2" fillId="41" borderId="105" xfId="0" applyNumberFormat="1" applyFont="1" applyFill="1" applyBorder="1" applyAlignment="1" applyProtection="1">
      <alignment horizontal="left" vertical="center" wrapText="1"/>
      <protection hidden="1"/>
    </xf>
    <xf numFmtId="10" fontId="70" fillId="42" borderId="52" xfId="0" applyNumberFormat="1" applyFont="1" applyFill="1" applyBorder="1" applyAlignment="1" applyProtection="1">
      <alignment horizontal="center"/>
      <protection hidden="1"/>
    </xf>
    <xf numFmtId="0" fontId="2" fillId="31" borderId="15" xfId="0" applyNumberFormat="1" applyFont="1" applyFill="1" applyBorder="1" applyAlignment="1" applyProtection="1">
      <alignment horizontal="center" vertical="center"/>
      <protection hidden="1"/>
    </xf>
    <xf numFmtId="0" fontId="2" fillId="31" borderId="16" xfId="0" applyFont="1" applyFill="1" applyBorder="1" applyAlignment="1" applyProtection="1">
      <alignment horizontal="left" vertical="center"/>
      <protection hidden="1"/>
    </xf>
    <xf numFmtId="4" fontId="0" fillId="0" borderId="3" xfId="0" applyNumberFormat="1" applyBorder="1" applyAlignment="1" applyProtection="1">
      <alignment horizontal="center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62" fillId="31" borderId="37" xfId="0" applyFont="1" applyFill="1" applyBorder="1" applyAlignment="1" applyProtection="1">
      <alignment horizontal="left" vertical="top"/>
      <protection hidden="1"/>
    </xf>
    <xf numFmtId="0" fontId="0" fillId="0" borderId="73" xfId="0" applyBorder="1" applyProtection="1">
      <protection hidden="1"/>
    </xf>
    <xf numFmtId="0" fontId="0" fillId="0" borderId="41" xfId="0" applyBorder="1" applyProtection="1">
      <protection hidden="1"/>
    </xf>
    <xf numFmtId="0" fontId="0" fillId="0" borderId="42" xfId="0" applyBorder="1" applyProtection="1">
      <protection hidden="1"/>
    </xf>
    <xf numFmtId="0" fontId="92" fillId="6" borderId="28" xfId="0" applyFont="1" applyFill="1" applyBorder="1" applyAlignment="1" applyProtection="1">
      <alignment vertical="center"/>
      <protection hidden="1"/>
    </xf>
    <xf numFmtId="0" fontId="58" fillId="34" borderId="28" xfId="0" applyFont="1" applyFill="1" applyBorder="1" applyAlignment="1" applyProtection="1">
      <alignment vertical="center"/>
      <protection hidden="1"/>
    </xf>
    <xf numFmtId="0" fontId="44" fillId="34" borderId="28" xfId="0" applyFont="1" applyFill="1" applyBorder="1" applyAlignment="1" applyProtection="1">
      <protection hidden="1"/>
    </xf>
    <xf numFmtId="0" fontId="81" fillId="31" borderId="0" xfId="1" applyFont="1" applyFill="1" applyBorder="1" applyAlignment="1" applyProtection="1">
      <alignment horizontal="left" vertical="center"/>
      <protection hidden="1"/>
    </xf>
    <xf numFmtId="0" fontId="81" fillId="31" borderId="19" xfId="1" applyFont="1" applyFill="1" applyBorder="1" applyAlignment="1" applyProtection="1">
      <alignment horizontal="center" vertical="center"/>
      <protection locked="0"/>
    </xf>
    <xf numFmtId="4" fontId="89" fillId="31" borderId="19" xfId="1" applyNumberFormat="1" applyFont="1" applyFill="1" applyBorder="1" applyAlignment="1" applyProtection="1">
      <alignment horizontal="center" vertical="center"/>
      <protection hidden="1"/>
    </xf>
    <xf numFmtId="0" fontId="80" fillId="31" borderId="71" xfId="0" applyNumberFormat="1" applyFont="1" applyFill="1" applyBorder="1" applyAlignment="1" applyProtection="1">
      <alignment horizontal="left" vertical="center"/>
      <protection locked="0"/>
    </xf>
    <xf numFmtId="0" fontId="81" fillId="31" borderId="109" xfId="1" applyFont="1" applyFill="1" applyBorder="1" applyAlignment="1" applyProtection="1">
      <alignment horizontal="center" vertical="center"/>
      <protection locked="0"/>
    </xf>
    <xf numFmtId="14" fontId="80" fillId="31" borderId="19" xfId="1" applyNumberFormat="1" applyFont="1" applyFill="1" applyBorder="1" applyAlignment="1" applyProtection="1">
      <alignment vertical="center"/>
      <protection locked="0"/>
    </xf>
    <xf numFmtId="0" fontId="81" fillId="31" borderId="76" xfId="1" applyFont="1" applyFill="1" applyBorder="1" applyAlignment="1" applyProtection="1">
      <alignment horizontal="center"/>
      <protection locked="0"/>
    </xf>
    <xf numFmtId="2" fontId="80" fillId="31" borderId="110" xfId="1" applyNumberFormat="1" applyFont="1" applyFill="1" applyBorder="1" applyAlignment="1" applyProtection="1">
      <alignment horizontal="center" vertical="center"/>
      <protection locked="0"/>
    </xf>
    <xf numFmtId="0" fontId="7" fillId="0" borderId="2" xfId="1" applyBorder="1" applyProtection="1">
      <protection locked="0"/>
    </xf>
    <xf numFmtId="0" fontId="7" fillId="0" borderId="3" xfId="1" applyBorder="1" applyProtection="1">
      <protection locked="0"/>
    </xf>
    <xf numFmtId="0" fontId="7" fillId="0" borderId="4" xfId="1" applyBorder="1" applyProtection="1">
      <protection locked="0"/>
    </xf>
    <xf numFmtId="0" fontId="77" fillId="35" borderId="68" xfId="1" applyFont="1" applyFill="1" applyBorder="1" applyProtection="1">
      <protection locked="0"/>
    </xf>
    <xf numFmtId="0" fontId="78" fillId="35" borderId="69" xfId="618" applyFont="1" applyFill="1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62" fillId="31" borderId="37" xfId="0" applyNumberFormat="1" applyFont="1" applyFill="1" applyBorder="1" applyAlignment="1" applyProtection="1">
      <alignment horizontal="center" vertical="top"/>
      <protection locked="0"/>
    </xf>
    <xf numFmtId="4" fontId="62" fillId="31" borderId="37" xfId="0" applyNumberFormat="1" applyFont="1" applyFill="1" applyBorder="1" applyAlignment="1" applyProtection="1">
      <alignment horizontal="center" vertical="top"/>
      <protection locked="0"/>
    </xf>
    <xf numFmtId="0" fontId="62" fillId="31" borderId="37" xfId="0" applyFont="1" applyFill="1" applyBorder="1" applyAlignment="1" applyProtection="1">
      <alignment horizontal="center" vertical="top"/>
      <protection locked="0"/>
    </xf>
    <xf numFmtId="14" fontId="73" fillId="0" borderId="30" xfId="0" applyNumberFormat="1" applyFont="1" applyBorder="1" applyAlignment="1" applyProtection="1">
      <alignment horizontal="left" vertical="center"/>
      <protection hidden="1"/>
    </xf>
    <xf numFmtId="0" fontId="73" fillId="0" borderId="29" xfId="0" applyNumberFormat="1" applyFont="1" applyBorder="1" applyAlignment="1" applyProtection="1">
      <alignment horizontal="center" vertical="center"/>
      <protection hidden="1"/>
    </xf>
    <xf numFmtId="175" fontId="73" fillId="0" borderId="31" xfId="0" applyNumberFormat="1" applyFont="1" applyBorder="1" applyAlignment="1" applyProtection="1">
      <alignment horizontal="right" vertical="center"/>
      <protection hidden="1"/>
    </xf>
    <xf numFmtId="0" fontId="88" fillId="0" borderId="18" xfId="0" applyFont="1" applyBorder="1"/>
    <xf numFmtId="175" fontId="88" fillId="0" borderId="0" xfId="0" applyNumberFormat="1" applyFont="1" applyBorder="1"/>
    <xf numFmtId="0" fontId="59" fillId="0" borderId="0" xfId="0" applyFont="1" applyFill="1" applyProtection="1">
      <protection locked="0"/>
    </xf>
    <xf numFmtId="0" fontId="0" fillId="0" borderId="0" xfId="0" applyBorder="1"/>
    <xf numFmtId="0" fontId="0" fillId="0" borderId="0" xfId="0" applyProtection="1">
      <protection locked="0" hidden="1"/>
    </xf>
    <xf numFmtId="0" fontId="72" fillId="0" borderId="102" xfId="0" applyFont="1" applyBorder="1" applyProtection="1">
      <protection locked="0" hidden="1"/>
    </xf>
    <xf numFmtId="0" fontId="0" fillId="31" borderId="0" xfId="0" applyFont="1" applyFill="1" applyProtection="1">
      <protection locked="0" hidden="1"/>
    </xf>
    <xf numFmtId="0" fontId="0" fillId="31" borderId="0" xfId="0" applyNumberFormat="1" applyFont="1" applyFill="1" applyProtection="1">
      <protection locked="0" hidden="1"/>
    </xf>
    <xf numFmtId="0" fontId="72" fillId="0" borderId="101" xfId="0" applyFont="1" applyBorder="1" applyProtection="1">
      <protection locked="0" hidden="1"/>
    </xf>
    <xf numFmtId="4" fontId="84" fillId="48" borderId="100" xfId="0" applyNumberFormat="1" applyFont="1" applyFill="1" applyBorder="1" applyProtection="1">
      <protection locked="0" hidden="1"/>
    </xf>
    <xf numFmtId="0" fontId="66" fillId="31" borderId="3" xfId="1" applyFont="1" applyFill="1" applyBorder="1" applyAlignment="1" applyProtection="1">
      <alignment horizontal="center" vertical="center"/>
      <protection hidden="1"/>
    </xf>
    <xf numFmtId="0" fontId="43" fillId="54" borderId="20" xfId="0" applyFont="1" applyFill="1" applyBorder="1" applyAlignment="1" applyProtection="1">
      <alignment horizontal="center" vertical="center"/>
      <protection hidden="1"/>
    </xf>
    <xf numFmtId="0" fontId="43" fillId="54" borderId="21" xfId="0" applyFont="1" applyFill="1" applyBorder="1" applyAlignment="1" applyProtection="1">
      <protection hidden="1"/>
    </xf>
    <xf numFmtId="0" fontId="43" fillId="54" borderId="21" xfId="0" applyFont="1" applyFill="1" applyBorder="1" applyAlignment="1" applyProtection="1">
      <alignment horizontal="center" vertical="center"/>
      <protection hidden="1"/>
    </xf>
    <xf numFmtId="3" fontId="43" fillId="54" borderId="21" xfId="0" applyNumberFormat="1" applyFont="1" applyFill="1" applyBorder="1" applyAlignment="1" applyProtection="1">
      <alignment horizontal="center" vertical="center"/>
      <protection hidden="1"/>
    </xf>
    <xf numFmtId="3" fontId="43" fillId="54" borderId="21" xfId="0" applyNumberFormat="1" applyFont="1" applyFill="1" applyBorder="1" applyAlignment="1" applyProtection="1">
      <alignment horizontal="right" vertical="center"/>
      <protection hidden="1"/>
    </xf>
    <xf numFmtId="175" fontId="43" fillId="54" borderId="22" xfId="0" applyNumberFormat="1" applyFont="1" applyFill="1" applyBorder="1" applyAlignment="1" applyProtection="1">
      <alignment horizontal="right" vertical="center"/>
      <protection hidden="1"/>
    </xf>
    <xf numFmtId="0" fontId="56" fillId="54" borderId="28" xfId="0" applyFont="1" applyFill="1" applyBorder="1" applyAlignment="1" applyProtection="1">
      <alignment vertical="center"/>
      <protection hidden="1"/>
    </xf>
    <xf numFmtId="167" fontId="56" fillId="54" borderId="28" xfId="0" applyNumberFormat="1" applyFont="1" applyFill="1" applyBorder="1" applyAlignment="1" applyProtection="1">
      <alignment vertical="center"/>
      <protection hidden="1"/>
    </xf>
    <xf numFmtId="0" fontId="56" fillId="54" borderId="28" xfId="0" applyFont="1" applyFill="1" applyBorder="1" applyAlignment="1" applyProtection="1">
      <alignment horizontal="left" vertical="center"/>
      <protection hidden="1"/>
    </xf>
    <xf numFmtId="0" fontId="97" fillId="0" borderId="0" xfId="0" applyFont="1" applyProtection="1">
      <protection hidden="1"/>
    </xf>
    <xf numFmtId="0" fontId="0" fillId="0" borderId="0" xfId="0" applyFont="1" applyFill="1" applyAlignment="1" applyProtection="1">
      <alignment horizontal="left" vertical="center"/>
      <protection locked="0"/>
    </xf>
    <xf numFmtId="0" fontId="0" fillId="34" borderId="30" xfId="0" applyFont="1" applyFill="1" applyBorder="1" applyAlignment="1" applyProtection="1">
      <alignment horizontal="left" vertical="center"/>
      <protection locked="0"/>
    </xf>
    <xf numFmtId="3" fontId="0" fillId="34" borderId="30" xfId="0" applyNumberFormat="1" applyFont="1" applyFill="1" applyBorder="1" applyAlignment="1" applyProtection="1">
      <alignment horizontal="left" vertical="center"/>
      <protection locked="0"/>
    </xf>
    <xf numFmtId="176" fontId="0" fillId="34" borderId="3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175" fontId="44" fillId="36" borderId="29" xfId="0" applyNumberFormat="1" applyFont="1" applyFill="1" applyBorder="1" applyAlignment="1" applyProtection="1">
      <alignment horizontal="right" vertical="center"/>
      <protection hidden="1"/>
    </xf>
    <xf numFmtId="175" fontId="94" fillId="36" borderId="30" xfId="0" applyNumberFormat="1" applyFont="1" applyFill="1" applyBorder="1" applyAlignment="1" applyProtection="1">
      <alignment horizontal="right" vertical="center"/>
      <protection hidden="1"/>
    </xf>
    <xf numFmtId="0" fontId="6" fillId="31" borderId="0" xfId="0" applyFont="1" applyFill="1" applyBorder="1" applyProtection="1">
      <protection hidden="1"/>
    </xf>
    <xf numFmtId="0" fontId="90" fillId="31" borderId="122" xfId="0" applyFont="1" applyFill="1" applyBorder="1" applyAlignment="1" applyProtection="1">
      <alignment horizontal="left" vertical="center"/>
      <protection hidden="1"/>
    </xf>
    <xf numFmtId="0" fontId="90" fillId="31" borderId="118" xfId="0" applyFont="1" applyFill="1" applyBorder="1" applyAlignment="1" applyProtection="1">
      <alignment horizontal="left" vertical="center"/>
      <protection hidden="1"/>
    </xf>
    <xf numFmtId="175" fontId="90" fillId="31" borderId="118" xfId="0" applyNumberFormat="1" applyFont="1" applyFill="1" applyBorder="1" applyAlignment="1" applyProtection="1">
      <alignment horizontal="right" vertical="center"/>
      <protection hidden="1"/>
    </xf>
    <xf numFmtId="2" fontId="2" fillId="31" borderId="16" xfId="0" applyNumberFormat="1" applyFont="1" applyFill="1" applyBorder="1" applyAlignment="1" applyProtection="1">
      <alignment horizontal="center" vertical="center"/>
      <protection hidden="1"/>
    </xf>
    <xf numFmtId="0" fontId="5" fillId="31" borderId="55" xfId="0" applyNumberFormat="1" applyFont="1" applyFill="1" applyBorder="1" applyAlignment="1" applyProtection="1">
      <alignment horizontal="center" vertical="center"/>
      <protection hidden="1"/>
    </xf>
    <xf numFmtId="0" fontId="5" fillId="31" borderId="56" xfId="0" applyNumberFormat="1" applyFont="1" applyFill="1" applyBorder="1" applyAlignment="1" applyProtection="1">
      <alignment horizontal="center" vertical="center"/>
      <protection hidden="1"/>
    </xf>
    <xf numFmtId="4" fontId="5" fillId="31" borderId="56" xfId="0" applyNumberFormat="1" applyFont="1" applyFill="1" applyBorder="1" applyAlignment="1" applyProtection="1">
      <alignment horizontal="center" vertical="center"/>
      <protection hidden="1"/>
    </xf>
    <xf numFmtId="175" fontId="0" fillId="31" borderId="17" xfId="0" applyNumberFormat="1" applyFill="1" applyBorder="1" applyAlignment="1" applyProtection="1">
      <alignment horizontal="left" vertical="center" wrapText="1"/>
      <protection hidden="1"/>
    </xf>
    <xf numFmtId="175" fontId="90" fillId="31" borderId="52" xfId="0" applyNumberFormat="1" applyFont="1" applyFill="1" applyBorder="1" applyAlignment="1" applyProtection="1">
      <alignment horizontal="right" vertical="center"/>
      <protection hidden="1"/>
    </xf>
    <xf numFmtId="175" fontId="90" fillId="31" borderId="54" xfId="0" applyNumberFormat="1" applyFont="1" applyFill="1" applyBorder="1" applyAlignment="1" applyProtection="1">
      <alignment horizontal="right" vertical="center"/>
      <protection hidden="1"/>
    </xf>
    <xf numFmtId="0" fontId="90" fillId="31" borderId="52" xfId="0" applyFont="1" applyFill="1" applyBorder="1" applyAlignment="1" applyProtection="1">
      <alignment horizontal="left" vertical="center"/>
      <protection hidden="1"/>
    </xf>
    <xf numFmtId="0" fontId="5" fillId="31" borderId="107" xfId="1044" applyFont="1" applyFill="1" applyBorder="1" applyAlignment="1" applyProtection="1">
      <alignment horizontal="left" vertical="center"/>
      <protection locked="0"/>
    </xf>
    <xf numFmtId="0" fontId="5" fillId="31" borderId="43" xfId="1044" applyNumberFormat="1" applyFont="1" applyFill="1" applyBorder="1" applyAlignment="1" applyProtection="1">
      <alignment horizontal="left" vertical="center"/>
      <protection locked="0"/>
    </xf>
    <xf numFmtId="0" fontId="5" fillId="31" borderId="43" xfId="1044" applyFont="1" applyFill="1" applyBorder="1" applyAlignment="1" applyProtection="1">
      <alignment horizontal="left" vertical="center"/>
      <protection locked="0"/>
    </xf>
    <xf numFmtId="0" fontId="4" fillId="31" borderId="43" xfId="1044" applyFont="1" applyFill="1" applyBorder="1" applyAlignment="1" applyProtection="1">
      <alignment horizontal="left"/>
      <protection locked="0"/>
    </xf>
    <xf numFmtId="0" fontId="4" fillId="31" borderId="98" xfId="1044" applyFont="1" applyFill="1" applyBorder="1" applyAlignment="1" applyProtection="1">
      <alignment horizontal="left"/>
      <protection locked="0"/>
    </xf>
    <xf numFmtId="0" fontId="5" fillId="31" borderId="98" xfId="1044" applyFont="1" applyFill="1" applyBorder="1" applyAlignment="1" applyProtection="1">
      <alignment horizontal="left" vertical="center"/>
      <protection locked="0"/>
    </xf>
    <xf numFmtId="0" fontId="4" fillId="0" borderId="0" xfId="1044" applyFont="1" applyAlignment="1" applyProtection="1">
      <alignment horizontal="left"/>
      <protection locked="0"/>
    </xf>
    <xf numFmtId="0" fontId="4" fillId="31" borderId="64" xfId="1044" applyFont="1" applyFill="1" applyBorder="1" applyAlignment="1" applyProtection="1">
      <alignment horizontal="left"/>
      <protection locked="0"/>
    </xf>
    <xf numFmtId="0" fontId="4" fillId="31" borderId="44" xfId="1044" applyNumberFormat="1" applyFont="1" applyFill="1" applyBorder="1" applyAlignment="1" applyProtection="1">
      <alignment horizontal="left"/>
      <protection locked="0"/>
    </xf>
    <xf numFmtId="0" fontId="4" fillId="31" borderId="44" xfId="1044" applyFont="1" applyFill="1" applyBorder="1" applyAlignment="1" applyProtection="1">
      <alignment horizontal="left"/>
      <protection locked="0"/>
    </xf>
    <xf numFmtId="0" fontId="5" fillId="31" borderId="63" xfId="1044" applyFont="1" applyFill="1" applyBorder="1" applyAlignment="1" applyProtection="1">
      <alignment horizontal="left" vertical="center"/>
      <protection locked="0"/>
    </xf>
    <xf numFmtId="0" fontId="4" fillId="31" borderId="111" xfId="1044" applyFont="1" applyFill="1" applyBorder="1" applyAlignment="1" applyProtection="1">
      <alignment horizontal="left"/>
      <protection locked="0"/>
    </xf>
    <xf numFmtId="0" fontId="4" fillId="31" borderId="112" xfId="1044" applyNumberFormat="1" applyFont="1" applyFill="1" applyBorder="1" applyAlignment="1" applyProtection="1">
      <alignment horizontal="left"/>
      <protection locked="0"/>
    </xf>
    <xf numFmtId="0" fontId="4" fillId="31" borderId="112" xfId="1044" applyFont="1" applyFill="1" applyBorder="1" applyAlignment="1" applyProtection="1">
      <alignment horizontal="left"/>
      <protection locked="0"/>
    </xf>
    <xf numFmtId="0" fontId="4" fillId="0" borderId="0" xfId="1044" applyFont="1" applyAlignment="1" applyProtection="1">
      <alignment vertical="center"/>
      <protection locked="0"/>
    </xf>
    <xf numFmtId="0" fontId="4" fillId="0" borderId="0" xfId="1044" applyFont="1" applyProtection="1">
      <protection locked="0"/>
    </xf>
    <xf numFmtId="10" fontId="98" fillId="31" borderId="107" xfId="1044" applyNumberFormat="1" applyFont="1" applyFill="1" applyBorder="1" applyAlignment="1" applyProtection="1">
      <alignment horizontal="center" vertical="center"/>
      <protection locked="0"/>
    </xf>
    <xf numFmtId="10" fontId="98" fillId="31" borderId="43" xfId="1044" applyNumberFormat="1" applyFont="1" applyFill="1" applyBorder="1" applyAlignment="1" applyProtection="1">
      <alignment horizontal="center" vertical="center"/>
      <protection locked="0"/>
    </xf>
    <xf numFmtId="10" fontId="98" fillId="31" borderId="64" xfId="1044" applyNumberFormat="1" applyFont="1" applyFill="1" applyBorder="1" applyAlignment="1" applyProtection="1">
      <alignment horizontal="center" vertical="center"/>
      <protection locked="0"/>
    </xf>
    <xf numFmtId="10" fontId="98" fillId="31" borderId="44" xfId="1044" applyNumberFormat="1" applyFont="1" applyFill="1" applyBorder="1" applyAlignment="1" applyProtection="1">
      <alignment horizontal="center" vertical="center"/>
      <protection locked="0"/>
    </xf>
    <xf numFmtId="10" fontId="98" fillId="31" borderId="65" xfId="1044" applyNumberFormat="1" applyFont="1" applyFill="1" applyBorder="1" applyAlignment="1" applyProtection="1">
      <alignment horizontal="center" vertical="center"/>
      <protection locked="0"/>
    </xf>
    <xf numFmtId="10" fontId="98" fillId="31" borderId="66" xfId="1044" applyNumberFormat="1" applyFont="1" applyFill="1" applyBorder="1" applyAlignment="1" applyProtection="1">
      <alignment horizontal="center" vertical="center"/>
      <protection locked="0"/>
    </xf>
    <xf numFmtId="0" fontId="4" fillId="47" borderId="130" xfId="1044" applyFont="1" applyFill="1" applyBorder="1" applyAlignment="1" applyProtection="1">
      <alignment horizontal="left"/>
      <protection hidden="1"/>
    </xf>
    <xf numFmtId="0" fontId="44" fillId="46" borderId="130" xfId="1044" applyFont="1" applyFill="1" applyBorder="1" applyAlignment="1" applyProtection="1">
      <alignment horizontal="left"/>
      <protection hidden="1"/>
    </xf>
    <xf numFmtId="4" fontId="44" fillId="46" borderId="130" xfId="1044" applyNumberFormat="1" applyFont="1" applyFill="1" applyBorder="1" applyAlignment="1" applyProtection="1">
      <alignment horizontal="left"/>
      <protection hidden="1"/>
    </xf>
    <xf numFmtId="0" fontId="5" fillId="46" borderId="130" xfId="1044" applyFont="1" applyFill="1" applyBorder="1" applyAlignment="1" applyProtection="1">
      <alignment horizontal="left"/>
      <protection hidden="1"/>
    </xf>
    <xf numFmtId="4" fontId="5" fillId="46" borderId="130" xfId="1044" applyNumberFormat="1" applyFont="1" applyFill="1" applyBorder="1" applyAlignment="1" applyProtection="1">
      <alignment horizontal="left"/>
      <protection hidden="1"/>
    </xf>
    <xf numFmtId="0" fontId="5" fillId="46" borderId="130" xfId="1044" applyNumberFormat="1" applyFont="1" applyFill="1" applyBorder="1" applyAlignment="1" applyProtection="1">
      <alignment horizontal="left"/>
      <protection hidden="1"/>
    </xf>
    <xf numFmtId="0" fontId="44" fillId="46" borderId="134" xfId="1044" applyFont="1" applyFill="1" applyBorder="1" applyAlignment="1" applyProtection="1">
      <alignment horizontal="left"/>
      <protection hidden="1"/>
    </xf>
    <xf numFmtId="0" fontId="104" fillId="0" borderId="0" xfId="0" applyFont="1" applyFill="1" applyAlignment="1" applyProtection="1">
      <alignment horizontal="left" vertical="center"/>
      <protection locked="0"/>
    </xf>
    <xf numFmtId="0" fontId="105" fillId="31" borderId="29" xfId="0" applyNumberFormat="1" applyFont="1" applyFill="1" applyBorder="1" applyAlignment="1" applyProtection="1">
      <alignment horizontal="center" vertical="center"/>
      <protection hidden="1"/>
    </xf>
    <xf numFmtId="0" fontId="106" fillId="31" borderId="50" xfId="0" applyNumberFormat="1" applyFont="1" applyFill="1" applyBorder="1" applyAlignment="1" applyProtection="1">
      <alignment horizontal="left" vertical="center"/>
      <protection locked="0"/>
    </xf>
    <xf numFmtId="14" fontId="106" fillId="31" borderId="50" xfId="0" applyNumberFormat="1" applyFont="1" applyFill="1" applyBorder="1" applyAlignment="1" applyProtection="1">
      <alignment horizontal="left" vertical="center"/>
      <protection locked="0"/>
    </xf>
    <xf numFmtId="0" fontId="106" fillId="31" borderId="30" xfId="0" applyFont="1" applyFill="1" applyBorder="1" applyAlignment="1" applyProtection="1">
      <alignment horizontal="left" vertical="center"/>
      <protection locked="0"/>
    </xf>
    <xf numFmtId="0" fontId="106" fillId="0" borderId="0" xfId="0" applyFont="1" applyAlignment="1" applyProtection="1">
      <alignment horizontal="left" vertical="center"/>
      <protection locked="0"/>
    </xf>
    <xf numFmtId="0" fontId="83" fillId="0" borderId="0" xfId="0" applyFont="1" applyFill="1" applyAlignment="1" applyProtection="1">
      <alignment horizontal="left" vertical="center"/>
      <protection locked="0"/>
    </xf>
    <xf numFmtId="175" fontId="58" fillId="36" borderId="51" xfId="0" applyNumberFormat="1" applyFont="1" applyFill="1" applyBorder="1" applyAlignment="1" applyProtection="1">
      <alignment horizontal="right" vertical="center"/>
      <protection hidden="1"/>
    </xf>
    <xf numFmtId="175" fontId="68" fillId="36" borderId="52" xfId="0" applyNumberFormat="1" applyFont="1" applyFill="1" applyBorder="1" applyAlignment="1" applyProtection="1">
      <alignment horizontal="right" vertical="center"/>
      <protection hidden="1"/>
    </xf>
    <xf numFmtId="175" fontId="75" fillId="36" borderId="52" xfId="0" applyNumberFormat="1" applyFont="1" applyFill="1" applyBorder="1" applyAlignment="1" applyProtection="1">
      <alignment horizontal="right" vertical="center"/>
      <protection hidden="1"/>
    </xf>
    <xf numFmtId="175" fontId="90" fillId="34" borderId="52" xfId="0" applyNumberFormat="1" applyFont="1" applyFill="1" applyBorder="1" applyAlignment="1" applyProtection="1">
      <alignment horizontal="left" vertical="center"/>
      <protection locked="0"/>
    </xf>
    <xf numFmtId="0" fontId="90" fillId="34" borderId="52" xfId="0" applyFont="1" applyFill="1" applyBorder="1" applyAlignment="1" applyProtection="1">
      <alignment horizontal="left" vertical="center"/>
      <protection locked="0"/>
    </xf>
    <xf numFmtId="3" fontId="90" fillId="34" borderId="52" xfId="0" applyNumberFormat="1" applyFont="1" applyFill="1" applyBorder="1" applyAlignment="1" applyProtection="1">
      <alignment horizontal="left" vertical="center"/>
      <protection locked="0"/>
    </xf>
    <xf numFmtId="176" fontId="90" fillId="34" borderId="52" xfId="0" applyNumberFormat="1" applyFont="1" applyFill="1" applyBorder="1" applyAlignment="1" applyProtection="1">
      <alignment horizontal="left" vertical="center"/>
      <protection locked="0"/>
    </xf>
    <xf numFmtId="0" fontId="90" fillId="34" borderId="103" xfId="0" applyFont="1" applyFill="1" applyBorder="1" applyAlignment="1" applyProtection="1">
      <alignment horizontal="left" vertical="center"/>
      <protection locked="0"/>
    </xf>
    <xf numFmtId="0" fontId="108" fillId="34" borderId="52" xfId="704" applyFont="1" applyFill="1" applyBorder="1" applyAlignment="1" applyProtection="1">
      <alignment horizontal="left" vertical="center"/>
      <protection locked="0"/>
    </xf>
    <xf numFmtId="177" fontId="90" fillId="34" borderId="67" xfId="0" applyNumberFormat="1" applyFont="1" applyFill="1" applyBorder="1" applyAlignment="1" applyProtection="1">
      <alignment horizontal="left" vertical="center"/>
      <protection locked="0"/>
    </xf>
    <xf numFmtId="0" fontId="90" fillId="0" borderId="0" xfId="0" applyFont="1" applyAlignment="1" applyProtection="1">
      <alignment horizontal="left" vertical="center"/>
      <protection locked="0"/>
    </xf>
    <xf numFmtId="4" fontId="5" fillId="46" borderId="136" xfId="1044" applyNumberFormat="1" applyFont="1" applyFill="1" applyBorder="1" applyAlignment="1" applyProtection="1">
      <alignment horizontal="left"/>
      <protection hidden="1"/>
    </xf>
    <xf numFmtId="0" fontId="60" fillId="31" borderId="43" xfId="1044" applyFont="1" applyFill="1" applyBorder="1" applyAlignment="1" applyProtection="1">
      <alignment horizontal="left"/>
      <protection locked="0"/>
    </xf>
    <xf numFmtId="0" fontId="60" fillId="31" borderId="44" xfId="1044" applyFont="1" applyFill="1" applyBorder="1" applyAlignment="1" applyProtection="1">
      <alignment horizontal="left"/>
      <protection locked="0"/>
    </xf>
    <xf numFmtId="0" fontId="44" fillId="46" borderId="136" xfId="1044" applyFont="1" applyFill="1" applyBorder="1" applyAlignment="1" applyProtection="1">
      <alignment horizontal="left"/>
      <protection hidden="1"/>
    </xf>
    <xf numFmtId="0" fontId="0" fillId="47" borderId="136" xfId="1044" applyFont="1" applyFill="1" applyBorder="1" applyAlignment="1" applyProtection="1">
      <alignment horizontal="left"/>
      <protection hidden="1"/>
    </xf>
    <xf numFmtId="0" fontId="0" fillId="47" borderId="30" xfId="1044" applyFont="1" applyFill="1" applyBorder="1" applyAlignment="1" applyProtection="1">
      <alignment horizontal="left"/>
      <protection hidden="1"/>
    </xf>
    <xf numFmtId="175" fontId="4" fillId="47" borderId="30" xfId="1044" applyNumberFormat="1" applyFont="1" applyFill="1" applyBorder="1" applyAlignment="1" applyProtection="1">
      <alignment horizontal="right" vertical="center"/>
      <protection hidden="1"/>
    </xf>
    <xf numFmtId="0" fontId="44" fillId="46" borderId="138" xfId="1044" applyFont="1" applyFill="1" applyBorder="1" applyAlignment="1" applyProtection="1">
      <alignment horizontal="left"/>
      <protection hidden="1"/>
    </xf>
    <xf numFmtId="0" fontId="90" fillId="34" borderId="30" xfId="0" applyFont="1" applyFill="1" applyBorder="1" applyAlignment="1" applyProtection="1">
      <alignment horizontal="left" vertical="center"/>
      <protection locked="0"/>
    </xf>
    <xf numFmtId="0" fontId="90" fillId="34" borderId="50" xfId="0" applyFont="1" applyFill="1" applyBorder="1" applyAlignment="1" applyProtection="1">
      <alignment horizontal="left" vertical="center"/>
      <protection locked="0"/>
    </xf>
    <xf numFmtId="175" fontId="90" fillId="34" borderId="30" xfId="0" applyNumberFormat="1" applyFont="1" applyFill="1" applyBorder="1" applyAlignment="1" applyProtection="1">
      <alignment horizontal="right" vertical="center"/>
      <protection locked="0"/>
    </xf>
    <xf numFmtId="10" fontId="90" fillId="34" borderId="30" xfId="0" applyNumberFormat="1" applyFont="1" applyFill="1" applyBorder="1" applyAlignment="1" applyProtection="1">
      <alignment horizontal="right" vertical="center"/>
      <protection locked="0"/>
    </xf>
    <xf numFmtId="2" fontId="90" fillId="34" borderId="30" xfId="0" applyNumberFormat="1" applyFont="1" applyFill="1" applyBorder="1" applyAlignment="1" applyProtection="1">
      <alignment horizontal="left" vertical="center"/>
      <protection locked="0"/>
    </xf>
    <xf numFmtId="3" fontId="90" fillId="34" borderId="30" xfId="0" applyNumberFormat="1" applyFont="1" applyFill="1" applyBorder="1" applyAlignment="1" applyProtection="1">
      <alignment horizontal="right" vertical="center"/>
      <protection locked="0"/>
    </xf>
    <xf numFmtId="3" fontId="68" fillId="36" borderId="30" xfId="0" applyNumberFormat="1" applyFont="1" applyFill="1" applyBorder="1" applyAlignment="1" applyProtection="1">
      <alignment horizontal="right" vertical="center"/>
      <protection hidden="1"/>
    </xf>
    <xf numFmtId="175" fontId="68" fillId="36" borderId="30" xfId="0" applyNumberFormat="1" applyFont="1" applyFill="1" applyBorder="1" applyAlignment="1" applyProtection="1">
      <alignment horizontal="right" vertical="center"/>
      <protection hidden="1"/>
    </xf>
    <xf numFmtId="0" fontId="68" fillId="36" borderId="31" xfId="0" applyFont="1" applyFill="1" applyBorder="1" applyAlignment="1" applyProtection="1">
      <alignment horizontal="left" vertical="center"/>
      <protection hidden="1"/>
    </xf>
    <xf numFmtId="0" fontId="102" fillId="0" borderId="0" xfId="0" applyFont="1" applyFill="1" applyBorder="1" applyProtection="1">
      <protection locked="0"/>
    </xf>
    <xf numFmtId="0" fontId="83" fillId="0" borderId="0" xfId="0" applyFont="1" applyFill="1" applyBorder="1" applyProtection="1">
      <protection locked="0"/>
    </xf>
    <xf numFmtId="0" fontId="90" fillId="0" borderId="0" xfId="0" applyFont="1" applyFill="1" applyBorder="1" applyProtection="1">
      <protection locked="0"/>
    </xf>
    <xf numFmtId="0" fontId="100" fillId="31" borderId="29" xfId="0" applyFont="1" applyFill="1" applyBorder="1" applyAlignment="1" applyProtection="1">
      <alignment horizontal="left" vertical="center"/>
      <protection hidden="1"/>
    </xf>
    <xf numFmtId="0" fontId="100" fillId="31" borderId="30" xfId="0" applyFont="1" applyFill="1" applyBorder="1" applyAlignment="1" applyProtection="1">
      <alignment horizontal="left" vertical="center"/>
      <protection hidden="1"/>
    </xf>
    <xf numFmtId="10" fontId="98" fillId="31" borderId="30" xfId="0" applyNumberFormat="1" applyFont="1" applyFill="1" applyBorder="1" applyAlignment="1" applyProtection="1">
      <alignment horizontal="center" vertical="center"/>
      <protection hidden="1"/>
    </xf>
    <xf numFmtId="10" fontId="98" fillId="31" borderId="31" xfId="0" applyNumberFormat="1" applyFont="1" applyFill="1" applyBorder="1" applyAlignment="1" applyProtection="1">
      <alignment horizontal="center" vertical="center"/>
      <protection hidden="1"/>
    </xf>
    <xf numFmtId="10" fontId="98" fillId="31" borderId="50" xfId="0" applyNumberFormat="1" applyFont="1" applyFill="1" applyBorder="1" applyAlignment="1" applyProtection="1">
      <alignment horizontal="center" vertical="center"/>
      <protection hidden="1"/>
    </xf>
    <xf numFmtId="0" fontId="100" fillId="0" borderId="0" xfId="0" applyFont="1" applyFill="1" applyBorder="1" applyProtection="1">
      <protection hidden="1"/>
    </xf>
    <xf numFmtId="10" fontId="100" fillId="31" borderId="50" xfId="0" applyNumberFormat="1" applyFont="1" applyFill="1" applyBorder="1" applyAlignment="1" applyProtection="1">
      <alignment horizontal="center" vertical="center"/>
      <protection hidden="1"/>
    </xf>
    <xf numFmtId="10" fontId="100" fillId="31" borderId="3" xfId="0" applyNumberFormat="1" applyFont="1" applyFill="1" applyBorder="1" applyAlignment="1" applyProtection="1">
      <alignment horizontal="center" vertical="center"/>
      <protection hidden="1"/>
    </xf>
    <xf numFmtId="0" fontId="2" fillId="35" borderId="18" xfId="0" applyFont="1" applyFill="1" applyBorder="1" applyAlignment="1" applyProtection="1">
      <alignment horizontal="left" vertical="center" wrapText="1"/>
      <protection locked="0"/>
    </xf>
    <xf numFmtId="0" fontId="2" fillId="35" borderId="41" xfId="0" applyFont="1" applyFill="1" applyBorder="1" applyAlignment="1" applyProtection="1">
      <alignment horizontal="left" vertical="center" wrapText="1"/>
      <protection locked="0"/>
    </xf>
    <xf numFmtId="175" fontId="111" fillId="0" borderId="0" xfId="0" applyNumberFormat="1" applyFont="1" applyBorder="1"/>
    <xf numFmtId="175" fontId="112" fillId="31" borderId="0" xfId="0" applyNumberFormat="1" applyFont="1" applyFill="1" applyBorder="1"/>
    <xf numFmtId="0" fontId="113" fillId="31" borderId="0" xfId="0" applyFont="1" applyFill="1" applyBorder="1" applyAlignment="1"/>
    <xf numFmtId="0" fontId="112" fillId="31" borderId="18" xfId="0" applyFont="1" applyFill="1" applyBorder="1"/>
    <xf numFmtId="0" fontId="113" fillId="31" borderId="19" xfId="0" applyFont="1" applyFill="1" applyBorder="1" applyAlignment="1"/>
    <xf numFmtId="0" fontId="4" fillId="31" borderId="141" xfId="1044" applyFont="1" applyFill="1" applyBorder="1" applyAlignment="1" applyProtection="1">
      <alignment horizontal="left"/>
      <protection locked="0"/>
    </xf>
    <xf numFmtId="0" fontId="5" fillId="31" borderId="113" xfId="1044" applyFont="1" applyFill="1" applyBorder="1" applyAlignment="1" applyProtection="1">
      <alignment horizontal="left" vertical="center"/>
      <protection locked="0"/>
    </xf>
    <xf numFmtId="4" fontId="44" fillId="46" borderId="86" xfId="1044" applyNumberFormat="1" applyFont="1" applyFill="1" applyBorder="1" applyAlignment="1" applyProtection="1">
      <alignment horizontal="left"/>
      <protection hidden="1"/>
    </xf>
    <xf numFmtId="0" fontId="44" fillId="46" borderId="86" xfId="1044" applyFont="1" applyFill="1" applyBorder="1" applyAlignment="1" applyProtection="1">
      <alignment horizontal="left"/>
      <protection hidden="1"/>
    </xf>
    <xf numFmtId="0" fontId="5" fillId="46" borderId="86" xfId="1044" applyFont="1" applyFill="1" applyBorder="1" applyAlignment="1" applyProtection="1">
      <alignment horizontal="left"/>
      <protection hidden="1"/>
    </xf>
    <xf numFmtId="4" fontId="5" fillId="46" borderId="86" xfId="1044" applyNumberFormat="1" applyFont="1" applyFill="1" applyBorder="1" applyAlignment="1" applyProtection="1">
      <alignment horizontal="left"/>
      <protection hidden="1"/>
    </xf>
    <xf numFmtId="0" fontId="5" fillId="46" borderId="86" xfId="1044" applyNumberFormat="1" applyFont="1" applyFill="1" applyBorder="1" applyAlignment="1" applyProtection="1">
      <alignment horizontal="left"/>
      <protection hidden="1"/>
    </xf>
    <xf numFmtId="4" fontId="5" fillId="46" borderId="139" xfId="1044" applyNumberFormat="1" applyFont="1" applyFill="1" applyBorder="1" applyAlignment="1" applyProtection="1">
      <alignment horizontal="left"/>
      <protection hidden="1"/>
    </xf>
    <xf numFmtId="10" fontId="4" fillId="0" borderId="140" xfId="1044" applyNumberFormat="1" applyFont="1" applyBorder="1" applyAlignment="1" applyProtection="1">
      <alignment horizontal="left"/>
      <protection hidden="1"/>
    </xf>
    <xf numFmtId="0" fontId="44" fillId="46" borderId="131" xfId="1044" applyFont="1" applyFill="1" applyBorder="1" applyAlignment="1" applyProtection="1">
      <alignment horizontal="left"/>
      <protection hidden="1"/>
    </xf>
    <xf numFmtId="0" fontId="4" fillId="47" borderId="30" xfId="1044" applyFont="1" applyFill="1" applyBorder="1" applyAlignment="1" applyProtection="1">
      <alignment horizontal="left"/>
      <protection hidden="1"/>
    </xf>
    <xf numFmtId="0" fontId="44" fillId="46" borderId="30" xfId="1044" applyFont="1" applyFill="1" applyBorder="1" applyAlignment="1" applyProtection="1">
      <alignment horizontal="left"/>
      <protection hidden="1"/>
    </xf>
    <xf numFmtId="4" fontId="44" fillId="46" borderId="30" xfId="1044" applyNumberFormat="1" applyFont="1" applyFill="1" applyBorder="1" applyAlignment="1" applyProtection="1">
      <alignment horizontal="left"/>
      <protection hidden="1"/>
    </xf>
    <xf numFmtId="0" fontId="5" fillId="46" borderId="30" xfId="1044" applyFont="1" applyFill="1" applyBorder="1" applyAlignment="1" applyProtection="1">
      <alignment horizontal="left"/>
      <protection hidden="1"/>
    </xf>
    <xf numFmtId="4" fontId="5" fillId="46" borderId="30" xfId="1044" applyNumberFormat="1" applyFont="1" applyFill="1" applyBorder="1" applyAlignment="1" applyProtection="1">
      <alignment horizontal="left"/>
      <protection hidden="1"/>
    </xf>
    <xf numFmtId="0" fontId="5" fillId="46" borderId="30" xfId="1044" applyNumberFormat="1" applyFont="1" applyFill="1" applyBorder="1" applyAlignment="1" applyProtection="1">
      <alignment horizontal="left"/>
      <protection hidden="1"/>
    </xf>
    <xf numFmtId="4" fontId="5" fillId="46" borderId="49" xfId="1044" applyNumberFormat="1" applyFont="1" applyFill="1" applyBorder="1" applyAlignment="1" applyProtection="1">
      <alignment horizontal="left"/>
      <protection hidden="1"/>
    </xf>
    <xf numFmtId="10" fontId="4" fillId="0" borderId="30" xfId="1044" applyNumberFormat="1" applyFont="1" applyBorder="1" applyAlignment="1" applyProtection="1">
      <alignment horizontal="left"/>
      <protection hidden="1"/>
    </xf>
    <xf numFmtId="0" fontId="114" fillId="0" borderId="18" xfId="0" applyFont="1" applyBorder="1" applyProtection="1">
      <protection hidden="1"/>
    </xf>
    <xf numFmtId="0" fontId="114" fillId="0" borderId="0" xfId="0" applyFont="1" applyBorder="1" applyProtection="1">
      <protection hidden="1"/>
    </xf>
    <xf numFmtId="0" fontId="99" fillId="0" borderId="0" xfId="0" applyFont="1" applyBorder="1" applyProtection="1">
      <protection hidden="1"/>
    </xf>
    <xf numFmtId="0" fontId="99" fillId="0" borderId="19" xfId="0" applyFont="1" applyBorder="1" applyProtection="1">
      <protection hidden="1"/>
    </xf>
    <xf numFmtId="0" fontId="83" fillId="35" borderId="2" xfId="0" applyFont="1" applyFill="1" applyBorder="1" applyAlignment="1" applyProtection="1">
      <alignment vertical="center"/>
      <protection hidden="1"/>
    </xf>
    <xf numFmtId="0" fontId="83" fillId="35" borderId="3" xfId="0" applyFont="1" applyFill="1" applyBorder="1" applyAlignment="1" applyProtection="1">
      <alignment vertical="center"/>
      <protection hidden="1"/>
    </xf>
    <xf numFmtId="4" fontId="44" fillId="46" borderId="140" xfId="1044" applyNumberFormat="1" applyFont="1" applyFill="1" applyBorder="1" applyAlignment="1" applyProtection="1">
      <alignment horizontal="left"/>
      <protection hidden="1"/>
    </xf>
    <xf numFmtId="4" fontId="5" fillId="46" borderId="140" xfId="1044" applyNumberFormat="1" applyFont="1" applyFill="1" applyBorder="1" applyAlignment="1" applyProtection="1">
      <alignment horizontal="left"/>
      <protection hidden="1"/>
    </xf>
    <xf numFmtId="10" fontId="44" fillId="46" borderId="30" xfId="1044" applyNumberFormat="1" applyFont="1" applyFill="1" applyBorder="1" applyAlignment="1" applyProtection="1">
      <alignment horizontal="left"/>
      <protection hidden="1"/>
    </xf>
    <xf numFmtId="0" fontId="91" fillId="46" borderId="130" xfId="1044" applyFont="1" applyFill="1" applyBorder="1" applyAlignment="1" applyProtection="1">
      <alignment horizontal="left"/>
      <protection hidden="1"/>
    </xf>
    <xf numFmtId="4" fontId="91" fillId="46" borderId="130" xfId="1044" applyNumberFormat="1" applyFont="1" applyFill="1" applyBorder="1" applyAlignment="1" applyProtection="1">
      <alignment horizontal="left"/>
      <protection hidden="1"/>
    </xf>
    <xf numFmtId="0" fontId="100" fillId="0" borderId="0" xfId="1044" applyFont="1" applyProtection="1">
      <protection locked="0"/>
    </xf>
    <xf numFmtId="4" fontId="44" fillId="46" borderId="143" xfId="1044" applyNumberFormat="1" applyFont="1" applyFill="1" applyBorder="1" applyAlignment="1" applyProtection="1">
      <alignment horizontal="left"/>
      <protection hidden="1"/>
    </xf>
    <xf numFmtId="4" fontId="5" fillId="46" borderId="143" xfId="1044" applyNumberFormat="1" applyFont="1" applyFill="1" applyBorder="1" applyAlignment="1" applyProtection="1">
      <alignment horizontal="left"/>
      <protection hidden="1"/>
    </xf>
    <xf numFmtId="14" fontId="56" fillId="6" borderId="28" xfId="0" applyNumberFormat="1" applyFont="1" applyFill="1" applyBorder="1" applyAlignment="1" applyProtection="1">
      <alignment horizontal="left" vertical="center"/>
      <protection hidden="1"/>
    </xf>
    <xf numFmtId="0" fontId="107" fillId="0" borderId="0" xfId="1" applyFont="1" applyProtection="1">
      <protection locked="0"/>
    </xf>
    <xf numFmtId="0" fontId="81" fillId="31" borderId="41" xfId="1" applyFont="1" applyFill="1" applyBorder="1" applyAlignment="1" applyProtection="1">
      <alignment horizontal="center" vertical="center"/>
      <protection locked="0"/>
    </xf>
    <xf numFmtId="0" fontId="5" fillId="46" borderId="143" xfId="1044" applyNumberFormat="1" applyFont="1" applyFill="1" applyBorder="1" applyAlignment="1" applyProtection="1">
      <alignment horizontal="left"/>
      <protection hidden="1"/>
    </xf>
    <xf numFmtId="175" fontId="58" fillId="36" borderId="50" xfId="0" applyNumberFormat="1" applyFont="1" applyFill="1" applyBorder="1" applyAlignment="1" applyProtection="1">
      <alignment horizontal="right" vertical="center"/>
      <protection hidden="1"/>
    </xf>
    <xf numFmtId="175" fontId="75" fillId="36" borderId="30" xfId="0" applyNumberFormat="1" applyFont="1" applyFill="1" applyBorder="1" applyAlignment="1" applyProtection="1">
      <alignment horizontal="right" vertical="center"/>
      <protection hidden="1"/>
    </xf>
    <xf numFmtId="175" fontId="90" fillId="34" borderId="30" xfId="0" applyNumberFormat="1" applyFont="1" applyFill="1" applyBorder="1" applyAlignment="1" applyProtection="1">
      <alignment horizontal="left" vertical="center"/>
      <protection locked="0"/>
    </xf>
    <xf numFmtId="3" fontId="90" fillId="34" borderId="30" xfId="0" applyNumberFormat="1" applyFont="1" applyFill="1" applyBorder="1" applyAlignment="1" applyProtection="1">
      <alignment horizontal="left" vertical="center"/>
      <protection locked="0"/>
    </xf>
    <xf numFmtId="176" fontId="90" fillId="34" borderId="30" xfId="0" applyNumberFormat="1" applyFont="1" applyFill="1" applyBorder="1" applyAlignment="1" applyProtection="1">
      <alignment horizontal="left" vertical="center"/>
      <protection locked="0"/>
    </xf>
    <xf numFmtId="0" fontId="108" fillId="34" borderId="30" xfId="704" applyFont="1" applyFill="1" applyBorder="1" applyAlignment="1" applyProtection="1">
      <alignment horizontal="left" vertical="center"/>
      <protection locked="0"/>
    </xf>
    <xf numFmtId="177" fontId="90" fillId="34" borderId="49" xfId="0" applyNumberFormat="1" applyFont="1" applyFill="1" applyBorder="1" applyAlignment="1" applyProtection="1">
      <alignment horizontal="left" vertical="center"/>
      <protection locked="0"/>
    </xf>
    <xf numFmtId="179" fontId="90" fillId="34" borderId="30" xfId="0" applyNumberFormat="1" applyFont="1" applyFill="1" applyBorder="1" applyAlignment="1" applyProtection="1">
      <alignment horizontal="left" vertical="center"/>
      <protection locked="0"/>
    </xf>
    <xf numFmtId="179" fontId="90" fillId="34" borderId="52" xfId="0" applyNumberFormat="1" applyFont="1" applyFill="1" applyBorder="1" applyAlignment="1" applyProtection="1">
      <alignment horizontal="left" vertical="center"/>
      <protection locked="0"/>
    </xf>
    <xf numFmtId="174" fontId="0" fillId="34" borderId="30" xfId="0" applyNumberFormat="1" applyFont="1" applyFill="1" applyBorder="1" applyAlignment="1" applyProtection="1">
      <alignment horizontal="left" vertical="center"/>
      <protection locked="0"/>
    </xf>
    <xf numFmtId="49" fontId="62" fillId="31" borderId="40" xfId="0" applyNumberFormat="1" applyFont="1" applyFill="1" applyBorder="1" applyAlignment="1" applyProtection="1">
      <alignment horizontal="center" vertical="top"/>
      <protection locked="0"/>
    </xf>
    <xf numFmtId="0" fontId="59" fillId="31" borderId="0" xfId="0" applyFont="1" applyFill="1" applyProtection="1">
      <protection locked="0"/>
    </xf>
    <xf numFmtId="0" fontId="72" fillId="37" borderId="28" xfId="0" applyFont="1" applyFill="1" applyBorder="1" applyAlignment="1" applyProtection="1">
      <alignment horizontal="center"/>
      <protection locked="0"/>
    </xf>
    <xf numFmtId="0" fontId="81" fillId="31" borderId="19" xfId="1" applyFont="1" applyFill="1" applyBorder="1" applyAlignment="1" applyProtection="1">
      <alignment horizontal="center" vertical="center" wrapText="1"/>
      <protection locked="0"/>
    </xf>
    <xf numFmtId="0" fontId="81" fillId="31" borderId="95" xfId="1" applyFont="1" applyFill="1" applyBorder="1" applyAlignment="1" applyProtection="1">
      <alignment horizontal="center" vertical="center" wrapText="1"/>
      <protection locked="0"/>
    </xf>
    <xf numFmtId="0" fontId="0" fillId="31" borderId="43" xfId="1044" applyFont="1" applyFill="1" applyBorder="1" applyAlignment="1" applyProtection="1">
      <alignment horizontal="left"/>
      <protection locked="0"/>
    </xf>
    <xf numFmtId="180" fontId="0" fillId="34" borderId="30" xfId="0" applyNumberFormat="1" applyFont="1" applyFill="1" applyBorder="1" applyAlignment="1" applyProtection="1">
      <alignment horizontal="left" vertical="center"/>
      <protection locked="0"/>
    </xf>
    <xf numFmtId="0" fontId="0" fillId="31" borderId="98" xfId="1044" applyFont="1" applyFill="1" applyBorder="1" applyAlignment="1" applyProtection="1">
      <alignment horizontal="left"/>
      <protection locked="0"/>
    </xf>
    <xf numFmtId="0" fontId="89" fillId="31" borderId="0" xfId="1" applyFont="1" applyFill="1" applyBorder="1" applyAlignment="1" applyProtection="1">
      <alignment horizontal="center" vertical="center"/>
      <protection hidden="1"/>
    </xf>
    <xf numFmtId="0" fontId="80" fillId="31" borderId="45" xfId="1" applyFont="1" applyFill="1" applyBorder="1" applyAlignment="1" applyProtection="1">
      <alignment vertical="center"/>
      <protection locked="0"/>
    </xf>
    <xf numFmtId="0" fontId="59" fillId="37" borderId="2" xfId="1044" applyFont="1" applyFill="1" applyBorder="1" applyAlignment="1" applyProtection="1">
      <protection locked="0"/>
    </xf>
    <xf numFmtId="0" fontId="59" fillId="37" borderId="3" xfId="1044" applyFont="1" applyFill="1" applyBorder="1" applyAlignment="1" applyProtection="1">
      <protection locked="0"/>
    </xf>
    <xf numFmtId="0" fontId="67" fillId="6" borderId="16" xfId="1" applyFont="1" applyFill="1" applyBorder="1" applyAlignment="1" applyProtection="1">
      <alignment horizontal="center" vertical="center"/>
      <protection locked="0"/>
    </xf>
    <xf numFmtId="0" fontId="67" fillId="6" borderId="0" xfId="1" applyFont="1" applyFill="1" applyBorder="1" applyAlignment="1" applyProtection="1">
      <alignment horizontal="center" vertical="center"/>
      <protection locked="0"/>
    </xf>
    <xf numFmtId="0" fontId="63" fillId="31" borderId="44" xfId="1044" applyFont="1" applyFill="1" applyBorder="1" applyAlignment="1" applyProtection="1">
      <alignment horizontal="left"/>
      <protection locked="0"/>
    </xf>
    <xf numFmtId="0" fontId="63" fillId="31" borderId="44" xfId="1044" applyFont="1" applyFill="1" applyBorder="1" applyAlignment="1" applyProtection="1">
      <alignment horizontal="center" vertical="center"/>
      <protection locked="0"/>
    </xf>
    <xf numFmtId="0" fontId="63" fillId="31" borderId="137" xfId="1044" applyFont="1" applyFill="1" applyBorder="1" applyAlignment="1" applyProtection="1">
      <alignment horizontal="center" vertical="center"/>
      <protection locked="0"/>
    </xf>
    <xf numFmtId="0" fontId="4" fillId="31" borderId="113" xfId="1044" applyFont="1" applyFill="1" applyBorder="1" applyAlignment="1" applyProtection="1">
      <alignment horizontal="left"/>
      <protection locked="0"/>
    </xf>
    <xf numFmtId="0" fontId="63" fillId="31" borderId="63" xfId="1044" applyFont="1" applyFill="1" applyBorder="1" applyAlignment="1" applyProtection="1">
      <alignment horizontal="center" vertical="center"/>
      <protection locked="0"/>
    </xf>
    <xf numFmtId="0" fontId="63" fillId="31" borderId="112" xfId="1044" applyFont="1" applyFill="1" applyBorder="1" applyAlignment="1" applyProtection="1">
      <alignment horizontal="left"/>
      <protection locked="0"/>
    </xf>
    <xf numFmtId="0" fontId="63" fillId="31" borderId="113" xfId="1044" applyFont="1" applyFill="1" applyBorder="1" applyAlignment="1" applyProtection="1">
      <alignment horizontal="center" vertical="center"/>
      <protection locked="0"/>
    </xf>
    <xf numFmtId="0" fontId="63" fillId="31" borderId="142" xfId="1044" applyFont="1" applyFill="1" applyBorder="1" applyAlignment="1" applyProtection="1">
      <alignment horizontal="center" vertical="center"/>
      <protection locked="0"/>
    </xf>
    <xf numFmtId="0" fontId="5" fillId="46" borderId="149" xfId="1044" applyNumberFormat="1" applyFont="1" applyFill="1" applyBorder="1" applyAlignment="1" applyProtection="1">
      <alignment horizontal="left"/>
      <protection hidden="1"/>
    </xf>
    <xf numFmtId="3" fontId="73" fillId="0" borderId="30" xfId="0" applyNumberFormat="1" applyFont="1" applyBorder="1" applyAlignment="1" applyProtection="1">
      <alignment horizontal="right" vertical="center"/>
      <protection hidden="1"/>
    </xf>
    <xf numFmtId="175" fontId="73" fillId="0" borderId="30" xfId="0" applyNumberFormat="1" applyFont="1" applyBorder="1" applyAlignment="1" applyProtection="1">
      <alignment horizontal="right" vertical="center"/>
      <protection hidden="1"/>
    </xf>
    <xf numFmtId="3" fontId="117" fillId="36" borderId="32" xfId="0" applyNumberFormat="1" applyFont="1" applyFill="1" applyBorder="1" applyAlignment="1" applyProtection="1">
      <alignment horizontal="right" vertical="center"/>
      <protection hidden="1"/>
    </xf>
    <xf numFmtId="3" fontId="68" fillId="36" borderId="49" xfId="0" applyNumberFormat="1" applyFont="1" applyFill="1" applyBorder="1" applyAlignment="1" applyProtection="1">
      <alignment horizontal="right" vertical="center"/>
      <protection hidden="1"/>
    </xf>
    <xf numFmtId="0" fontId="90" fillId="31" borderId="53" xfId="0" applyFont="1" applyFill="1" applyBorder="1" applyAlignment="1" applyProtection="1">
      <alignment horizontal="left" vertical="center"/>
      <protection hidden="1"/>
    </xf>
    <xf numFmtId="0" fontId="99" fillId="6" borderId="15" xfId="1044" applyFont="1" applyFill="1" applyBorder="1" applyAlignment="1" applyProtection="1">
      <alignment horizontal="center" vertical="center"/>
      <protection hidden="1"/>
    </xf>
    <xf numFmtId="0" fontId="99" fillId="6" borderId="16" xfId="1044" applyFont="1" applyFill="1" applyBorder="1" applyAlignment="1" applyProtection="1">
      <alignment horizontal="center" vertical="center"/>
      <protection hidden="1"/>
    </xf>
    <xf numFmtId="0" fontId="99" fillId="6" borderId="17" xfId="1044" applyFont="1" applyFill="1" applyBorder="1" applyAlignment="1" applyProtection="1">
      <alignment horizontal="center" vertical="center"/>
      <protection hidden="1"/>
    </xf>
    <xf numFmtId="175" fontId="105" fillId="31" borderId="30" xfId="1" applyNumberFormat="1" applyFont="1" applyFill="1" applyBorder="1" applyAlignment="1" applyProtection="1">
      <alignment horizontal="right"/>
      <protection hidden="1"/>
    </xf>
    <xf numFmtId="175" fontId="122" fillId="31" borderId="30" xfId="1" applyNumberFormat="1" applyFont="1" applyFill="1" applyBorder="1" applyAlignment="1" applyProtection="1">
      <alignment horizontal="right"/>
      <protection hidden="1"/>
    </xf>
    <xf numFmtId="175" fontId="123" fillId="31" borderId="123" xfId="1" applyNumberFormat="1" applyFont="1" applyFill="1" applyBorder="1" applyAlignment="1" applyProtection="1">
      <alignment horizontal="right"/>
      <protection hidden="1"/>
    </xf>
    <xf numFmtId="14" fontId="107" fillId="31" borderId="124" xfId="1" applyNumberFormat="1" applyFont="1" applyFill="1" applyBorder="1" applyAlignment="1" applyProtection="1">
      <alignment horizontal="left"/>
      <protection hidden="1"/>
    </xf>
    <xf numFmtId="175" fontId="105" fillId="31" borderId="94" xfId="1" applyNumberFormat="1" applyFont="1" applyFill="1" applyBorder="1" applyAlignment="1" applyProtection="1">
      <alignment horizontal="right"/>
      <protection hidden="1"/>
    </xf>
    <xf numFmtId="175" fontId="122" fillId="31" borderId="94" xfId="1" applyNumberFormat="1" applyFont="1" applyFill="1" applyBorder="1" applyAlignment="1" applyProtection="1">
      <alignment horizontal="right"/>
      <protection hidden="1"/>
    </xf>
    <xf numFmtId="175" fontId="123" fillId="31" borderId="125" xfId="1" applyNumberFormat="1" applyFont="1" applyFill="1" applyBorder="1" applyAlignment="1" applyProtection="1">
      <alignment horizontal="right"/>
      <protection hidden="1"/>
    </xf>
    <xf numFmtId="0" fontId="107" fillId="31" borderId="134" xfId="1" applyFont="1" applyFill="1" applyBorder="1" applyAlignment="1" applyProtection="1">
      <alignment horizontal="center" vertical="center"/>
      <protection locked="0"/>
    </xf>
    <xf numFmtId="0" fontId="7" fillId="31" borderId="0" xfId="0" applyNumberFormat="1" applyFont="1" applyFill="1" applyBorder="1" applyAlignment="1" applyProtection="1">
      <alignment vertical="center"/>
      <protection hidden="1"/>
    </xf>
    <xf numFmtId="0" fontId="66" fillId="31" borderId="0" xfId="0" applyNumberFormat="1" applyFont="1" applyFill="1" applyBorder="1" applyAlignment="1" applyProtection="1">
      <alignment vertical="center"/>
      <protection hidden="1"/>
    </xf>
    <xf numFmtId="0" fontId="66" fillId="31" borderId="146" xfId="1" applyFont="1" applyFill="1" applyBorder="1" applyAlignment="1" applyProtection="1">
      <alignment vertical="center"/>
      <protection hidden="1"/>
    </xf>
    <xf numFmtId="0" fontId="63" fillId="34" borderId="2" xfId="0" applyFont="1" applyFill="1" applyBorder="1" applyAlignment="1" applyProtection="1">
      <alignment vertical="center"/>
      <protection hidden="1"/>
    </xf>
    <xf numFmtId="0" fontId="63" fillId="34" borderId="3" xfId="0" applyFont="1" applyFill="1" applyBorder="1" applyAlignment="1" applyProtection="1">
      <alignment vertical="center"/>
      <protection hidden="1"/>
    </xf>
    <xf numFmtId="0" fontId="66" fillId="31" borderId="121" xfId="1" applyFont="1" applyFill="1" applyBorder="1" applyAlignment="1" applyProtection="1">
      <alignment horizontal="left" vertical="center"/>
      <protection hidden="1"/>
    </xf>
    <xf numFmtId="0" fontId="7" fillId="31" borderId="146" xfId="1" applyFont="1" applyFill="1" applyBorder="1" applyAlignment="1" applyProtection="1">
      <alignment vertical="center"/>
      <protection hidden="1"/>
    </xf>
    <xf numFmtId="0" fontId="66" fillId="31" borderId="146" xfId="1" applyFont="1" applyFill="1" applyBorder="1" applyAlignment="1" applyProtection="1">
      <alignment horizontal="right" vertical="center"/>
      <protection hidden="1"/>
    </xf>
    <xf numFmtId="0" fontId="66" fillId="31" borderId="133" xfId="1" applyFont="1" applyFill="1" applyBorder="1" applyAlignment="1" applyProtection="1">
      <alignment vertical="center"/>
      <protection hidden="1"/>
    </xf>
    <xf numFmtId="0" fontId="89" fillId="31" borderId="146" xfId="1" applyFont="1" applyFill="1" applyBorder="1" applyAlignment="1" applyProtection="1">
      <alignment horizontal="center" vertical="center"/>
      <protection hidden="1"/>
    </xf>
    <xf numFmtId="0" fontId="81" fillId="31" borderId="146" xfId="1" applyFont="1" applyFill="1" applyBorder="1" applyAlignment="1" applyProtection="1">
      <alignment horizontal="right" vertical="center"/>
      <protection locked="0"/>
    </xf>
    <xf numFmtId="0" fontId="81" fillId="31" borderId="121" xfId="1" applyFont="1" applyFill="1" applyBorder="1" applyAlignment="1" applyProtection="1">
      <alignment vertical="center"/>
      <protection locked="0"/>
    </xf>
    <xf numFmtId="0" fontId="81" fillId="31" borderId="146" xfId="1" applyFont="1" applyFill="1" applyBorder="1" applyAlignment="1" applyProtection="1">
      <alignment vertical="center"/>
      <protection locked="0"/>
    </xf>
    <xf numFmtId="0" fontId="80" fillId="31" borderId="146" xfId="1" applyFont="1" applyFill="1" applyBorder="1" applyAlignment="1" applyProtection="1">
      <alignment vertical="center"/>
      <protection locked="0"/>
    </xf>
    <xf numFmtId="0" fontId="80" fillId="31" borderId="134" xfId="1" applyFont="1" applyFill="1" applyBorder="1" applyAlignment="1" applyProtection="1">
      <alignment horizontal="center" vertical="center"/>
      <protection locked="0"/>
    </xf>
    <xf numFmtId="2" fontId="80" fillId="31" borderId="123" xfId="1" applyNumberFormat="1" applyFont="1" applyFill="1" applyBorder="1" applyAlignment="1" applyProtection="1">
      <alignment horizontal="center" vertical="center"/>
      <protection locked="0"/>
    </xf>
    <xf numFmtId="4" fontId="81" fillId="31" borderId="133" xfId="1" applyNumberFormat="1" applyFont="1" applyFill="1" applyBorder="1" applyAlignment="1" applyProtection="1">
      <alignment horizontal="center" vertical="center"/>
      <protection locked="0"/>
    </xf>
    <xf numFmtId="175" fontId="106" fillId="31" borderId="151" xfId="0" applyNumberFormat="1" applyFont="1" applyFill="1" applyBorder="1" applyAlignment="1" applyProtection="1">
      <alignment horizontal="right" vertical="center"/>
      <protection locked="0"/>
    </xf>
    <xf numFmtId="0" fontId="106" fillId="31" borderId="151" xfId="0" applyFont="1" applyFill="1" applyBorder="1" applyAlignment="1" applyProtection="1">
      <alignment horizontal="left" vertical="center"/>
      <protection locked="0"/>
    </xf>
    <xf numFmtId="175" fontId="0" fillId="0" borderId="0" xfId="0" applyNumberFormat="1" applyAlignment="1" applyProtection="1">
      <alignment horizontal="center" vertical="center"/>
      <protection locked="0"/>
    </xf>
    <xf numFmtId="4" fontId="91" fillId="46" borderId="30" xfId="1044" applyNumberFormat="1" applyFont="1" applyFill="1" applyBorder="1" applyAlignment="1" applyProtection="1">
      <alignment horizontal="right" vertical="center"/>
      <protection hidden="1"/>
    </xf>
    <xf numFmtId="0" fontId="4" fillId="31" borderId="0" xfId="1044" applyFont="1" applyFill="1" applyBorder="1" applyAlignment="1" applyProtection="1">
      <alignment horizontal="left"/>
      <protection locked="0"/>
    </xf>
    <xf numFmtId="0" fontId="5" fillId="31" borderId="43" xfId="1044" applyFont="1" applyFill="1" applyBorder="1" applyAlignment="1" applyProtection="1">
      <alignment horizontal="left" vertical="center"/>
      <protection hidden="1"/>
    </xf>
    <xf numFmtId="175" fontId="32" fillId="31" borderId="156" xfId="0" applyNumberFormat="1" applyFont="1" applyFill="1" applyBorder="1" applyAlignment="1" applyProtection="1">
      <alignment horizontal="left" vertical="center" wrapText="1"/>
      <protection locked="0"/>
    </xf>
    <xf numFmtId="0" fontId="2" fillId="63" borderId="16" xfId="0" applyFont="1" applyFill="1" applyBorder="1" applyAlignment="1" applyProtection="1">
      <alignment vertical="center"/>
      <protection locked="0"/>
    </xf>
    <xf numFmtId="0" fontId="130" fillId="63" borderId="16" xfId="0" applyFont="1" applyFill="1" applyBorder="1" applyAlignment="1" applyProtection="1">
      <alignment vertical="center"/>
      <protection locked="0"/>
    </xf>
    <xf numFmtId="0" fontId="130" fillId="63" borderId="17" xfId="0" applyFont="1" applyFill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98" fillId="0" borderId="0" xfId="0" applyFont="1" applyProtection="1">
      <protection locked="0"/>
    </xf>
    <xf numFmtId="0" fontId="73" fillId="46" borderId="16" xfId="0" applyFont="1" applyFill="1" applyBorder="1" applyAlignment="1" applyProtection="1">
      <alignment vertical="center"/>
      <protection locked="0"/>
    </xf>
    <xf numFmtId="0" fontId="73" fillId="46" borderId="17" xfId="0" applyFont="1" applyFill="1" applyBorder="1" applyAlignment="1" applyProtection="1">
      <alignment vertical="center"/>
      <protection locked="0"/>
    </xf>
    <xf numFmtId="0" fontId="73" fillId="46" borderId="0" xfId="0" applyFont="1" applyFill="1" applyBorder="1" applyAlignment="1" applyProtection="1">
      <alignment vertical="center"/>
      <protection locked="0"/>
    </xf>
    <xf numFmtId="0" fontId="73" fillId="46" borderId="19" xfId="0" applyFont="1" applyFill="1" applyBorder="1" applyAlignment="1" applyProtection="1">
      <alignment vertical="center"/>
      <protection locked="0"/>
    </xf>
    <xf numFmtId="0" fontId="0" fillId="0" borderId="0" xfId="0" applyFont="1" applyProtection="1">
      <protection locked="0"/>
    </xf>
    <xf numFmtId="0" fontId="58" fillId="34" borderId="73" xfId="1044" applyFont="1" applyFill="1" applyBorder="1" applyAlignment="1" applyProtection="1">
      <alignment horizontal="center" vertical="center"/>
      <protection locked="0"/>
    </xf>
    <xf numFmtId="0" fontId="58" fillId="34" borderId="157" xfId="1044" applyFont="1" applyFill="1" applyBorder="1" applyAlignment="1" applyProtection="1">
      <alignment horizontal="center" vertical="center"/>
      <protection locked="0"/>
    </xf>
    <xf numFmtId="0" fontId="56" fillId="34" borderId="157" xfId="1044" applyFont="1" applyFill="1" applyBorder="1" applyAlignment="1" applyProtection="1">
      <alignment horizontal="center" vertical="center"/>
      <protection hidden="1"/>
    </xf>
    <xf numFmtId="0" fontId="56" fillId="35" borderId="41" xfId="1044" applyFont="1" applyFill="1" applyBorder="1" applyAlignment="1" applyProtection="1">
      <alignment horizontal="center" vertical="center"/>
      <protection hidden="1"/>
    </xf>
    <xf numFmtId="4" fontId="2" fillId="35" borderId="41" xfId="1044" applyNumberFormat="1" applyFont="1" applyFill="1" applyBorder="1" applyAlignment="1" applyProtection="1">
      <alignment horizontal="left"/>
      <protection hidden="1"/>
    </xf>
    <xf numFmtId="4" fontId="2" fillId="35" borderId="18" xfId="1044" applyNumberFormat="1" applyFont="1" applyFill="1" applyBorder="1" applyAlignment="1" applyProtection="1">
      <alignment horizontal="left"/>
      <protection hidden="1"/>
    </xf>
    <xf numFmtId="0" fontId="63" fillId="31" borderId="43" xfId="1044" applyFont="1" applyFill="1" applyBorder="1" applyAlignment="1" applyProtection="1">
      <alignment horizontal="left"/>
      <protection locked="0"/>
    </xf>
    <xf numFmtId="0" fontId="63" fillId="31" borderId="43" xfId="1044" applyFont="1" applyFill="1" applyBorder="1" applyAlignment="1" applyProtection="1">
      <alignment horizontal="center" vertical="center"/>
      <protection locked="0"/>
    </xf>
    <xf numFmtId="0" fontId="58" fillId="34" borderId="155" xfId="1044" applyFont="1" applyFill="1" applyBorder="1" applyAlignment="1" applyProtection="1">
      <alignment horizontal="center" vertical="center"/>
      <protection locked="0"/>
    </xf>
    <xf numFmtId="0" fontId="56" fillId="34" borderId="155" xfId="1044" applyFont="1" applyFill="1" applyBorder="1" applyAlignment="1" applyProtection="1">
      <alignment horizontal="center" vertical="center"/>
      <protection hidden="1"/>
    </xf>
    <xf numFmtId="0" fontId="56" fillId="6" borderId="155" xfId="1044" applyFont="1" applyFill="1" applyBorder="1" applyAlignment="1" applyProtection="1">
      <alignment horizontal="center" vertical="center"/>
      <protection hidden="1"/>
    </xf>
    <xf numFmtId="0" fontId="2" fillId="6" borderId="155" xfId="1044" applyFont="1" applyFill="1" applyBorder="1" applyAlignment="1" applyProtection="1">
      <alignment horizontal="center"/>
      <protection hidden="1"/>
    </xf>
    <xf numFmtId="0" fontId="56" fillId="35" borderId="155" xfId="1044" applyFont="1" applyFill="1" applyBorder="1" applyAlignment="1" applyProtection="1">
      <alignment horizontal="center" vertical="center"/>
      <protection hidden="1"/>
    </xf>
    <xf numFmtId="4" fontId="2" fillId="35" borderId="155" xfId="1044" applyNumberFormat="1" applyFont="1" applyFill="1" applyBorder="1" applyAlignment="1" applyProtection="1">
      <alignment horizontal="left"/>
      <protection hidden="1"/>
    </xf>
    <xf numFmtId="0" fontId="107" fillId="31" borderId="0" xfId="0" applyFont="1" applyFill="1" applyAlignment="1" applyProtection="1">
      <alignment horizontal="left" vertical="center"/>
      <protection locked="0"/>
    </xf>
    <xf numFmtId="175" fontId="89" fillId="31" borderId="30" xfId="0" applyNumberFormat="1" applyFont="1" applyFill="1" applyBorder="1" applyAlignment="1" applyProtection="1">
      <alignment horizontal="right" vertical="center"/>
      <protection hidden="1"/>
    </xf>
    <xf numFmtId="0" fontId="107" fillId="31" borderId="155" xfId="0" applyFont="1" applyFill="1" applyBorder="1" applyAlignment="1" applyProtection="1">
      <alignment horizontal="left" vertical="center"/>
      <protection hidden="1"/>
    </xf>
    <xf numFmtId="0" fontId="107" fillId="31" borderId="30" xfId="0" applyNumberFormat="1" applyFont="1" applyFill="1" applyBorder="1" applyAlignment="1" applyProtection="1">
      <alignment horizontal="left" vertical="center"/>
      <protection locked="0"/>
    </xf>
    <xf numFmtId="14" fontId="107" fillId="31" borderId="30" xfId="0" applyNumberFormat="1" applyFont="1" applyFill="1" applyBorder="1" applyAlignment="1" applyProtection="1">
      <alignment horizontal="left" vertical="center"/>
      <protection locked="0"/>
    </xf>
    <xf numFmtId="0" fontId="107" fillId="31" borderId="30" xfId="0" applyFont="1" applyFill="1" applyBorder="1" applyAlignment="1" applyProtection="1">
      <alignment horizontal="left" vertical="center"/>
      <protection hidden="1"/>
    </xf>
    <xf numFmtId="0" fontId="107" fillId="31" borderId="30" xfId="0" applyFont="1" applyFill="1" applyBorder="1" applyAlignment="1" applyProtection="1">
      <alignment horizontal="center" vertical="center"/>
      <protection locked="0"/>
    </xf>
    <xf numFmtId="0" fontId="107" fillId="31" borderId="30" xfId="0" applyFont="1" applyFill="1" applyBorder="1" applyAlignment="1" applyProtection="1">
      <alignment horizontal="left" vertical="center" wrapText="1"/>
      <protection locked="0"/>
    </xf>
    <xf numFmtId="3" fontId="107" fillId="31" borderId="30" xfId="0" applyNumberFormat="1" applyFont="1" applyFill="1" applyBorder="1" applyAlignment="1" applyProtection="1">
      <alignment horizontal="right" vertical="center"/>
      <protection locked="0"/>
    </xf>
    <xf numFmtId="3" fontId="89" fillId="31" borderId="30" xfId="0" applyNumberFormat="1" applyFont="1" applyFill="1" applyBorder="1" applyAlignment="1" applyProtection="1">
      <alignment horizontal="right" vertical="center"/>
      <protection locked="0"/>
    </xf>
    <xf numFmtId="0" fontId="107" fillId="31" borderId="30" xfId="0" applyFont="1" applyFill="1" applyBorder="1" applyAlignment="1" applyProtection="1">
      <alignment horizontal="left" vertical="center"/>
      <protection locked="0"/>
    </xf>
    <xf numFmtId="175" fontId="107" fillId="31" borderId="0" xfId="0" applyNumberFormat="1" applyFont="1" applyFill="1" applyAlignment="1" applyProtection="1">
      <alignment horizontal="left" vertical="center"/>
      <protection locked="0"/>
    </xf>
    <xf numFmtId="175" fontId="89" fillId="31" borderId="155" xfId="0" applyNumberFormat="1" applyFont="1" applyFill="1" applyBorder="1" applyAlignment="1" applyProtection="1">
      <alignment horizontal="right" vertical="center"/>
      <protection hidden="1"/>
    </xf>
    <xf numFmtId="0" fontId="107" fillId="31" borderId="155" xfId="0" applyNumberFormat="1" applyFont="1" applyFill="1" applyBorder="1" applyAlignment="1" applyProtection="1">
      <alignment horizontal="left" vertical="center"/>
      <protection locked="0"/>
    </xf>
    <xf numFmtId="14" fontId="107" fillId="31" borderId="155" xfId="0" applyNumberFormat="1" applyFont="1" applyFill="1" applyBorder="1" applyAlignment="1" applyProtection="1">
      <alignment horizontal="left" vertical="center"/>
      <protection locked="0"/>
    </xf>
    <xf numFmtId="0" fontId="107" fillId="31" borderId="155" xfId="0" applyFont="1" applyFill="1" applyBorder="1" applyAlignment="1" applyProtection="1">
      <alignment horizontal="center" vertical="center"/>
      <protection locked="0"/>
    </xf>
    <xf numFmtId="3" fontId="107" fillId="31" borderId="155" xfId="0" applyNumberFormat="1" applyFont="1" applyFill="1" applyBorder="1" applyAlignment="1" applyProtection="1">
      <alignment horizontal="right" vertical="center"/>
      <protection locked="0"/>
    </xf>
    <xf numFmtId="0" fontId="89" fillId="31" borderId="155" xfId="0" applyFont="1" applyFill="1" applyBorder="1" applyAlignment="1" applyProtection="1">
      <alignment horizontal="right" vertical="center"/>
      <protection locked="0"/>
    </xf>
    <xf numFmtId="3" fontId="107" fillId="31" borderId="155" xfId="0" applyNumberFormat="1" applyFont="1" applyFill="1" applyBorder="1" applyAlignment="1" applyProtection="1">
      <alignment horizontal="right" vertical="center"/>
      <protection hidden="1"/>
    </xf>
    <xf numFmtId="0" fontId="107" fillId="31" borderId="155" xfId="0" applyFont="1" applyFill="1" applyBorder="1" applyAlignment="1" applyProtection="1">
      <alignment horizontal="left" vertical="center"/>
      <protection locked="0"/>
    </xf>
    <xf numFmtId="175" fontId="107" fillId="31" borderId="155" xfId="0" applyNumberFormat="1" applyFont="1" applyFill="1" applyBorder="1" applyAlignment="1" applyProtection="1">
      <alignment horizontal="right" vertical="center"/>
      <protection locked="0"/>
    </xf>
    <xf numFmtId="49" fontId="107" fillId="31" borderId="155" xfId="0" applyNumberFormat="1" applyFont="1" applyFill="1" applyBorder="1" applyAlignment="1" applyProtection="1">
      <alignment horizontal="left" vertical="center"/>
      <protection locked="0"/>
    </xf>
    <xf numFmtId="175" fontId="105" fillId="31" borderId="30" xfId="0" applyNumberFormat="1" applyFont="1" applyFill="1" applyBorder="1" applyAlignment="1" applyProtection="1">
      <alignment horizontal="right" vertical="center"/>
      <protection locked="0"/>
    </xf>
    <xf numFmtId="175" fontId="122" fillId="31" borderId="30" xfId="0" applyNumberFormat="1" applyFont="1" applyFill="1" applyBorder="1" applyAlignment="1" applyProtection="1">
      <alignment horizontal="right" vertical="center"/>
      <protection locked="0"/>
    </xf>
    <xf numFmtId="175" fontId="122" fillId="31" borderId="155" xfId="0" applyNumberFormat="1" applyFont="1" applyFill="1" applyBorder="1" applyAlignment="1" applyProtection="1">
      <alignment horizontal="right" vertical="center"/>
      <protection locked="0"/>
    </xf>
    <xf numFmtId="175" fontId="122" fillId="31" borderId="155" xfId="0" applyNumberFormat="1" applyFont="1" applyFill="1" applyBorder="1" applyAlignment="1" applyProtection="1">
      <alignment horizontal="right" vertical="center" wrapText="1"/>
      <protection locked="0"/>
    </xf>
    <xf numFmtId="0" fontId="131" fillId="37" borderId="28" xfId="704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34" borderId="155" xfId="0" applyFont="1" applyFill="1" applyBorder="1" applyAlignment="1" applyProtection="1">
      <alignment horizontal="left" vertical="center"/>
      <protection locked="0"/>
    </xf>
    <xf numFmtId="175" fontId="44" fillId="36" borderId="134" xfId="0" applyNumberFormat="1" applyFont="1" applyFill="1" applyBorder="1" applyAlignment="1" applyProtection="1">
      <alignment horizontal="right" vertical="center"/>
      <protection hidden="1"/>
    </xf>
    <xf numFmtId="175" fontId="94" fillId="36" borderId="155" xfId="0" applyNumberFormat="1" applyFont="1" applyFill="1" applyBorder="1" applyAlignment="1" applyProtection="1">
      <alignment horizontal="right" vertical="center"/>
      <protection hidden="1"/>
    </xf>
    <xf numFmtId="174" fontId="0" fillId="34" borderId="155" xfId="0" applyNumberFormat="1" applyFont="1" applyFill="1" applyBorder="1" applyAlignment="1" applyProtection="1">
      <alignment horizontal="left" vertical="center"/>
      <protection locked="0"/>
    </xf>
    <xf numFmtId="180" fontId="0" fillId="34" borderId="155" xfId="0" applyNumberFormat="1" applyFont="1" applyFill="1" applyBorder="1" applyAlignment="1" applyProtection="1">
      <alignment horizontal="left" vertical="center"/>
      <protection locked="0"/>
    </xf>
    <xf numFmtId="176" fontId="0" fillId="34" borderId="155" xfId="0" applyNumberFormat="1" applyFont="1" applyFill="1" applyBorder="1" applyAlignment="1" applyProtection="1">
      <alignment horizontal="left" vertical="center"/>
      <protection locked="0"/>
    </xf>
    <xf numFmtId="3" fontId="0" fillId="34" borderId="155" xfId="0" applyNumberFormat="1" applyFont="1" applyFill="1" applyBorder="1" applyAlignment="1" applyProtection="1">
      <alignment horizontal="left" vertical="center"/>
      <protection locked="0"/>
    </xf>
    <xf numFmtId="0" fontId="55" fillId="34" borderId="155" xfId="704" applyFont="1" applyFill="1" applyBorder="1" applyAlignment="1" applyProtection="1">
      <alignment horizontal="left" vertical="center"/>
      <protection locked="0"/>
    </xf>
    <xf numFmtId="10" fontId="0" fillId="34" borderId="3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Alignment="1" applyProtection="1">
      <alignment horizontal="center" vertical="top"/>
      <protection hidden="1"/>
    </xf>
    <xf numFmtId="0" fontId="0" fillId="0" borderId="0" xfId="0" applyFont="1" applyAlignment="1" applyProtection="1">
      <alignment horizontal="center" vertical="top"/>
      <protection hidden="1"/>
    </xf>
    <xf numFmtId="0" fontId="0" fillId="0" borderId="0" xfId="0" applyFont="1" applyFill="1" applyBorder="1" applyProtection="1"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vertical="center"/>
      <protection hidden="1"/>
    </xf>
    <xf numFmtId="0" fontId="3" fillId="0" borderId="4" xfId="0" applyFont="1" applyFill="1" applyBorder="1" applyAlignment="1" applyProtection="1">
      <alignment vertical="center"/>
      <protection hidden="1"/>
    </xf>
    <xf numFmtId="0" fontId="2" fillId="6" borderId="42" xfId="0" applyFont="1" applyFill="1" applyBorder="1" applyAlignment="1" applyProtection="1">
      <alignment horizontal="left" vertical="center" wrapText="1"/>
      <protection locked="0"/>
    </xf>
    <xf numFmtId="0" fontId="2" fillId="6" borderId="42" xfId="0" applyFont="1" applyFill="1" applyBorder="1" applyAlignment="1" applyProtection="1">
      <alignment horizontal="center" vertical="center" wrapText="1"/>
      <protection locked="0"/>
    </xf>
    <xf numFmtId="0" fontId="44" fillId="52" borderId="42" xfId="0" applyFont="1" applyFill="1" applyBorder="1" applyAlignment="1" applyProtection="1">
      <alignment horizontal="left" vertical="center" wrapText="1"/>
      <protection locked="0"/>
    </xf>
    <xf numFmtId="0" fontId="2" fillId="54" borderId="42" xfId="0" applyFont="1" applyFill="1" applyBorder="1" applyAlignment="1" applyProtection="1">
      <alignment horizontal="left" vertical="center" wrapText="1"/>
      <protection locked="0"/>
    </xf>
    <xf numFmtId="0" fontId="44" fillId="38" borderId="42" xfId="0" applyFont="1" applyFill="1" applyBorder="1" applyAlignment="1" applyProtection="1">
      <alignment horizontal="left" vertical="center" wrapText="1"/>
      <protection locked="0"/>
    </xf>
    <xf numFmtId="4" fontId="2" fillId="54" borderId="42" xfId="0" applyNumberFormat="1" applyFont="1" applyFill="1" applyBorder="1" applyAlignment="1" applyProtection="1">
      <alignment horizontal="left" vertical="center" wrapText="1"/>
      <protection locked="0"/>
    </xf>
    <xf numFmtId="0" fontId="90" fillId="0" borderId="0" xfId="0" applyFont="1" applyProtection="1">
      <protection locked="0"/>
    </xf>
    <xf numFmtId="0" fontId="56" fillId="54" borderId="2" xfId="0" applyFont="1" applyFill="1" applyBorder="1" applyAlignment="1" applyProtection="1">
      <alignment vertical="center"/>
      <protection hidden="1"/>
    </xf>
    <xf numFmtId="0" fontId="56" fillId="54" borderId="3" xfId="0" applyFont="1" applyFill="1" applyBorder="1" applyAlignment="1" applyProtection="1">
      <alignment vertical="center"/>
      <protection hidden="1"/>
    </xf>
    <xf numFmtId="0" fontId="56" fillId="54" borderId="4" xfId="0" applyFont="1" applyFill="1" applyBorder="1" applyAlignment="1" applyProtection="1">
      <alignment vertical="center"/>
      <protection hidden="1"/>
    </xf>
    <xf numFmtId="0" fontId="132" fillId="0" borderId="0" xfId="0" applyFont="1" applyProtection="1">
      <protection locked="0"/>
    </xf>
    <xf numFmtId="0" fontId="1" fillId="0" borderId="0" xfId="0" applyFont="1" applyProtection="1">
      <protection locked="0"/>
    </xf>
    <xf numFmtId="49" fontId="62" fillId="31" borderId="39" xfId="0" applyNumberFormat="1" applyFont="1" applyFill="1" applyBorder="1" applyAlignment="1" applyProtection="1">
      <alignment horizontal="left" vertical="top"/>
      <protection hidden="1"/>
    </xf>
    <xf numFmtId="49" fontId="62" fillId="31" borderId="37" xfId="0" applyNumberFormat="1" applyFont="1" applyFill="1" applyBorder="1" applyAlignment="1" applyProtection="1">
      <alignment horizontal="left" vertical="top"/>
      <protection hidden="1"/>
    </xf>
    <xf numFmtId="0" fontId="0" fillId="31" borderId="0" xfId="0" applyFill="1" applyProtection="1">
      <protection locked="0"/>
    </xf>
    <xf numFmtId="0" fontId="0" fillId="31" borderId="0" xfId="0" applyFill="1" applyBorder="1" applyAlignment="1" applyProtection="1">
      <protection locked="0"/>
    </xf>
    <xf numFmtId="0" fontId="0" fillId="31" borderId="0" xfId="0" applyFill="1" applyAlignme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56" fillId="37" borderId="2" xfId="0" applyFont="1" applyFill="1" applyBorder="1" applyAlignment="1" applyProtection="1">
      <alignment vertical="center"/>
      <protection hidden="1"/>
    </xf>
    <xf numFmtId="0" fontId="56" fillId="37" borderId="3" xfId="0" applyFont="1" applyFill="1" applyBorder="1" applyAlignment="1" applyProtection="1">
      <alignment vertical="center"/>
      <protection hidden="1"/>
    </xf>
    <xf numFmtId="0" fontId="56" fillId="37" borderId="4" xfId="0" applyFont="1" applyFill="1" applyBorder="1" applyAlignment="1" applyProtection="1">
      <alignment vertical="center"/>
      <protection hidden="1"/>
    </xf>
    <xf numFmtId="49" fontId="56" fillId="37" borderId="73" xfId="0" applyNumberFormat="1" applyFont="1" applyFill="1" applyBorder="1" applyAlignment="1" applyProtection="1">
      <alignment horizontal="left" vertical="center"/>
      <protection locked="0"/>
    </xf>
    <xf numFmtId="4" fontId="56" fillId="37" borderId="73" xfId="0" applyNumberFormat="1" applyFont="1" applyFill="1" applyBorder="1" applyAlignment="1" applyProtection="1">
      <alignment horizontal="left" vertical="center"/>
      <protection locked="0"/>
    </xf>
    <xf numFmtId="0" fontId="56" fillId="37" borderId="73" xfId="0" applyFont="1" applyFill="1" applyBorder="1" applyAlignment="1" applyProtection="1">
      <alignment horizontal="left" vertical="center"/>
      <protection locked="0"/>
    </xf>
    <xf numFmtId="49" fontId="56" fillId="6" borderId="73" xfId="0" applyNumberFormat="1" applyFont="1" applyFill="1" applyBorder="1" applyAlignment="1" applyProtection="1">
      <alignment horizontal="left" vertical="center"/>
      <protection hidden="1"/>
    </xf>
    <xf numFmtId="0" fontId="56" fillId="6" borderId="73" xfId="0" applyFont="1" applyFill="1" applyBorder="1" applyAlignment="1" applyProtection="1">
      <alignment horizontal="left" vertical="center"/>
      <protection hidden="1"/>
    </xf>
    <xf numFmtId="175" fontId="44" fillId="36" borderId="39" xfId="0" applyNumberFormat="1" applyFont="1" applyFill="1" applyBorder="1" applyAlignment="1" applyProtection="1">
      <alignment horizontal="left" vertical="center"/>
      <protection hidden="1"/>
    </xf>
    <xf numFmtId="175" fontId="87" fillId="36" borderId="37" xfId="0" applyNumberFormat="1" applyFont="1" applyFill="1" applyBorder="1" applyAlignment="1" applyProtection="1">
      <alignment horizontal="left" vertical="center"/>
      <protection hidden="1"/>
    </xf>
    <xf numFmtId="0" fontId="87" fillId="36" borderId="37" xfId="0" applyNumberFormat="1" applyFont="1" applyFill="1" applyBorder="1" applyAlignment="1" applyProtection="1">
      <alignment horizontal="center" vertical="center"/>
      <protection hidden="1"/>
    </xf>
    <xf numFmtId="0" fontId="0" fillId="34" borderId="37" xfId="0" applyFont="1" applyFill="1" applyBorder="1" applyAlignment="1" applyProtection="1">
      <alignment horizontal="left" vertical="center"/>
      <protection locked="0"/>
    </xf>
    <xf numFmtId="179" fontId="0" fillId="34" borderId="37" xfId="0" applyNumberFormat="1" applyFont="1" applyFill="1" applyBorder="1" applyAlignment="1" applyProtection="1">
      <alignment horizontal="left" vertical="center"/>
      <protection locked="0"/>
    </xf>
    <xf numFmtId="176" fontId="0" fillId="34" borderId="37" xfId="0" applyNumberFormat="1" applyFont="1" applyFill="1" applyBorder="1" applyAlignment="1" applyProtection="1">
      <alignment horizontal="left" vertical="center"/>
      <protection locked="0"/>
    </xf>
    <xf numFmtId="0" fontId="0" fillId="34" borderId="38" xfId="0" applyFont="1" applyFill="1" applyBorder="1" applyAlignment="1" applyProtection="1">
      <alignment horizontal="left" vertical="center"/>
      <protection locked="0"/>
    </xf>
    <xf numFmtId="0" fontId="0" fillId="34" borderId="37" xfId="0" applyNumberFormat="1" applyFont="1" applyFill="1" applyBorder="1" applyAlignment="1" applyProtection="1">
      <alignment horizontal="left" vertical="center"/>
      <protection hidden="1"/>
    </xf>
    <xf numFmtId="49" fontId="56" fillId="6" borderId="73" xfId="0" applyNumberFormat="1" applyFont="1" applyFill="1" applyBorder="1" applyAlignment="1" applyProtection="1">
      <alignment horizontal="left" vertical="center"/>
      <protection locked="0"/>
    </xf>
    <xf numFmtId="3" fontId="106" fillId="31" borderId="30" xfId="0" applyNumberFormat="1" applyFont="1" applyFill="1" applyBorder="1" applyAlignment="1" applyProtection="1">
      <alignment horizontal="right" vertical="center"/>
      <protection locked="0"/>
    </xf>
    <xf numFmtId="3" fontId="105" fillId="31" borderId="30" xfId="0" applyNumberFormat="1" applyFont="1" applyFill="1" applyBorder="1" applyAlignment="1" applyProtection="1">
      <alignment horizontal="right" vertical="center"/>
      <protection locked="0"/>
    </xf>
    <xf numFmtId="3" fontId="106" fillId="31" borderId="151" xfId="0" applyNumberFormat="1" applyFont="1" applyFill="1" applyBorder="1" applyAlignment="1" applyProtection="1">
      <alignment horizontal="right" vertical="center"/>
      <protection hidden="1"/>
    </xf>
    <xf numFmtId="0" fontId="105" fillId="31" borderId="30" xfId="0" applyFont="1" applyFill="1" applyBorder="1" applyAlignment="1" applyProtection="1">
      <alignment horizontal="right" vertical="center"/>
      <protection locked="0"/>
    </xf>
    <xf numFmtId="175" fontId="109" fillId="46" borderId="3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Alignment="1" applyProtection="1">
      <alignment horizontal="left" vertical="center" wrapText="1"/>
      <protection hidden="1"/>
    </xf>
    <xf numFmtId="0" fontId="2" fillId="35" borderId="20" xfId="0" applyFont="1" applyFill="1" applyBorder="1" applyAlignment="1" applyProtection="1">
      <alignment horizontal="left" vertical="center" wrapText="1"/>
      <protection hidden="1"/>
    </xf>
    <xf numFmtId="0" fontId="2" fillId="35" borderId="42" xfId="0" applyFont="1" applyFill="1" applyBorder="1" applyAlignment="1" applyProtection="1">
      <alignment horizontal="left" vertical="center" wrapText="1"/>
      <protection hidden="1"/>
    </xf>
    <xf numFmtId="0" fontId="2" fillId="37" borderId="42" xfId="0" applyFont="1" applyFill="1" applyBorder="1" applyAlignment="1" applyProtection="1">
      <alignment horizontal="left" vertical="center" wrapText="1"/>
      <protection hidden="1"/>
    </xf>
    <xf numFmtId="0" fontId="74" fillId="0" borderId="121" xfId="0" applyFont="1" applyBorder="1" applyProtection="1">
      <protection hidden="1"/>
    </xf>
    <xf numFmtId="175" fontId="74" fillId="0" borderId="146" xfId="0" applyNumberFormat="1" applyFont="1" applyBorder="1" applyProtection="1">
      <protection hidden="1"/>
    </xf>
    <xf numFmtId="0" fontId="74" fillId="0" borderId="146" xfId="0" applyFont="1" applyBorder="1" applyProtection="1">
      <protection hidden="1"/>
    </xf>
    <xf numFmtId="0" fontId="100" fillId="44" borderId="4" xfId="0" applyFont="1" applyFill="1" applyBorder="1" applyAlignment="1" applyProtection="1">
      <alignment vertical="center"/>
      <protection locked="0" hidden="1"/>
    </xf>
    <xf numFmtId="0" fontId="100" fillId="0" borderId="0" xfId="0" applyFont="1" applyProtection="1">
      <protection locked="0" hidden="1"/>
    </xf>
    <xf numFmtId="0" fontId="98" fillId="7" borderId="4" xfId="0" applyFont="1" applyFill="1" applyBorder="1" applyAlignment="1" applyProtection="1">
      <alignment vertical="center"/>
      <protection locked="0" hidden="1"/>
    </xf>
    <xf numFmtId="0" fontId="98" fillId="7" borderId="17" xfId="0" applyFont="1" applyFill="1" applyBorder="1" applyAlignment="1" applyProtection="1">
      <alignment horizontal="center" vertical="center"/>
      <protection locked="0" hidden="1"/>
    </xf>
    <xf numFmtId="0" fontId="125" fillId="42" borderId="15" xfId="0" applyFont="1" applyFill="1" applyBorder="1" applyAlignment="1" applyProtection="1">
      <alignment horizontal="left" vertical="center"/>
      <protection locked="0" hidden="1"/>
    </xf>
    <xf numFmtId="175" fontId="125" fillId="42" borderId="17" xfId="0" applyNumberFormat="1" applyFont="1" applyFill="1" applyBorder="1" applyAlignment="1" applyProtection="1">
      <protection locked="0" hidden="1"/>
    </xf>
    <xf numFmtId="175" fontId="98" fillId="7" borderId="17" xfId="0" applyNumberFormat="1" applyFont="1" applyFill="1" applyBorder="1" applyAlignment="1" applyProtection="1">
      <protection locked="0" hidden="1"/>
    </xf>
    <xf numFmtId="175" fontId="98" fillId="7" borderId="19" xfId="0" applyNumberFormat="1" applyFont="1" applyFill="1" applyBorder="1" applyAlignment="1" applyProtection="1">
      <protection locked="0" hidden="1"/>
    </xf>
    <xf numFmtId="0" fontId="70" fillId="59" borderId="18" xfId="0" applyFont="1" applyFill="1" applyBorder="1" applyAlignment="1" applyProtection="1">
      <protection locked="0" hidden="1"/>
    </xf>
    <xf numFmtId="175" fontId="70" fillId="59" borderId="19" xfId="0" applyNumberFormat="1" applyFont="1" applyFill="1" applyBorder="1" applyAlignment="1" applyProtection="1">
      <protection locked="0" hidden="1"/>
    </xf>
    <xf numFmtId="175" fontId="98" fillId="7" borderId="22" xfId="0" applyNumberFormat="1" applyFont="1" applyFill="1" applyBorder="1" applyAlignment="1" applyProtection="1">
      <protection locked="0" hidden="1"/>
    </xf>
    <xf numFmtId="0" fontId="96" fillId="60" borderId="28" xfId="0" applyFont="1" applyFill="1" applyBorder="1" applyAlignment="1" applyProtection="1">
      <alignment vertical="center"/>
      <protection locked="0" hidden="1"/>
    </xf>
    <xf numFmtId="0" fontId="71" fillId="58" borderId="20" xfId="0" applyFont="1" applyFill="1" applyBorder="1" applyAlignment="1" applyProtection="1">
      <alignment horizontal="left" vertical="center"/>
      <protection locked="0" hidden="1"/>
    </xf>
    <xf numFmtId="4" fontId="71" fillId="58" borderId="42" xfId="0" applyNumberFormat="1" applyFont="1" applyFill="1" applyBorder="1" applyAlignment="1" applyProtection="1">
      <alignment horizontal="right" vertical="center"/>
      <protection locked="0" hidden="1"/>
    </xf>
    <xf numFmtId="4" fontId="96" fillId="60" borderId="28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Font="1" applyFill="1" applyBorder="1" applyProtection="1">
      <protection hidden="1"/>
    </xf>
    <xf numFmtId="0" fontId="135" fillId="31" borderId="3" xfId="1" applyNumberFormat="1" applyFont="1" applyFill="1" applyBorder="1" applyAlignment="1" applyProtection="1">
      <alignment vertical="center"/>
      <protection hidden="1"/>
    </xf>
    <xf numFmtId="0" fontId="58" fillId="39" borderId="53" xfId="1" applyNumberFormat="1" applyFont="1" applyFill="1" applyBorder="1" applyAlignment="1" applyProtection="1">
      <alignment horizontal="center" vertical="center"/>
      <protection hidden="1"/>
    </xf>
    <xf numFmtId="0" fontId="58" fillId="39" borderId="103" xfId="1" applyNumberFormat="1" applyFont="1" applyFill="1" applyBorder="1" applyAlignment="1" applyProtection="1">
      <alignment horizontal="center" vertical="center"/>
      <protection hidden="1"/>
    </xf>
    <xf numFmtId="0" fontId="58" fillId="43" borderId="103" xfId="1" applyNumberFormat="1" applyFont="1" applyFill="1" applyBorder="1" applyAlignment="1" applyProtection="1">
      <alignment horizontal="center" vertical="center"/>
      <protection hidden="1"/>
    </xf>
    <xf numFmtId="0" fontId="58" fillId="43" borderId="54" xfId="1" applyNumberFormat="1" applyFont="1" applyFill="1" applyBorder="1" applyAlignment="1" applyProtection="1">
      <alignment horizontal="center" vertical="center"/>
      <protection hidden="1"/>
    </xf>
    <xf numFmtId="175" fontId="58" fillId="31" borderId="53" xfId="1" applyNumberFormat="1" applyFont="1" applyFill="1" applyBorder="1" applyAlignment="1" applyProtection="1">
      <alignment horizontal="center" vertical="center"/>
      <protection hidden="1"/>
    </xf>
    <xf numFmtId="175" fontId="58" fillId="31" borderId="103" xfId="1" applyNumberFormat="1" applyFont="1" applyFill="1" applyBorder="1" applyAlignment="1" applyProtection="1">
      <alignment horizontal="center" vertical="center"/>
      <protection hidden="1"/>
    </xf>
    <xf numFmtId="10" fontId="58" fillId="31" borderId="103" xfId="1" applyNumberFormat="1" applyFont="1" applyFill="1" applyBorder="1" applyAlignment="1" applyProtection="1">
      <alignment horizontal="center" vertical="center"/>
      <protection hidden="1"/>
    </xf>
    <xf numFmtId="0" fontId="58" fillId="31" borderId="103" xfId="1" applyNumberFormat="1" applyFont="1" applyFill="1" applyBorder="1" applyAlignment="1" applyProtection="1">
      <alignment horizontal="center" vertical="center"/>
      <protection hidden="1"/>
    </xf>
    <xf numFmtId="10" fontId="58" fillId="31" borderId="54" xfId="1" applyNumberFormat="1" applyFont="1" applyFill="1" applyBorder="1" applyAlignment="1" applyProtection="1">
      <alignment horizontal="center" vertical="center"/>
      <protection hidden="1"/>
    </xf>
    <xf numFmtId="0" fontId="135" fillId="39" borderId="4" xfId="1" applyNumberFormat="1" applyFont="1" applyFill="1" applyBorder="1" applyAlignment="1" applyProtection="1">
      <alignment vertical="center"/>
      <protection hidden="1"/>
    </xf>
    <xf numFmtId="0" fontId="56" fillId="37" borderId="39" xfId="0" applyFont="1" applyFill="1" applyBorder="1" applyAlignment="1" applyProtection="1">
      <alignment horizontal="left" vertical="center" wrapText="1"/>
      <protection hidden="1"/>
    </xf>
    <xf numFmtId="0" fontId="56" fillId="37" borderId="37" xfId="0" applyFont="1" applyFill="1" applyBorder="1" applyAlignment="1" applyProtection="1">
      <alignment horizontal="left" vertical="center" wrapText="1"/>
      <protection hidden="1"/>
    </xf>
    <xf numFmtId="0" fontId="56" fillId="37" borderId="40" xfId="0" applyFont="1" applyFill="1" applyBorder="1" applyAlignment="1" applyProtection="1">
      <alignment horizontal="left" vertical="center" wrapText="1"/>
      <protection hidden="1"/>
    </xf>
    <xf numFmtId="0" fontId="3" fillId="34" borderId="0" xfId="0" applyFont="1" applyFill="1" applyBorder="1" applyAlignment="1" applyProtection="1">
      <alignment horizontal="center"/>
      <protection hidden="1"/>
    </xf>
    <xf numFmtId="0" fontId="55" fillId="34" borderId="37" xfId="704" applyFill="1" applyBorder="1" applyAlignment="1" applyProtection="1">
      <alignment horizontal="left" vertical="center"/>
      <protection locked="0"/>
    </xf>
    <xf numFmtId="0" fontId="89" fillId="31" borderId="30" xfId="0" applyNumberFormat="1" applyFont="1" applyFill="1" applyBorder="1" applyAlignment="1" applyProtection="1">
      <alignment horizontal="left" vertical="center" wrapText="1"/>
      <protection locked="0"/>
    </xf>
    <xf numFmtId="0" fontId="137" fillId="31" borderId="155" xfId="0" applyNumberFormat="1" applyFont="1" applyFill="1" applyBorder="1" applyAlignment="1" applyProtection="1">
      <alignment horizontal="left" vertical="center" wrapText="1"/>
      <protection locked="0"/>
    </xf>
    <xf numFmtId="175" fontId="105" fillId="31" borderId="4" xfId="1" applyNumberFormat="1" applyFont="1" applyFill="1" applyBorder="1" applyAlignment="1" applyProtection="1">
      <alignment horizontal="center" vertical="center"/>
      <protection hidden="1"/>
    </xf>
    <xf numFmtId="0" fontId="66" fillId="31" borderId="82" xfId="1" applyFont="1" applyFill="1" applyBorder="1" applyAlignment="1" applyProtection="1">
      <alignment horizontal="center"/>
      <protection hidden="1"/>
    </xf>
    <xf numFmtId="0" fontId="66" fillId="31" borderId="76" xfId="1" applyFont="1" applyFill="1" applyBorder="1" applyAlignment="1" applyProtection="1">
      <alignment horizontal="center"/>
      <protection hidden="1"/>
    </xf>
    <xf numFmtId="0" fontId="0" fillId="31" borderId="112" xfId="1044" applyFont="1" applyFill="1" applyBorder="1" applyAlignment="1" applyProtection="1">
      <alignment horizontal="left"/>
      <protection locked="0"/>
    </xf>
    <xf numFmtId="0" fontId="4" fillId="31" borderId="63" xfId="1044" applyFont="1" applyFill="1" applyBorder="1" applyAlignment="1" applyProtection="1">
      <alignment horizontal="left"/>
      <protection locked="0"/>
    </xf>
    <xf numFmtId="0" fontId="4" fillId="31" borderId="158" xfId="1044" applyFont="1" applyFill="1" applyBorder="1" applyAlignment="1" applyProtection="1">
      <alignment horizontal="left"/>
      <protection locked="0"/>
    </xf>
    <xf numFmtId="0" fontId="59" fillId="37" borderId="4" xfId="1044" applyFont="1" applyFill="1" applyBorder="1" applyAlignment="1" applyProtection="1">
      <protection locked="0"/>
    </xf>
    <xf numFmtId="0" fontId="56" fillId="34" borderId="2" xfId="1044" applyFont="1" applyFill="1" applyBorder="1" applyAlignment="1" applyProtection="1">
      <alignment horizontal="center" vertical="center"/>
      <protection locked="0"/>
    </xf>
    <xf numFmtId="0" fontId="56" fillId="34" borderId="3" xfId="1044" applyFont="1" applyFill="1" applyBorder="1" applyAlignment="1" applyProtection="1">
      <alignment horizontal="center" vertical="center"/>
      <protection locked="0"/>
    </xf>
    <xf numFmtId="0" fontId="56" fillId="34" borderId="159" xfId="1044" applyFont="1" applyFill="1" applyBorder="1" applyAlignment="1" applyProtection="1">
      <alignment horizontal="center" vertical="center"/>
      <protection locked="0"/>
    </xf>
    <xf numFmtId="0" fontId="56" fillId="34" borderId="160" xfId="1044" applyFont="1" applyFill="1" applyBorder="1" applyAlignment="1" applyProtection="1">
      <alignment horizontal="center" vertical="center"/>
      <protection locked="0"/>
    </xf>
    <xf numFmtId="0" fontId="96" fillId="32" borderId="124" xfId="1044" applyFont="1" applyFill="1" applyBorder="1" applyAlignment="1" applyProtection="1">
      <alignment horizontal="center" vertical="center"/>
      <protection locked="0"/>
    </xf>
    <xf numFmtId="0" fontId="96" fillId="32" borderId="125" xfId="1044" applyFont="1" applyFill="1" applyBorder="1" applyAlignment="1" applyProtection="1">
      <alignment horizontal="center" vertical="center"/>
      <protection locked="0"/>
    </xf>
    <xf numFmtId="0" fontId="56" fillId="34" borderId="39" xfId="1044" applyFont="1" applyFill="1" applyBorder="1" applyAlignment="1" applyProtection="1">
      <alignment horizontal="center" vertical="center"/>
      <protection locked="0"/>
    </xf>
    <xf numFmtId="0" fontId="56" fillId="34" borderId="37" xfId="1044" applyFont="1" applyFill="1" applyBorder="1" applyAlignment="1" applyProtection="1">
      <alignment horizontal="center" vertical="center"/>
      <protection locked="0"/>
    </xf>
    <xf numFmtId="0" fontId="56" fillId="34" borderId="40" xfId="1044" applyFont="1" applyFill="1" applyBorder="1" applyAlignment="1" applyProtection="1">
      <alignment horizontal="center" vertical="center"/>
      <protection locked="0"/>
    </xf>
    <xf numFmtId="0" fontId="56" fillId="35" borderId="28" xfId="1044" applyFont="1" applyFill="1" applyBorder="1" applyAlignment="1" applyProtection="1">
      <alignment vertical="center"/>
      <protection locked="0"/>
    </xf>
    <xf numFmtId="0" fontId="96" fillId="7" borderId="3" xfId="1" applyNumberFormat="1" applyFont="1" applyFill="1" applyBorder="1" applyAlignment="1" applyProtection="1">
      <alignment vertical="center"/>
      <protection hidden="1"/>
    </xf>
    <xf numFmtId="0" fontId="70" fillId="7" borderId="4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locked="0"/>
    </xf>
    <xf numFmtId="0" fontId="70" fillId="7" borderId="3" xfId="1" applyNumberFormat="1" applyFont="1" applyFill="1" applyBorder="1" applyAlignment="1" applyProtection="1">
      <alignment vertical="center"/>
      <protection hidden="1"/>
    </xf>
    <xf numFmtId="0" fontId="59" fillId="0" borderId="18" xfId="0" applyFont="1" applyBorder="1" applyAlignment="1" applyProtection="1">
      <alignment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8" fillId="35" borderId="28" xfId="0" applyFont="1" applyFill="1" applyBorder="1" applyAlignment="1" applyProtection="1">
      <alignment horizontal="center" vertical="center"/>
      <protection hidden="1"/>
    </xf>
    <xf numFmtId="0" fontId="138" fillId="35" borderId="28" xfId="0" applyFont="1" applyFill="1" applyBorder="1" applyAlignment="1" applyProtection="1">
      <alignment horizontal="left" vertical="center"/>
      <protection hidden="1"/>
    </xf>
    <xf numFmtId="175" fontId="138" fillId="35" borderId="28" xfId="0" applyNumberFormat="1" applyFont="1" applyFill="1" applyBorder="1" applyAlignment="1" applyProtection="1">
      <alignment horizontal="right" vertical="center"/>
      <protection hidden="1"/>
    </xf>
    <xf numFmtId="0" fontId="139" fillId="35" borderId="28" xfId="0" applyFont="1" applyFill="1" applyBorder="1" applyAlignment="1" applyProtection="1">
      <alignment horizontal="center" vertical="center"/>
      <protection hidden="1"/>
    </xf>
    <xf numFmtId="0" fontId="139" fillId="35" borderId="28" xfId="0" applyFont="1" applyFill="1" applyBorder="1" applyAlignment="1" applyProtection="1">
      <alignment horizontal="left" vertical="center"/>
      <protection hidden="1"/>
    </xf>
    <xf numFmtId="4" fontId="139" fillId="35" borderId="28" xfId="0" applyNumberFormat="1" applyFont="1" applyFill="1" applyBorder="1" applyAlignment="1" applyProtection="1">
      <alignment horizontal="right" vertical="center"/>
      <protection hidden="1"/>
    </xf>
    <xf numFmtId="4" fontId="139" fillId="35" borderId="28" xfId="0" applyNumberFormat="1" applyFont="1" applyFill="1" applyBorder="1" applyAlignment="1" applyProtection="1">
      <alignment vertical="center"/>
      <protection hidden="1"/>
    </xf>
    <xf numFmtId="175" fontId="139" fillId="35" borderId="28" xfId="0" applyNumberFormat="1" applyFont="1" applyFill="1" applyBorder="1" applyAlignment="1" applyProtection="1">
      <alignment horizontal="right" vertical="center"/>
      <protection hidden="1"/>
    </xf>
    <xf numFmtId="0" fontId="86" fillId="0" borderId="0" xfId="0" applyFont="1"/>
    <xf numFmtId="0" fontId="42" fillId="6" borderId="4" xfId="0" applyNumberFormat="1" applyFont="1" applyFill="1" applyBorder="1" applyAlignment="1" applyProtection="1">
      <alignment horizontal="center" vertical="center"/>
      <protection hidden="1"/>
    </xf>
    <xf numFmtId="0" fontId="140" fillId="49" borderId="106" xfId="0" applyFont="1" applyFill="1" applyBorder="1" applyAlignment="1" applyProtection="1">
      <alignment vertical="center"/>
      <protection hidden="1"/>
    </xf>
    <xf numFmtId="182" fontId="32" fillId="31" borderId="19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31" borderId="137" xfId="1044" applyFont="1" applyFill="1" applyBorder="1" applyAlignment="1" applyProtection="1">
      <alignment horizontal="left"/>
      <protection locked="0"/>
    </xf>
    <xf numFmtId="0" fontId="56" fillId="6" borderId="146" xfId="1044" applyFont="1" applyFill="1" applyBorder="1" applyAlignment="1" applyProtection="1">
      <alignment horizontal="center" vertical="center"/>
      <protection locked="0"/>
    </xf>
    <xf numFmtId="0" fontId="63" fillId="31" borderId="163" xfId="1044" applyFont="1" applyFill="1" applyBorder="1" applyAlignment="1" applyProtection="1">
      <alignment horizontal="center" vertical="center"/>
      <protection locked="0"/>
    </xf>
    <xf numFmtId="0" fontId="56" fillId="34" borderId="17" xfId="1044" applyFont="1" applyFill="1" applyBorder="1" applyAlignment="1" applyProtection="1">
      <alignment horizontal="center" vertical="center"/>
      <protection hidden="1"/>
    </xf>
    <xf numFmtId="0" fontId="56" fillId="34" borderId="152" xfId="1044" applyFont="1" applyFill="1" applyBorder="1" applyAlignment="1" applyProtection="1">
      <alignment horizontal="center" vertical="center"/>
      <protection hidden="1"/>
    </xf>
    <xf numFmtId="0" fontId="4" fillId="47" borderId="50" xfId="1044" applyFont="1" applyFill="1" applyBorder="1" applyAlignment="1" applyProtection="1">
      <alignment horizontal="left"/>
      <protection hidden="1"/>
    </xf>
    <xf numFmtId="0" fontId="4" fillId="47" borderId="152" xfId="1044" applyFont="1" applyFill="1" applyBorder="1" applyAlignment="1" applyProtection="1">
      <alignment horizontal="left"/>
      <protection hidden="1"/>
    </xf>
    <xf numFmtId="0" fontId="44" fillId="46" borderId="152" xfId="1044" applyFont="1" applyFill="1" applyBorder="1" applyAlignment="1" applyProtection="1">
      <alignment horizontal="left"/>
      <protection hidden="1"/>
    </xf>
    <xf numFmtId="0" fontId="58" fillId="34" borderId="134" xfId="1044" applyFont="1" applyFill="1" applyBorder="1" applyAlignment="1" applyProtection="1">
      <alignment horizontal="center" vertical="center"/>
      <protection locked="0"/>
    </xf>
    <xf numFmtId="0" fontId="58" fillId="34" borderId="123" xfId="1044" applyFont="1" applyFill="1" applyBorder="1" applyAlignment="1" applyProtection="1">
      <alignment horizontal="center" vertical="center"/>
      <protection locked="0"/>
    </xf>
    <xf numFmtId="10" fontId="98" fillId="31" borderId="31" xfId="0" applyNumberFormat="1" applyFont="1" applyFill="1" applyBorder="1" applyAlignment="1" applyProtection="1">
      <alignment horizontal="center" vertical="center"/>
      <protection locked="0"/>
    </xf>
    <xf numFmtId="10" fontId="98" fillId="31" borderId="123" xfId="0" applyNumberFormat="1" applyFont="1" applyFill="1" applyBorder="1" applyAlignment="1" applyProtection="1">
      <alignment horizontal="center" vertical="center"/>
      <protection locked="0"/>
    </xf>
    <xf numFmtId="10" fontId="98" fillId="31" borderId="125" xfId="0" applyNumberFormat="1" applyFont="1" applyFill="1" applyBorder="1" applyAlignment="1" applyProtection="1">
      <alignment horizontal="center" vertical="center"/>
      <protection locked="0"/>
    </xf>
    <xf numFmtId="0" fontId="70" fillId="31" borderId="40" xfId="1044" applyFont="1" applyFill="1" applyBorder="1" applyAlignment="1" applyProtection="1">
      <alignment horizontal="center" vertical="center"/>
      <protection locked="0"/>
    </xf>
    <xf numFmtId="0" fontId="56" fillId="37" borderId="17" xfId="0" applyFont="1" applyFill="1" applyBorder="1" applyAlignment="1" applyProtection="1">
      <alignment horizontal="center" vertical="center"/>
      <protection locked="0"/>
    </xf>
    <xf numFmtId="0" fontId="74" fillId="31" borderId="4" xfId="0" applyFont="1" applyFill="1" applyBorder="1" applyAlignment="1" applyProtection="1">
      <alignment horizontal="center" vertical="center"/>
      <protection hidden="1"/>
    </xf>
    <xf numFmtId="14" fontId="146" fillId="63" borderId="15" xfId="0" applyNumberFormat="1" applyFont="1" applyFill="1" applyBorder="1" applyAlignment="1" applyProtection="1">
      <alignment vertical="center"/>
      <protection locked="0"/>
    </xf>
    <xf numFmtId="0" fontId="43" fillId="37" borderId="20" xfId="0" applyFont="1" applyFill="1" applyBorder="1" applyAlignment="1" applyProtection="1">
      <alignment horizontal="left" vertical="center" wrapText="1"/>
      <protection hidden="1"/>
    </xf>
    <xf numFmtId="0" fontId="43" fillId="37" borderId="42" xfId="0" applyFont="1" applyFill="1" applyBorder="1" applyAlignment="1" applyProtection="1">
      <alignment horizontal="left" vertical="center" wrapText="1"/>
      <protection hidden="1"/>
    </xf>
    <xf numFmtId="0" fontId="43" fillId="37" borderId="42" xfId="0" applyFont="1" applyFill="1" applyBorder="1" applyAlignment="1" applyProtection="1">
      <alignment horizontal="center" vertical="center" wrapText="1"/>
      <protection hidden="1"/>
    </xf>
    <xf numFmtId="0" fontId="97" fillId="31" borderId="126" xfId="0" applyFont="1" applyFill="1" applyBorder="1" applyAlignment="1" applyProtection="1">
      <alignment horizontal="left" vertical="center"/>
      <protection hidden="1"/>
    </xf>
    <xf numFmtId="0" fontId="97" fillId="31" borderId="127" xfId="0" applyFont="1" applyFill="1" applyBorder="1" applyAlignment="1" applyProtection="1">
      <alignment horizontal="left" vertical="center"/>
      <protection hidden="1"/>
    </xf>
    <xf numFmtId="175" fontId="97" fillId="31" borderId="127" xfId="0" applyNumberFormat="1" applyFont="1" applyFill="1" applyBorder="1" applyAlignment="1" applyProtection="1">
      <alignment horizontal="right" vertical="center"/>
      <protection hidden="1"/>
    </xf>
    <xf numFmtId="3" fontId="60" fillId="36" borderId="149" xfId="0" applyNumberFormat="1" applyFont="1" applyFill="1" applyBorder="1" applyAlignment="1" applyProtection="1">
      <alignment horizontal="center" vertical="center"/>
      <protection hidden="1"/>
    </xf>
    <xf numFmtId="0" fontId="72" fillId="37" borderId="97" xfId="0" applyFont="1" applyFill="1" applyBorder="1" applyProtection="1">
      <protection locked="0"/>
    </xf>
    <xf numFmtId="0" fontId="71" fillId="35" borderId="3" xfId="0" applyFont="1" applyFill="1" applyBorder="1" applyAlignment="1" applyProtection="1">
      <alignment vertical="center"/>
      <protection hidden="1"/>
    </xf>
    <xf numFmtId="0" fontId="71" fillId="35" borderId="4" xfId="0" applyFont="1" applyFill="1" applyBorder="1" applyAlignment="1" applyProtection="1">
      <alignment vertical="center"/>
      <protection hidden="1"/>
    </xf>
    <xf numFmtId="0" fontId="142" fillId="31" borderId="3" xfId="0" applyFont="1" applyFill="1" applyBorder="1" applyAlignment="1" applyProtection="1">
      <alignment vertical="center"/>
      <protection hidden="1"/>
    </xf>
    <xf numFmtId="0" fontId="142" fillId="31" borderId="4" xfId="0" applyFont="1" applyFill="1" applyBorder="1" applyAlignment="1" applyProtection="1">
      <alignment vertical="center"/>
      <protection hidden="1"/>
    </xf>
    <xf numFmtId="14" fontId="107" fillId="31" borderId="155" xfId="0" applyNumberFormat="1" applyFont="1" applyFill="1" applyBorder="1" applyAlignment="1" applyProtection="1">
      <alignment horizontal="left" vertical="center"/>
      <protection hidden="1"/>
    </xf>
    <xf numFmtId="175" fontId="107" fillId="31" borderId="155" xfId="0" applyNumberFormat="1" applyFont="1" applyFill="1" applyBorder="1" applyAlignment="1" applyProtection="1">
      <alignment horizontal="right" vertical="center"/>
      <protection hidden="1"/>
    </xf>
    <xf numFmtId="0" fontId="90" fillId="0" borderId="0" xfId="0" applyFont="1" applyAlignment="1" applyProtection="1">
      <alignment horizontal="left" vertical="center" wrapText="1"/>
      <protection hidden="1"/>
    </xf>
    <xf numFmtId="0" fontId="107" fillId="31" borderId="30" xfId="0" applyNumberFormat="1" applyFont="1" applyFill="1" applyBorder="1" applyAlignment="1" applyProtection="1">
      <alignment horizontal="center" vertical="center"/>
      <protection locked="0"/>
    </xf>
    <xf numFmtId="175" fontId="115" fillId="37" borderId="42" xfId="0" applyNumberFormat="1" applyFont="1" applyFill="1" applyBorder="1" applyAlignment="1" applyProtection="1">
      <alignment horizontal="left" vertical="center" wrapText="1"/>
      <protection locked="0"/>
    </xf>
    <xf numFmtId="0" fontId="115" fillId="37" borderId="28" xfId="0" applyFont="1" applyFill="1" applyBorder="1" applyAlignment="1" applyProtection="1">
      <alignment horizontal="left" vertical="center" wrapText="1"/>
      <protection locked="0"/>
    </xf>
    <xf numFmtId="0" fontId="115" fillId="37" borderId="4" xfId="0" applyFont="1" applyFill="1" applyBorder="1" applyAlignment="1" applyProtection="1">
      <alignment horizontal="center" vertical="center" wrapText="1"/>
      <protection locked="0"/>
    </xf>
    <xf numFmtId="0" fontId="72" fillId="37" borderId="162" xfId="0" applyFont="1" applyFill="1" applyBorder="1" applyProtection="1">
      <protection locked="0"/>
    </xf>
    <xf numFmtId="0" fontId="89" fillId="31" borderId="29" xfId="0" applyNumberFormat="1" applyFont="1" applyFill="1" applyBorder="1" applyAlignment="1" applyProtection="1">
      <alignment horizontal="center" vertical="center"/>
      <protection hidden="1"/>
    </xf>
    <xf numFmtId="175" fontId="107" fillId="31" borderId="123" xfId="0" applyNumberFormat="1" applyFont="1" applyFill="1" applyBorder="1" applyAlignment="1" applyProtection="1">
      <alignment horizontal="right" vertical="center"/>
      <protection hidden="1"/>
    </xf>
    <xf numFmtId="0" fontId="89" fillId="31" borderId="134" xfId="0" applyNumberFormat="1" applyFont="1" applyFill="1" applyBorder="1" applyAlignment="1" applyProtection="1">
      <alignment horizontal="center" vertical="center"/>
      <protection hidden="1"/>
    </xf>
    <xf numFmtId="0" fontId="72" fillId="37" borderId="94" xfId="0" applyFont="1" applyFill="1" applyBorder="1" applyProtection="1">
      <protection locked="0"/>
    </xf>
    <xf numFmtId="0" fontId="72" fillId="37" borderId="165" xfId="0" applyFont="1" applyFill="1" applyBorder="1" applyProtection="1">
      <protection locked="0"/>
    </xf>
    <xf numFmtId="0" fontId="0" fillId="34" borderId="37" xfId="0" applyFill="1" applyBorder="1" applyAlignment="1" applyProtection="1">
      <alignment horizontal="left" vertical="center"/>
      <protection locked="0"/>
    </xf>
    <xf numFmtId="176" fontId="0" fillId="34" borderId="37" xfId="0" applyNumberFormat="1" applyFill="1" applyBorder="1" applyAlignment="1" applyProtection="1">
      <alignment horizontal="left" vertical="center"/>
      <protection locked="0"/>
    </xf>
    <xf numFmtId="3" fontId="0" fillId="34" borderId="37" xfId="0" applyNumberFormat="1" applyFill="1" applyBorder="1" applyAlignment="1" applyProtection="1">
      <alignment horizontal="left" vertical="center"/>
      <protection locked="0"/>
    </xf>
    <xf numFmtId="49" fontId="0" fillId="34" borderId="36" xfId="0" applyNumberFormat="1" applyFill="1" applyBorder="1" applyAlignment="1" applyProtection="1">
      <alignment horizontal="left" vertical="center"/>
      <protection locked="0"/>
    </xf>
    <xf numFmtId="49" fontId="0" fillId="34" borderId="40" xfId="0" applyNumberFormat="1" applyFill="1" applyBorder="1" applyAlignment="1" applyProtection="1">
      <alignment horizontal="left" vertical="center"/>
      <protection locked="0"/>
    </xf>
    <xf numFmtId="0" fontId="0" fillId="34" borderId="30" xfId="0" applyFill="1" applyBorder="1" applyAlignment="1" applyProtection="1">
      <alignment horizontal="left" vertical="center"/>
      <protection locked="0"/>
    </xf>
    <xf numFmtId="0" fontId="0" fillId="34" borderId="155" xfId="0" applyFill="1" applyBorder="1" applyAlignment="1" applyProtection="1">
      <alignment horizontal="left" vertical="center"/>
      <protection locked="0"/>
    </xf>
    <xf numFmtId="174" fontId="0" fillId="34" borderId="155" xfId="0" applyNumberFormat="1" applyFill="1" applyBorder="1" applyAlignment="1" applyProtection="1">
      <alignment horizontal="left" vertical="center"/>
      <protection locked="0"/>
    </xf>
    <xf numFmtId="180" fontId="0" fillId="34" borderId="155" xfId="0" applyNumberFormat="1" applyFill="1" applyBorder="1" applyAlignment="1" applyProtection="1">
      <alignment horizontal="left" vertical="center"/>
      <protection locked="0"/>
    </xf>
    <xf numFmtId="176" fontId="0" fillId="34" borderId="155" xfId="0" applyNumberFormat="1" applyFill="1" applyBorder="1" applyAlignment="1" applyProtection="1">
      <alignment horizontal="left" vertical="center"/>
      <protection locked="0"/>
    </xf>
    <xf numFmtId="0" fontId="81" fillId="31" borderId="19" xfId="1" applyFont="1" applyFill="1" applyBorder="1" applyAlignment="1" applyProtection="1">
      <alignment horizontal="center" vertical="center" wrapText="1"/>
      <protection locked="0"/>
    </xf>
    <xf numFmtId="14" fontId="80" fillId="31" borderId="155" xfId="1" applyNumberFormat="1" applyFont="1" applyFill="1" applyBorder="1" applyAlignment="1" applyProtection="1">
      <alignment horizontal="center" vertical="center"/>
      <protection locked="0"/>
    </xf>
    <xf numFmtId="3" fontId="80" fillId="31" borderId="155" xfId="1" applyNumberFormat="1" applyFont="1" applyFill="1" applyBorder="1" applyAlignment="1" applyProtection="1">
      <alignment horizontal="center" vertical="center"/>
      <protection locked="0"/>
    </xf>
    <xf numFmtId="0" fontId="80" fillId="31" borderId="155" xfId="1" applyNumberFormat="1" applyFont="1" applyFill="1" applyBorder="1" applyAlignment="1" applyProtection="1">
      <alignment horizontal="center" vertical="center"/>
      <protection locked="0"/>
    </xf>
    <xf numFmtId="175" fontId="105" fillId="31" borderId="30" xfId="1" applyNumberFormat="1" applyFont="1" applyFill="1" applyBorder="1" applyAlignment="1" applyProtection="1">
      <alignment horizontal="right" vertical="top"/>
      <protection hidden="1"/>
    </xf>
    <xf numFmtId="175" fontId="122" fillId="31" borderId="30" xfId="1" applyNumberFormat="1" applyFont="1" applyFill="1" applyBorder="1" applyAlignment="1" applyProtection="1">
      <alignment horizontal="right" vertical="top"/>
      <protection hidden="1"/>
    </xf>
    <xf numFmtId="0" fontId="107" fillId="31" borderId="134" xfId="1" applyFont="1" applyFill="1" applyBorder="1" applyAlignment="1" applyProtection="1">
      <alignment horizontal="center" vertical="top"/>
      <protection locked="0"/>
    </xf>
    <xf numFmtId="14" fontId="107" fillId="31" borderId="150" xfId="1" applyNumberFormat="1" applyFont="1" applyFill="1" applyBorder="1" applyAlignment="1" applyProtection="1">
      <alignment horizontal="left" vertical="top"/>
      <protection hidden="1"/>
    </xf>
    <xf numFmtId="3" fontId="107" fillId="31" borderId="150" xfId="1" applyNumberFormat="1" applyFont="1" applyFill="1" applyBorder="1" applyAlignment="1" applyProtection="1">
      <alignment horizontal="center" vertical="top"/>
      <protection hidden="1"/>
    </xf>
    <xf numFmtId="0" fontId="107" fillId="31" borderId="150" xfId="1" applyNumberFormat="1" applyFont="1" applyFill="1" applyBorder="1" applyAlignment="1" applyProtection="1">
      <alignment horizontal="center" vertical="top"/>
      <protection hidden="1"/>
    </xf>
    <xf numFmtId="175" fontId="123" fillId="31" borderId="123" xfId="1" applyNumberFormat="1" applyFont="1" applyFill="1" applyBorder="1" applyAlignment="1" applyProtection="1">
      <alignment horizontal="right" vertical="top"/>
      <protection hidden="1"/>
    </xf>
    <xf numFmtId="0" fontId="7" fillId="31" borderId="0" xfId="1" applyFill="1" applyAlignment="1" applyProtection="1">
      <alignment vertical="top"/>
      <protection locked="0"/>
    </xf>
    <xf numFmtId="3" fontId="107" fillId="31" borderId="124" xfId="1" applyNumberFormat="1" applyFont="1" applyFill="1" applyBorder="1" applyAlignment="1" applyProtection="1">
      <alignment horizontal="left"/>
      <protection hidden="1"/>
    </xf>
    <xf numFmtId="0" fontId="107" fillId="31" borderId="124" xfId="1" applyNumberFormat="1" applyFont="1" applyFill="1" applyBorder="1" applyAlignment="1" applyProtection="1">
      <alignment horizontal="left"/>
      <protection hidden="1"/>
    </xf>
    <xf numFmtId="0" fontId="90" fillId="0" borderId="0" xfId="0" applyFont="1" applyFill="1" applyAlignment="1" applyProtection="1">
      <alignment horizontal="left" vertical="center" wrapText="1"/>
      <protection hidden="1"/>
    </xf>
    <xf numFmtId="14" fontId="58" fillId="38" borderId="28" xfId="0" applyNumberFormat="1" applyFont="1" applyFill="1" applyBorder="1" applyAlignment="1" applyProtection="1">
      <alignment horizontal="left" vertical="center" wrapText="1"/>
      <protection hidden="1"/>
    </xf>
    <xf numFmtId="49" fontId="58" fillId="38" borderId="28" xfId="0" applyNumberFormat="1" applyFont="1" applyFill="1" applyBorder="1" applyAlignment="1" applyProtection="1">
      <alignment horizontal="left" vertical="center" wrapText="1"/>
      <protection hidden="1"/>
    </xf>
    <xf numFmtId="4" fontId="58" fillId="38" borderId="28" xfId="0" applyNumberFormat="1" applyFont="1" applyFill="1" applyBorder="1" applyAlignment="1" applyProtection="1">
      <alignment horizontal="left" vertical="center" wrapText="1"/>
      <protection hidden="1"/>
    </xf>
    <xf numFmtId="4" fontId="68" fillId="40" borderId="28" xfId="0" applyNumberFormat="1" applyFont="1" applyFill="1" applyBorder="1" applyAlignment="1" applyProtection="1">
      <alignment horizontal="left" vertical="center" wrapText="1"/>
      <protection hidden="1"/>
    </xf>
    <xf numFmtId="0" fontId="90" fillId="0" borderId="0" xfId="0" applyFont="1" applyFill="1" applyBorder="1" applyAlignment="1" applyProtection="1">
      <alignment horizontal="left"/>
      <protection hidden="1"/>
    </xf>
    <xf numFmtId="175" fontId="90" fillId="31" borderId="52" xfId="0" applyNumberFormat="1" applyFont="1" applyFill="1" applyBorder="1" applyAlignment="1" applyProtection="1">
      <alignment horizontal="left" vertical="center"/>
      <protection hidden="1"/>
    </xf>
    <xf numFmtId="3" fontId="90" fillId="31" borderId="52" xfId="0" applyNumberFormat="1" applyFont="1" applyFill="1" applyBorder="1" applyAlignment="1" applyProtection="1">
      <alignment horizontal="left" vertical="center"/>
      <protection hidden="1"/>
    </xf>
    <xf numFmtId="3" fontId="69" fillId="31" borderId="30" xfId="0" applyNumberFormat="1" applyFont="1" applyFill="1" applyBorder="1" applyAlignment="1" applyProtection="1">
      <alignment horizontal="right"/>
      <protection hidden="1"/>
    </xf>
    <xf numFmtId="175" fontId="69" fillId="31" borderId="103" xfId="0" applyNumberFormat="1" applyFont="1" applyFill="1" applyBorder="1" applyAlignment="1" applyProtection="1">
      <alignment horizontal="right"/>
      <protection hidden="1"/>
    </xf>
    <xf numFmtId="10" fontId="69" fillId="31" borderId="30" xfId="0" applyNumberFormat="1" applyFont="1" applyFill="1" applyBorder="1" applyAlignment="1" applyProtection="1">
      <alignment horizontal="right"/>
      <protection hidden="1"/>
    </xf>
    <xf numFmtId="0" fontId="81" fillId="31" borderId="146" xfId="1" applyFont="1" applyFill="1" applyBorder="1" applyAlignment="1" applyProtection="1">
      <alignment horizontal="center" vertical="center"/>
      <protection locked="0"/>
    </xf>
    <xf numFmtId="2" fontId="80" fillId="31" borderId="146" xfId="1" applyNumberFormat="1" applyFont="1" applyFill="1" applyBorder="1" applyAlignment="1" applyProtection="1">
      <alignment horizontal="center" vertical="center"/>
      <protection locked="0"/>
    </xf>
    <xf numFmtId="0" fontId="81" fillId="31" borderId="82" xfId="1" applyFont="1" applyFill="1" applyBorder="1" applyAlignment="1" applyProtection="1">
      <alignment horizontal="center"/>
      <protection locked="0"/>
    </xf>
    <xf numFmtId="2" fontId="80" fillId="31" borderId="78" xfId="1" applyNumberFormat="1" applyFont="1" applyFill="1" applyBorder="1" applyAlignment="1" applyProtection="1">
      <alignment horizontal="center" vertical="center"/>
      <protection locked="0"/>
    </xf>
    <xf numFmtId="0" fontId="80" fillId="31" borderId="0" xfId="0" applyNumberFormat="1" applyFont="1" applyFill="1" applyBorder="1" applyAlignment="1" applyProtection="1">
      <alignment horizontal="left" vertical="center"/>
      <protection locked="0"/>
    </xf>
    <xf numFmtId="0" fontId="81" fillId="31" borderId="121" xfId="1" applyFont="1" applyFill="1" applyBorder="1" applyAlignment="1" applyProtection="1">
      <alignment horizontal="left" vertical="center"/>
      <protection locked="0"/>
    </xf>
    <xf numFmtId="0" fontId="81" fillId="31" borderId="57" xfId="1" applyFont="1" applyFill="1" applyBorder="1" applyAlignment="1" applyProtection="1">
      <alignment horizontal="center"/>
      <protection hidden="1"/>
    </xf>
    <xf numFmtId="0" fontId="81" fillId="31" borderId="166" xfId="1" applyFont="1" applyFill="1" applyBorder="1" applyAlignment="1" applyProtection="1">
      <alignment horizontal="center"/>
      <protection hidden="1"/>
    </xf>
    <xf numFmtId="14" fontId="107" fillId="31" borderId="127" xfId="1" applyNumberFormat="1" applyFont="1" applyFill="1" applyBorder="1" applyAlignment="1" applyProtection="1">
      <alignment horizontal="left"/>
      <protection hidden="1"/>
    </xf>
    <xf numFmtId="3" fontId="107" fillId="31" borderId="127" xfId="1" applyNumberFormat="1" applyFont="1" applyFill="1" applyBorder="1" applyAlignment="1" applyProtection="1">
      <alignment horizontal="left"/>
      <protection hidden="1"/>
    </xf>
    <xf numFmtId="0" fontId="107" fillId="31" borderId="127" xfId="1" applyNumberFormat="1" applyFont="1" applyFill="1" applyBorder="1" applyAlignment="1" applyProtection="1">
      <alignment horizontal="left"/>
      <protection hidden="1"/>
    </xf>
    <xf numFmtId="175" fontId="105" fillId="31" borderId="127" xfId="1" applyNumberFormat="1" applyFont="1" applyFill="1" applyBorder="1" applyAlignment="1" applyProtection="1">
      <alignment horizontal="right"/>
      <protection hidden="1"/>
    </xf>
    <xf numFmtId="175" fontId="122" fillId="31" borderId="127" xfId="1" applyNumberFormat="1" applyFont="1" applyFill="1" applyBorder="1" applyAlignment="1" applyProtection="1">
      <alignment horizontal="right"/>
      <protection hidden="1"/>
    </xf>
    <xf numFmtId="175" fontId="123" fillId="31" borderId="128" xfId="1" applyNumberFormat="1" applyFont="1" applyFill="1" applyBorder="1" applyAlignment="1" applyProtection="1">
      <alignment horizontal="right"/>
      <protection hidden="1"/>
    </xf>
    <xf numFmtId="0" fontId="107" fillId="31" borderId="155" xfId="0" applyNumberFormat="1" applyFont="1" applyFill="1" applyBorder="1" applyAlignment="1" applyProtection="1">
      <alignment horizontal="center" vertical="center"/>
      <protection locked="0"/>
    </xf>
    <xf numFmtId="0" fontId="7" fillId="31" borderId="133" xfId="1" applyFont="1" applyFill="1" applyBorder="1" applyAlignment="1" applyProtection="1">
      <alignment horizontal="left" vertical="center"/>
      <protection hidden="1"/>
    </xf>
    <xf numFmtId="0" fontId="55" fillId="34" borderId="30" xfId="704" applyFill="1" applyBorder="1" applyAlignment="1" applyProtection="1">
      <alignment horizontal="left" vertical="center"/>
      <protection locked="0"/>
    </xf>
    <xf numFmtId="4" fontId="153" fillId="7" borderId="4" xfId="1" applyNumberFormat="1" applyFont="1" applyFill="1" applyBorder="1" applyAlignment="1" applyProtection="1">
      <alignment horizontal="center" vertical="center"/>
      <protection hidden="1"/>
    </xf>
    <xf numFmtId="0" fontId="89" fillId="7" borderId="2" xfId="1" applyFont="1" applyFill="1" applyBorder="1" applyProtection="1">
      <protection locked="0"/>
    </xf>
    <xf numFmtId="0" fontId="107" fillId="7" borderId="3" xfId="1" applyNumberFormat="1" applyFont="1" applyFill="1" applyBorder="1" applyAlignment="1" applyProtection="1">
      <alignment horizontal="center" vertical="center"/>
      <protection hidden="1"/>
    </xf>
    <xf numFmtId="0" fontId="89" fillId="7" borderId="3" xfId="1" applyFont="1" applyFill="1" applyBorder="1" applyAlignment="1" applyProtection="1">
      <alignment vertical="center"/>
      <protection hidden="1"/>
    </xf>
    <xf numFmtId="0" fontId="151" fillId="7" borderId="2" xfId="1" applyFont="1" applyFill="1" applyBorder="1" applyProtection="1">
      <protection locked="0"/>
    </xf>
    <xf numFmtId="0" fontId="152" fillId="7" borderId="3" xfId="1" applyNumberFormat="1" applyFont="1" applyFill="1" applyBorder="1" applyAlignment="1" applyProtection="1">
      <alignment horizontal="center" vertical="center"/>
      <protection hidden="1"/>
    </xf>
    <xf numFmtId="0" fontId="151" fillId="7" borderId="3" xfId="1" applyFont="1" applyFill="1" applyBorder="1" applyAlignment="1" applyProtection="1">
      <alignment vertical="center"/>
      <protection hidden="1"/>
    </xf>
    <xf numFmtId="0" fontId="66" fillId="31" borderId="0" xfId="1" applyFont="1" applyFill="1" applyBorder="1" applyAlignment="1" applyProtection="1">
      <alignment horizontal="left" vertical="center"/>
      <protection hidden="1"/>
    </xf>
    <xf numFmtId="0" fontId="66" fillId="31" borderId="119" xfId="1" applyFont="1" applyFill="1" applyBorder="1" applyAlignment="1" applyProtection="1">
      <alignment horizontal="center"/>
      <protection hidden="1"/>
    </xf>
    <xf numFmtId="0" fontId="66" fillId="31" borderId="125" xfId="1" applyFont="1" applyFill="1" applyBorder="1" applyAlignment="1" applyProtection="1">
      <alignment horizontal="center"/>
      <protection hidden="1"/>
    </xf>
    <xf numFmtId="0" fontId="7" fillId="31" borderId="171" xfId="1" applyFont="1" applyFill="1" applyBorder="1" applyAlignment="1" applyProtection="1">
      <alignment horizontal="left" vertical="center"/>
      <protection hidden="1"/>
    </xf>
    <xf numFmtId="0" fontId="66" fillId="31" borderId="171" xfId="1" applyFont="1" applyFill="1" applyBorder="1" applyAlignment="1" applyProtection="1">
      <alignment vertical="center"/>
      <protection hidden="1"/>
    </xf>
    <xf numFmtId="0" fontId="107" fillId="31" borderId="126" xfId="1" applyFont="1" applyFill="1" applyBorder="1" applyAlignment="1" applyProtection="1">
      <alignment horizontal="center" vertical="center"/>
      <protection locked="0"/>
    </xf>
    <xf numFmtId="0" fontId="107" fillId="31" borderId="126" xfId="1" applyFont="1" applyFill="1" applyBorder="1" applyAlignment="1" applyProtection="1">
      <alignment horizontal="center" vertical="top"/>
      <protection locked="0"/>
    </xf>
    <xf numFmtId="14" fontId="107" fillId="31" borderId="127" xfId="1" applyNumberFormat="1" applyFont="1" applyFill="1" applyBorder="1" applyAlignment="1" applyProtection="1">
      <alignment horizontal="left" vertical="top"/>
      <protection hidden="1"/>
    </xf>
    <xf numFmtId="175" fontId="105" fillId="31" borderId="127" xfId="1" applyNumberFormat="1" applyFont="1" applyFill="1" applyBorder="1" applyAlignment="1" applyProtection="1">
      <alignment horizontal="right" vertical="top"/>
      <protection hidden="1"/>
    </xf>
    <xf numFmtId="175" fontId="122" fillId="31" borderId="127" xfId="1" applyNumberFormat="1" applyFont="1" applyFill="1" applyBorder="1" applyAlignment="1" applyProtection="1">
      <alignment horizontal="right" vertical="top"/>
      <protection hidden="1"/>
    </xf>
    <xf numFmtId="175" fontId="123" fillId="31" borderId="128" xfId="1" applyNumberFormat="1" applyFont="1" applyFill="1" applyBorder="1" applyAlignment="1" applyProtection="1">
      <alignment horizontal="right" vertical="top"/>
      <protection hidden="1"/>
    </xf>
    <xf numFmtId="14" fontId="107" fillId="31" borderId="155" xfId="1" applyNumberFormat="1" applyFont="1" applyFill="1" applyBorder="1" applyAlignment="1" applyProtection="1">
      <alignment horizontal="left" vertical="top"/>
      <protection hidden="1"/>
    </xf>
    <xf numFmtId="0" fontId="107" fillId="31" borderId="53" xfId="1" applyFont="1" applyFill="1" applyBorder="1" applyAlignment="1" applyProtection="1">
      <alignment horizontal="center" vertical="top"/>
      <protection locked="0"/>
    </xf>
    <xf numFmtId="0" fontId="107" fillId="31" borderId="59" xfId="1" applyFont="1" applyFill="1" applyBorder="1" applyAlignment="1" applyProtection="1">
      <alignment horizontal="center" vertical="top"/>
      <protection locked="0"/>
    </xf>
    <xf numFmtId="3" fontId="107" fillId="31" borderId="127" xfId="1" applyNumberFormat="1" applyFont="1" applyFill="1" applyBorder="1" applyAlignment="1" applyProtection="1">
      <alignment horizontal="center" vertical="top"/>
      <protection hidden="1"/>
    </xf>
    <xf numFmtId="0" fontId="107" fillId="31" borderId="127" xfId="1" applyNumberFormat="1" applyFont="1" applyFill="1" applyBorder="1" applyAlignment="1" applyProtection="1">
      <alignment horizontal="center" vertical="top"/>
      <protection hidden="1"/>
    </xf>
    <xf numFmtId="0" fontId="107" fillId="31" borderId="75" xfId="1" applyFont="1" applyFill="1" applyBorder="1" applyAlignment="1" applyProtection="1">
      <alignment horizontal="center" vertical="center"/>
      <protection locked="0"/>
    </xf>
    <xf numFmtId="0" fontId="152" fillId="7" borderId="21" xfId="1" applyNumberFormat="1" applyFont="1" applyFill="1" applyBorder="1" applyAlignment="1" applyProtection="1">
      <alignment horizontal="center" vertical="center"/>
      <protection hidden="1"/>
    </xf>
    <xf numFmtId="0" fontId="151" fillId="7" borderId="21" xfId="1" applyFont="1" applyFill="1" applyBorder="1" applyAlignment="1" applyProtection="1">
      <alignment vertical="center"/>
      <protection hidden="1"/>
    </xf>
    <xf numFmtId="175" fontId="85" fillId="7" borderId="4" xfId="1" applyNumberFormat="1" applyFont="1" applyFill="1" applyBorder="1" applyAlignment="1" applyProtection="1">
      <alignment horizontal="right" vertical="center"/>
      <protection hidden="1"/>
    </xf>
    <xf numFmtId="175" fontId="154" fillId="31" borderId="3" xfId="1" applyNumberFormat="1" applyFont="1" applyFill="1" applyBorder="1" applyAlignment="1" applyProtection="1">
      <alignment horizontal="center" vertical="center"/>
      <protection hidden="1"/>
    </xf>
    <xf numFmtId="175" fontId="155" fillId="31" borderId="4" xfId="1" applyNumberFormat="1" applyFont="1" applyFill="1" applyBorder="1" applyAlignment="1" applyProtection="1">
      <alignment horizontal="right" vertical="center"/>
      <protection hidden="1"/>
    </xf>
    <xf numFmtId="175" fontId="153" fillId="7" borderId="3" xfId="1" applyNumberFormat="1" applyFont="1" applyFill="1" applyBorder="1" applyAlignment="1" applyProtection="1">
      <alignment horizontal="center" vertical="center"/>
      <protection hidden="1"/>
    </xf>
    <xf numFmtId="175" fontId="129" fillId="7" borderId="3" xfId="1" applyNumberFormat="1" applyFont="1" applyFill="1" applyBorder="1" applyAlignment="1" applyProtection="1">
      <alignment horizontal="center" vertical="center"/>
      <protection hidden="1"/>
    </xf>
    <xf numFmtId="175" fontId="85" fillId="7" borderId="3" xfId="1" applyNumberFormat="1" applyFont="1" applyFill="1" applyBorder="1" applyAlignment="1" applyProtection="1">
      <alignment horizontal="center" vertical="center"/>
      <protection hidden="1"/>
    </xf>
    <xf numFmtId="175" fontId="150" fillId="7" borderId="3" xfId="1" applyNumberFormat="1" applyFont="1" applyFill="1" applyBorder="1" applyAlignment="1" applyProtection="1">
      <alignment horizontal="center" vertical="center"/>
      <protection hidden="1"/>
    </xf>
    <xf numFmtId="0" fontId="42" fillId="37" borderId="2" xfId="0" applyFont="1" applyFill="1" applyBorder="1" applyAlignment="1" applyProtection="1">
      <alignment horizontal="center" vertical="center"/>
      <protection hidden="1"/>
    </xf>
    <xf numFmtId="0" fontId="42" fillId="37" borderId="3" xfId="0" applyFont="1" applyFill="1" applyBorder="1" applyAlignment="1" applyProtection="1">
      <alignment horizontal="center" vertical="center"/>
      <protection hidden="1"/>
    </xf>
    <xf numFmtId="0" fontId="102" fillId="0" borderId="0" xfId="0" applyFont="1" applyFill="1" applyBorder="1" applyAlignment="1" applyProtection="1">
      <alignment vertical="center"/>
      <protection locked="0"/>
    </xf>
    <xf numFmtId="0" fontId="90" fillId="0" borderId="0" xfId="0" applyFont="1" applyFill="1" applyBorder="1" applyAlignment="1" applyProtection="1">
      <alignment vertical="center"/>
      <protection locked="0"/>
    </xf>
    <xf numFmtId="0" fontId="156" fillId="0" borderId="0" xfId="0" applyFont="1" applyFill="1" applyBorder="1" applyProtection="1">
      <protection locked="0"/>
    </xf>
    <xf numFmtId="0" fontId="97" fillId="0" borderId="0" xfId="0" applyFont="1" applyFill="1" applyBorder="1" applyProtection="1">
      <protection locked="0"/>
    </xf>
    <xf numFmtId="3" fontId="58" fillId="36" borderId="30" xfId="0" applyNumberFormat="1" applyFont="1" applyFill="1" applyBorder="1" applyAlignment="1" applyProtection="1">
      <alignment horizontal="right" vertical="center"/>
      <protection hidden="1"/>
    </xf>
    <xf numFmtId="175" fontId="117" fillId="36" borderId="30" xfId="0" applyNumberFormat="1" applyFont="1" applyFill="1" applyBorder="1" applyAlignment="1" applyProtection="1">
      <alignment horizontal="right" vertical="center"/>
      <protection hidden="1"/>
    </xf>
    <xf numFmtId="4" fontId="2" fillId="37" borderId="42" xfId="0" applyNumberFormat="1" applyFont="1" applyFill="1" applyBorder="1" applyAlignment="1" applyProtection="1">
      <alignment horizontal="left" vertical="center" wrapText="1"/>
      <protection hidden="1"/>
    </xf>
    <xf numFmtId="0" fontId="2" fillId="37" borderId="22" xfId="0" applyFont="1" applyFill="1" applyBorder="1" applyAlignment="1" applyProtection="1">
      <alignment horizontal="left" vertical="center" wrapText="1"/>
      <protection hidden="1"/>
    </xf>
    <xf numFmtId="175" fontId="124" fillId="38" borderId="3" xfId="1" applyNumberFormat="1" applyFont="1" applyFill="1" applyBorder="1" applyAlignment="1" applyProtection="1">
      <alignment horizontal="center" vertical="center"/>
      <protection hidden="1"/>
    </xf>
    <xf numFmtId="175" fontId="101" fillId="38" borderId="4" xfId="1" applyNumberFormat="1" applyFont="1" applyFill="1" applyBorder="1" applyAlignment="1" applyProtection="1">
      <alignment horizontal="right" vertical="center"/>
      <protection hidden="1"/>
    </xf>
    <xf numFmtId="0" fontId="60" fillId="38" borderId="3" xfId="0" applyFont="1" applyFill="1" applyBorder="1" applyAlignment="1" applyProtection="1">
      <alignment vertical="center"/>
      <protection hidden="1"/>
    </xf>
    <xf numFmtId="0" fontId="60" fillId="38" borderId="4" xfId="0" applyFont="1" applyFill="1" applyBorder="1" applyAlignment="1" applyProtection="1">
      <alignment vertical="center"/>
      <protection hidden="1"/>
    </xf>
    <xf numFmtId="0" fontId="100" fillId="0" borderId="0" xfId="0" applyFont="1" applyProtection="1">
      <protection hidden="1"/>
    </xf>
    <xf numFmtId="0" fontId="42" fillId="6" borderId="4" xfId="0" applyFont="1" applyFill="1" applyBorder="1" applyAlignment="1" applyProtection="1">
      <alignment horizontal="center" vertical="center"/>
      <protection hidden="1"/>
    </xf>
    <xf numFmtId="0" fontId="157" fillId="37" borderId="28" xfId="704" applyFont="1" applyFill="1" applyBorder="1" applyAlignment="1" applyProtection="1">
      <alignment horizontal="center" vertical="center" wrapText="1"/>
      <protection hidden="1"/>
    </xf>
    <xf numFmtId="175" fontId="0" fillId="34" borderId="30" xfId="0" applyNumberFormat="1" applyFont="1" applyFill="1" applyBorder="1" applyAlignment="1" applyProtection="1">
      <alignment horizontal="left" vertical="center"/>
      <protection locked="0"/>
    </xf>
    <xf numFmtId="175" fontId="0" fillId="34" borderId="155" xfId="0" applyNumberFormat="1" applyFont="1" applyFill="1" applyBorder="1" applyAlignment="1" applyProtection="1">
      <alignment horizontal="left" vertical="center"/>
      <protection locked="0"/>
    </xf>
    <xf numFmtId="0" fontId="73" fillId="0" borderId="30" xfId="0" applyNumberFormat="1" applyFont="1" applyBorder="1" applyAlignment="1" applyProtection="1">
      <alignment horizontal="left" vertical="center"/>
      <protection hidden="1"/>
    </xf>
    <xf numFmtId="0" fontId="59" fillId="0" borderId="0" xfId="0" applyFont="1" applyFill="1" applyAlignment="1" applyProtection="1">
      <alignment horizontal="left" vertical="center"/>
      <protection locked="0"/>
    </xf>
    <xf numFmtId="179" fontId="0" fillId="34" borderId="30" xfId="0" applyNumberFormat="1" applyFont="1" applyFill="1" applyBorder="1" applyAlignment="1" applyProtection="1">
      <alignment horizontal="left" vertical="center"/>
      <protection locked="0"/>
    </xf>
    <xf numFmtId="0" fontId="55" fillId="34" borderId="30" xfId="704" applyFont="1" applyFill="1" applyBorder="1" applyAlignment="1" applyProtection="1">
      <alignment horizontal="left" vertical="center" wrapText="1"/>
      <protection locked="0"/>
    </xf>
    <xf numFmtId="0" fontId="0" fillId="34" borderId="49" xfId="0" applyNumberFormat="1" applyFont="1" applyFill="1" applyBorder="1" applyAlignment="1" applyProtection="1">
      <alignment horizontal="left" vertical="center"/>
      <protection locked="0"/>
    </xf>
    <xf numFmtId="0" fontId="0" fillId="34" borderId="30" xfId="0" applyNumberFormat="1" applyFont="1" applyFill="1" applyBorder="1" applyAlignment="1" applyProtection="1">
      <alignment horizontal="left" vertical="center"/>
      <protection hidden="1"/>
    </xf>
    <xf numFmtId="49" fontId="0" fillId="34" borderId="50" xfId="0" applyNumberFormat="1" applyFont="1" applyFill="1" applyBorder="1" applyAlignment="1" applyProtection="1">
      <alignment horizontal="left" vertical="center"/>
      <protection locked="0"/>
    </xf>
    <xf numFmtId="49" fontId="0" fillId="34" borderId="31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5" fontId="5" fillId="0" borderId="0" xfId="0" applyNumberFormat="1" applyFont="1" applyAlignment="1" applyProtection="1">
      <alignment horizontal="left" vertical="center"/>
      <protection locked="0"/>
    </xf>
    <xf numFmtId="0" fontId="55" fillId="34" borderId="30" xfId="704" applyFont="1" applyFill="1" applyBorder="1" applyAlignment="1" applyProtection="1">
      <alignment horizontal="left" vertical="center"/>
      <protection locked="0"/>
    </xf>
    <xf numFmtId="0" fontId="0" fillId="34" borderId="153" xfId="0" applyNumberFormat="1" applyFont="1" applyFill="1" applyBorder="1" applyAlignment="1" applyProtection="1">
      <alignment horizontal="left" vertical="center"/>
      <protection locked="0"/>
    </xf>
    <xf numFmtId="49" fontId="0" fillId="34" borderId="152" xfId="0" applyNumberFormat="1" applyFont="1" applyFill="1" applyBorder="1" applyAlignment="1" applyProtection="1">
      <alignment horizontal="left" vertical="center"/>
      <protection locked="0"/>
    </xf>
    <xf numFmtId="14" fontId="107" fillId="31" borderId="103" xfId="1" applyNumberFormat="1" applyFont="1" applyFill="1" applyBorder="1" applyAlignment="1" applyProtection="1">
      <alignment horizontal="left"/>
      <protection hidden="1"/>
    </xf>
    <xf numFmtId="3" fontId="107" fillId="31" borderId="103" xfId="1" applyNumberFormat="1" applyFont="1" applyFill="1" applyBorder="1" applyAlignment="1" applyProtection="1">
      <alignment horizontal="left"/>
      <protection hidden="1"/>
    </xf>
    <xf numFmtId="0" fontId="107" fillId="31" borderId="103" xfId="1" applyNumberFormat="1" applyFont="1" applyFill="1" applyBorder="1" applyAlignment="1" applyProtection="1">
      <alignment horizontal="left"/>
      <protection hidden="1"/>
    </xf>
    <xf numFmtId="3" fontId="107" fillId="31" borderId="155" xfId="1" applyNumberFormat="1" applyFont="1" applyFill="1" applyBorder="1" applyAlignment="1" applyProtection="1">
      <alignment horizontal="center" vertical="center"/>
      <protection hidden="1"/>
    </xf>
    <xf numFmtId="0" fontId="107" fillId="31" borderId="155" xfId="1" applyNumberFormat="1" applyFont="1" applyFill="1" applyBorder="1" applyAlignment="1" applyProtection="1">
      <alignment horizontal="center" vertical="center"/>
      <protection hidden="1"/>
    </xf>
    <xf numFmtId="3" fontId="107" fillId="31" borderId="127" xfId="1" applyNumberFormat="1" applyFont="1" applyFill="1" applyBorder="1" applyAlignment="1" applyProtection="1">
      <alignment horizontal="center" vertical="center"/>
      <protection hidden="1"/>
    </xf>
    <xf numFmtId="0" fontId="107" fillId="31" borderId="127" xfId="1" applyNumberFormat="1" applyFont="1" applyFill="1" applyBorder="1" applyAlignment="1" applyProtection="1">
      <alignment horizontal="center" vertical="center"/>
      <protection hidden="1"/>
    </xf>
    <xf numFmtId="2" fontId="129" fillId="7" borderId="3" xfId="1" applyNumberFormat="1" applyFont="1" applyFill="1" applyBorder="1" applyAlignment="1" applyProtection="1">
      <alignment vertical="center"/>
      <protection hidden="1"/>
    </xf>
    <xf numFmtId="3" fontId="129" fillId="7" borderId="3" xfId="1" applyNumberFormat="1" applyFont="1" applyFill="1" applyBorder="1" applyAlignment="1" applyProtection="1">
      <alignment horizontal="center" vertical="center"/>
      <protection hidden="1"/>
    </xf>
    <xf numFmtId="175" fontId="150" fillId="7" borderId="0" xfId="1" applyNumberFormat="1" applyFont="1" applyFill="1" applyBorder="1" applyAlignment="1" applyProtection="1">
      <alignment horizontal="center" vertical="center"/>
      <protection hidden="1"/>
    </xf>
    <xf numFmtId="175" fontId="85" fillId="7" borderId="0" xfId="1" applyNumberFormat="1" applyFont="1" applyFill="1" applyBorder="1" applyAlignment="1" applyProtection="1">
      <alignment horizontal="center" vertical="center"/>
      <protection hidden="1"/>
    </xf>
    <xf numFmtId="175" fontId="85" fillId="7" borderId="31" xfId="1" applyNumberFormat="1" applyFont="1" applyFill="1" applyBorder="1" applyAlignment="1" applyProtection="1">
      <alignment horizontal="right" vertical="center"/>
      <protection hidden="1"/>
    </xf>
    <xf numFmtId="0" fontId="151" fillId="7" borderId="20" xfId="1" applyFont="1" applyFill="1" applyBorder="1" applyAlignment="1" applyProtection="1">
      <alignment horizontal="center" vertical="center"/>
      <protection hidden="1"/>
    </xf>
    <xf numFmtId="0" fontId="74" fillId="0" borderId="72" xfId="0" applyFont="1" applyBorder="1" applyAlignment="1" applyProtection="1">
      <alignment horizontal="left" vertical="center"/>
      <protection hidden="1"/>
    </xf>
    <xf numFmtId="0" fontId="74" fillId="0" borderId="49" xfId="0" applyFont="1" applyBorder="1" applyAlignment="1" applyProtection="1">
      <alignment horizontal="left" vertical="center"/>
      <protection hidden="1"/>
    </xf>
    <xf numFmtId="0" fontId="74" fillId="0" borderId="20" xfId="0" applyFont="1" applyBorder="1" applyAlignment="1" applyProtection="1">
      <alignment horizontal="left" vertical="center"/>
      <protection hidden="1"/>
    </xf>
    <xf numFmtId="0" fontId="74" fillId="0" borderId="21" xfId="0" applyFont="1" applyBorder="1" applyAlignment="1" applyProtection="1">
      <alignment horizontal="left" vertical="center"/>
      <protection hidden="1"/>
    </xf>
    <xf numFmtId="0" fontId="74" fillId="0" borderId="47" xfId="0" applyFont="1" applyBorder="1" applyAlignment="1" applyProtection="1">
      <alignment horizontal="left" vertical="center"/>
      <protection hidden="1"/>
    </xf>
    <xf numFmtId="0" fontId="74" fillId="0" borderId="60" xfId="0" applyFont="1" applyBorder="1" applyAlignment="1" applyProtection="1">
      <alignment horizontal="left" vertical="center"/>
      <protection hidden="1"/>
    </xf>
    <xf numFmtId="176" fontId="90" fillId="0" borderId="51" xfId="0" applyNumberFormat="1" applyFont="1" applyBorder="1" applyAlignment="1" applyProtection="1">
      <alignment horizontal="left" vertical="center"/>
      <protection hidden="1"/>
    </xf>
    <xf numFmtId="0" fontId="74" fillId="0" borderId="0" xfId="0" applyFont="1" applyBorder="1" applyAlignment="1" applyProtection="1">
      <alignment horizontal="left" vertical="center"/>
      <protection hidden="1"/>
    </xf>
    <xf numFmtId="0" fontId="74" fillId="0" borderId="18" xfId="0" applyFont="1" applyBorder="1" applyAlignment="1" applyProtection="1">
      <alignment horizontal="left" vertical="center"/>
      <protection hidden="1"/>
    </xf>
    <xf numFmtId="0" fontId="74" fillId="0" borderId="104" xfId="0" applyFont="1" applyBorder="1" applyAlignment="1" applyProtection="1">
      <alignment horizontal="left" vertical="center"/>
      <protection hidden="1"/>
    </xf>
    <xf numFmtId="0" fontId="74" fillId="0" borderId="61" xfId="0" applyFont="1" applyBorder="1" applyAlignment="1" applyProtection="1">
      <alignment horizontal="left" vertical="center"/>
      <protection hidden="1"/>
    </xf>
    <xf numFmtId="0" fontId="74" fillId="47" borderId="82" xfId="0" applyFont="1" applyFill="1" applyBorder="1" applyAlignment="1" applyProtection="1">
      <alignment vertical="center"/>
      <protection hidden="1"/>
    </xf>
    <xf numFmtId="0" fontId="90" fillId="47" borderId="82" xfId="0" applyFont="1" applyFill="1" applyBorder="1" applyAlignment="1" applyProtection="1">
      <alignment vertical="center"/>
      <protection hidden="1"/>
    </xf>
    <xf numFmtId="0" fontId="74" fillId="0" borderId="45" xfId="0" applyFont="1" applyBorder="1" applyAlignment="1" applyProtection="1">
      <alignment vertical="center"/>
      <protection hidden="1"/>
    </xf>
    <xf numFmtId="0" fontId="90" fillId="0" borderId="45" xfId="0" applyFont="1" applyBorder="1" applyAlignment="1" applyProtection="1">
      <alignment vertical="center"/>
      <protection hidden="1"/>
    </xf>
    <xf numFmtId="0" fontId="93" fillId="0" borderId="45" xfId="0" applyFont="1" applyBorder="1" applyAlignment="1" applyProtection="1">
      <alignment vertical="center"/>
      <protection hidden="1"/>
    </xf>
    <xf numFmtId="0" fontId="161" fillId="0" borderId="45" xfId="0" applyFont="1" applyBorder="1" applyAlignment="1" applyProtection="1">
      <alignment vertical="center"/>
      <protection hidden="1"/>
    </xf>
    <xf numFmtId="0" fontId="64" fillId="0" borderId="45" xfId="0" applyFont="1" applyBorder="1" applyAlignment="1" applyProtection="1">
      <alignment vertical="center"/>
      <protection hidden="1"/>
    </xf>
    <xf numFmtId="0" fontId="162" fillId="0" borderId="45" xfId="0" applyFont="1" applyBorder="1" applyAlignment="1" applyProtection="1">
      <alignment vertical="center"/>
      <protection hidden="1"/>
    </xf>
    <xf numFmtId="14" fontId="163" fillId="6" borderId="16" xfId="1044" applyNumberFormat="1" applyFont="1" applyFill="1" applyBorder="1" applyAlignment="1" applyProtection="1">
      <alignment horizontal="center" vertical="center"/>
      <protection hidden="1"/>
    </xf>
    <xf numFmtId="0" fontId="105" fillId="31" borderId="0" xfId="0" applyFont="1" applyFill="1" applyAlignment="1" applyProtection="1">
      <alignment horizontal="left" vertical="center"/>
      <protection locked="0"/>
    </xf>
    <xf numFmtId="0" fontId="0" fillId="0" borderId="21" xfId="0" applyBorder="1" applyAlignment="1" applyProtection="1"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59" fillId="0" borderId="21" xfId="0" applyFont="1" applyBorder="1" applyAlignment="1" applyProtection="1">
      <alignment horizontal="center" vertical="center"/>
      <protection locked="0"/>
    </xf>
    <xf numFmtId="14" fontId="59" fillId="0" borderId="21" xfId="0" applyNumberFormat="1" applyFont="1" applyBorder="1" applyAlignment="1" applyProtection="1">
      <alignment horizontal="center" vertical="center"/>
      <protection locked="0"/>
    </xf>
    <xf numFmtId="175" fontId="2" fillId="0" borderId="21" xfId="0" applyNumberFormat="1" applyFont="1" applyBorder="1" applyAlignment="1" applyProtection="1">
      <alignment vertical="center"/>
      <protection locked="0"/>
    </xf>
    <xf numFmtId="0" fontId="83" fillId="0" borderId="0" xfId="0" applyFont="1" applyProtection="1">
      <protection locked="0"/>
    </xf>
    <xf numFmtId="0" fontId="90" fillId="37" borderId="20" xfId="0" applyFont="1" applyFill="1" applyBorder="1" applyAlignment="1" applyProtection="1">
      <protection locked="0"/>
    </xf>
    <xf numFmtId="0" fontId="90" fillId="37" borderId="21" xfId="0" applyFont="1" applyFill="1" applyBorder="1" applyAlignment="1" applyProtection="1">
      <protection locked="0"/>
    </xf>
    <xf numFmtId="0" fontId="90" fillId="37" borderId="19" xfId="0" applyFont="1" applyFill="1" applyBorder="1" applyAlignment="1" applyProtection="1">
      <protection locked="0"/>
    </xf>
    <xf numFmtId="14" fontId="56" fillId="37" borderId="28" xfId="0" applyNumberFormat="1" applyFont="1" applyFill="1" applyBorder="1" applyAlignment="1" applyProtection="1">
      <alignment horizontal="left" vertical="center"/>
      <protection locked="0"/>
    </xf>
    <xf numFmtId="49" fontId="56" fillId="37" borderId="28" xfId="0" applyNumberFormat="1" applyFont="1" applyFill="1" applyBorder="1" applyAlignment="1" applyProtection="1">
      <alignment horizontal="left" vertical="center"/>
      <protection locked="0"/>
    </xf>
    <xf numFmtId="49" fontId="56" fillId="6" borderId="28" xfId="0" applyNumberFormat="1" applyFont="1" applyFill="1" applyBorder="1" applyAlignment="1" applyProtection="1">
      <alignment horizontal="left" vertical="center"/>
      <protection locked="0"/>
    </xf>
    <xf numFmtId="4" fontId="56" fillId="6" borderId="28" xfId="0" applyNumberFormat="1" applyFont="1" applyFill="1" applyBorder="1" applyAlignment="1" applyProtection="1">
      <alignment horizontal="left" vertical="center"/>
      <protection locked="0"/>
    </xf>
    <xf numFmtId="4" fontId="56" fillId="37" borderId="28" xfId="0" applyNumberFormat="1" applyFont="1" applyFill="1" applyBorder="1" applyAlignment="1" applyProtection="1">
      <alignment horizontal="left" vertical="center"/>
      <protection locked="0"/>
    </xf>
    <xf numFmtId="0" fontId="106" fillId="31" borderId="151" xfId="0" applyFont="1" applyFill="1" applyBorder="1" applyAlignment="1" applyProtection="1">
      <alignment horizontal="left" wrapText="1"/>
      <protection locked="0"/>
    </xf>
    <xf numFmtId="0" fontId="59" fillId="31" borderId="0" xfId="0" applyFont="1" applyFill="1" applyBorder="1" applyAlignment="1" applyProtection="1">
      <alignment horizontal="center"/>
      <protection locked="0"/>
    </xf>
    <xf numFmtId="0" fontId="99" fillId="31" borderId="0" xfId="0" applyFont="1" applyFill="1" applyProtection="1">
      <protection locked="0"/>
    </xf>
    <xf numFmtId="0" fontId="99" fillId="31" borderId="0" xfId="0" applyFont="1" applyFill="1" applyAlignment="1" applyProtection="1">
      <alignment vertical="center"/>
      <protection locked="0"/>
    </xf>
    <xf numFmtId="0" fontId="99" fillId="31" borderId="0" xfId="0" applyFont="1" applyFill="1" applyAlignment="1" applyProtection="1">
      <alignment horizontal="center" vertical="center"/>
      <protection locked="0"/>
    </xf>
    <xf numFmtId="14" fontId="99" fillId="31" borderId="0" xfId="0" applyNumberFormat="1" applyFont="1" applyFill="1" applyAlignment="1" applyProtection="1">
      <alignment horizontal="left" vertical="center"/>
      <protection locked="0"/>
    </xf>
    <xf numFmtId="0" fontId="99" fillId="31" borderId="0" xfId="0" applyFont="1" applyFill="1" applyAlignment="1" applyProtection="1">
      <alignment horizontal="left" vertical="center"/>
      <protection locked="0"/>
    </xf>
    <xf numFmtId="175" fontId="59" fillId="31" borderId="0" xfId="0" applyNumberFormat="1" applyFont="1" applyFill="1" applyAlignment="1" applyProtection="1">
      <alignment horizontal="left" vertical="center"/>
      <protection locked="0"/>
    </xf>
    <xf numFmtId="0" fontId="59" fillId="31" borderId="0" xfId="0" applyFont="1" applyFill="1" applyAlignment="1" applyProtection="1">
      <alignment horizontal="left" vertical="center"/>
      <protection locked="0"/>
    </xf>
    <xf numFmtId="14" fontId="2" fillId="31" borderId="0" xfId="0" applyNumberFormat="1" applyFont="1" applyFill="1" applyProtection="1">
      <protection locked="0"/>
    </xf>
    <xf numFmtId="175" fontId="60" fillId="31" borderId="17" xfId="0" applyNumberFormat="1" applyFont="1" applyFill="1" applyBorder="1" applyAlignment="1" applyProtection="1">
      <alignment horizontal="right" vertical="center"/>
      <protection locked="0"/>
    </xf>
    <xf numFmtId="0" fontId="103" fillId="35" borderId="3" xfId="0" applyFont="1" applyFill="1" applyBorder="1" applyAlignment="1" applyProtection="1">
      <alignment vertical="center"/>
      <protection locked="0"/>
    </xf>
    <xf numFmtId="0" fontId="147" fillId="35" borderId="3" xfId="0" applyFont="1" applyFill="1" applyBorder="1" applyProtection="1">
      <protection locked="0"/>
    </xf>
    <xf numFmtId="4" fontId="148" fillId="35" borderId="3" xfId="0" applyNumberFormat="1" applyFont="1" applyFill="1" applyBorder="1" applyAlignment="1" applyProtection="1">
      <alignment horizontal="center" vertical="center"/>
      <protection locked="0"/>
    </xf>
    <xf numFmtId="14" fontId="147" fillId="35" borderId="3" xfId="0" applyNumberFormat="1" applyFont="1" applyFill="1" applyBorder="1" applyAlignment="1" applyProtection="1">
      <alignment horizontal="left" vertical="center"/>
      <protection locked="0"/>
    </xf>
    <xf numFmtId="0" fontId="149" fillId="35" borderId="4" xfId="704" applyFont="1" applyFill="1" applyBorder="1" applyProtection="1">
      <protection locked="0"/>
    </xf>
    <xf numFmtId="175" fontId="0" fillId="0" borderId="3" xfId="0" applyNumberFormat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59" fillId="31" borderId="3" xfId="0" applyFont="1" applyFill="1" applyBorder="1" applyProtection="1">
      <protection locked="0"/>
    </xf>
    <xf numFmtId="0" fontId="76" fillId="0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6" fillId="31" borderId="0" xfId="0" applyFont="1" applyFill="1" applyAlignment="1" applyProtection="1">
      <alignment vertical="center"/>
      <protection locked="0"/>
    </xf>
    <xf numFmtId="0" fontId="121" fillId="62" borderId="30" xfId="704" applyFont="1" applyFill="1" applyBorder="1" applyAlignment="1" applyProtection="1">
      <alignment horizontal="center" vertical="center"/>
      <protection locked="0"/>
    </xf>
    <xf numFmtId="0" fontId="98" fillId="66" borderId="2" xfId="0" applyFont="1" applyFill="1" applyBorder="1" applyAlignment="1" applyProtection="1">
      <alignment vertical="center"/>
      <protection locked="0"/>
    </xf>
    <xf numFmtId="0" fontId="98" fillId="66" borderId="3" xfId="0" applyFont="1" applyFill="1" applyBorder="1" applyAlignment="1" applyProtection="1">
      <alignment vertical="center"/>
      <protection locked="0"/>
    </xf>
    <xf numFmtId="0" fontId="83" fillId="0" borderId="0" xfId="0" applyFont="1" applyFill="1" applyAlignment="1" applyProtection="1">
      <alignment horizontal="left" vertical="center" wrapText="1"/>
      <protection locked="0"/>
    </xf>
    <xf numFmtId="14" fontId="56" fillId="6" borderId="28" xfId="0" applyNumberFormat="1" applyFont="1" applyFill="1" applyBorder="1" applyAlignment="1" applyProtection="1">
      <alignment horizontal="left" vertical="center" wrapText="1"/>
      <protection locked="0"/>
    </xf>
    <xf numFmtId="49" fontId="56" fillId="6" borderId="28" xfId="0" applyNumberFormat="1" applyFont="1" applyFill="1" applyBorder="1" applyAlignment="1" applyProtection="1">
      <alignment horizontal="left" vertical="center" wrapText="1"/>
      <protection locked="0"/>
    </xf>
    <xf numFmtId="14" fontId="116" fillId="35" borderId="4" xfId="0" applyNumberFormat="1" applyFont="1" applyFill="1" applyBorder="1" applyAlignment="1" applyProtection="1">
      <alignment horizontal="left" vertical="center" wrapText="1"/>
      <protection locked="0"/>
    </xf>
    <xf numFmtId="14" fontId="116" fillId="35" borderId="28" xfId="0" applyNumberFormat="1" applyFont="1" applyFill="1" applyBorder="1" applyAlignment="1" applyProtection="1">
      <alignment horizontal="left" vertical="center" wrapText="1"/>
      <protection locked="0"/>
    </xf>
    <xf numFmtId="49" fontId="116" fillId="35" borderId="28" xfId="0" applyNumberFormat="1" applyFont="1" applyFill="1" applyBorder="1" applyAlignment="1" applyProtection="1">
      <alignment horizontal="left" vertical="center" wrapText="1"/>
      <protection locked="0"/>
    </xf>
    <xf numFmtId="49" fontId="116" fillId="35" borderId="42" xfId="0" applyNumberFormat="1" applyFont="1" applyFill="1" applyBorder="1" applyAlignment="1" applyProtection="1">
      <alignment horizontal="left" vertical="center" wrapText="1"/>
      <protection locked="0"/>
    </xf>
    <xf numFmtId="49" fontId="56" fillId="6" borderId="42" xfId="0" applyNumberFormat="1" applyFont="1" applyFill="1" applyBorder="1" applyAlignment="1" applyProtection="1">
      <alignment horizontal="left" vertical="center" wrapText="1"/>
      <protection locked="0"/>
    </xf>
    <xf numFmtId="4" fontId="116" fillId="35" borderId="42" xfId="0" applyNumberFormat="1" applyFont="1" applyFill="1" applyBorder="1" applyAlignment="1" applyProtection="1">
      <alignment horizontal="left" vertical="center" wrapText="1"/>
      <protection locked="0"/>
    </xf>
    <xf numFmtId="4" fontId="116" fillId="35" borderId="28" xfId="0" applyNumberFormat="1" applyFont="1" applyFill="1" applyBorder="1" applyAlignment="1" applyProtection="1">
      <alignment horizontal="left" vertical="center" wrapText="1"/>
      <protection locked="0"/>
    </xf>
    <xf numFmtId="4" fontId="56" fillId="6" borderId="42" xfId="0" applyNumberFormat="1" applyFont="1" applyFill="1" applyBorder="1" applyAlignment="1" applyProtection="1">
      <alignment horizontal="left" vertical="center" wrapText="1"/>
      <protection locked="0"/>
    </xf>
    <xf numFmtId="4" fontId="60" fillId="32" borderId="28" xfId="0" applyNumberFormat="1" applyFont="1" applyFill="1" applyBorder="1" applyAlignment="1" applyProtection="1">
      <alignment horizontal="center" vertical="center" wrapText="1"/>
      <protection locked="0"/>
    </xf>
    <xf numFmtId="4" fontId="56" fillId="6" borderId="28" xfId="0" applyNumberFormat="1" applyFont="1" applyFill="1" applyBorder="1" applyAlignment="1" applyProtection="1">
      <alignment horizontal="left" vertical="center" wrapText="1"/>
      <protection locked="0"/>
    </xf>
    <xf numFmtId="4" fontId="56" fillId="6" borderId="41" xfId="0" applyNumberFormat="1" applyFont="1" applyFill="1" applyBorder="1" applyAlignment="1" applyProtection="1">
      <alignment horizontal="left" vertical="center" wrapText="1"/>
      <protection locked="0"/>
    </xf>
    <xf numFmtId="0" fontId="63" fillId="57" borderId="0" xfId="0" applyFont="1" applyFill="1" applyBorder="1" applyAlignment="1" applyProtection="1">
      <alignment horizontal="left" vertical="center" wrapText="1"/>
      <protection locked="0"/>
    </xf>
    <xf numFmtId="0" fontId="63" fillId="31" borderId="0" xfId="0" applyFont="1" applyFill="1" applyBorder="1" applyAlignment="1" applyProtection="1">
      <alignment horizontal="left" vertical="center" wrapText="1"/>
      <protection locked="0"/>
    </xf>
    <xf numFmtId="0" fontId="120" fillId="50" borderId="0" xfId="0" applyFont="1" applyFill="1" applyBorder="1" applyAlignment="1" applyProtection="1">
      <alignment horizontal="left" vertical="center" wrapText="1"/>
      <protection locked="0"/>
    </xf>
    <xf numFmtId="0" fontId="90" fillId="0" borderId="0" xfId="0" applyFont="1" applyAlignment="1" applyProtection="1">
      <alignment horizontal="left" vertical="center" wrapText="1"/>
      <protection locked="0"/>
    </xf>
    <xf numFmtId="175" fontId="90" fillId="0" borderId="0" xfId="0" applyNumberFormat="1" applyFont="1" applyAlignment="1" applyProtection="1">
      <alignment horizontal="left" vertical="center" wrapText="1"/>
      <protection locked="0"/>
    </xf>
    <xf numFmtId="0" fontId="83" fillId="31" borderId="0" xfId="0" applyFont="1" applyFill="1" applyAlignment="1" applyProtection="1">
      <alignment horizontal="left" vertical="center" wrapText="1"/>
      <protection locked="0"/>
    </xf>
    <xf numFmtId="0" fontId="2" fillId="6" borderId="42" xfId="704" applyFont="1" applyFill="1" applyBorder="1" applyAlignment="1" applyProtection="1">
      <alignment horizontal="center" vertical="center" wrapText="1"/>
      <protection locked="0"/>
    </xf>
    <xf numFmtId="10" fontId="89" fillId="31" borderId="155" xfId="0" applyNumberFormat="1" applyFont="1" applyFill="1" applyBorder="1" applyAlignment="1" applyProtection="1">
      <alignment horizontal="right" vertical="center"/>
      <protection locked="0"/>
    </xf>
    <xf numFmtId="175" fontId="89" fillId="31" borderId="0" xfId="0" applyNumberFormat="1" applyFont="1" applyFill="1" applyBorder="1" applyAlignment="1" applyProtection="1">
      <alignment horizontal="right" vertical="center"/>
      <protection locked="0"/>
    </xf>
    <xf numFmtId="0" fontId="89" fillId="31" borderId="0" xfId="0" applyNumberFormat="1" applyFont="1" applyFill="1" applyBorder="1" applyAlignment="1" applyProtection="1">
      <alignment horizontal="right" vertical="center"/>
      <protection locked="0"/>
    </xf>
    <xf numFmtId="175" fontId="89" fillId="31" borderId="28" xfId="0" applyNumberFormat="1" applyFont="1" applyFill="1" applyBorder="1" applyAlignment="1" applyProtection="1">
      <alignment horizontal="right" vertical="center"/>
      <protection locked="0"/>
    </xf>
    <xf numFmtId="0" fontId="89" fillId="31" borderId="155" xfId="0" applyFont="1" applyFill="1" applyBorder="1" applyAlignment="1" applyProtection="1">
      <alignment horizontal="left" vertical="center"/>
      <protection locked="0"/>
    </xf>
    <xf numFmtId="14" fontId="89" fillId="31" borderId="155" xfId="0" applyNumberFormat="1" applyFont="1" applyFill="1" applyBorder="1" applyAlignment="1" applyProtection="1">
      <alignment horizontal="center" vertical="center"/>
      <protection locked="0"/>
    </xf>
    <xf numFmtId="181" fontId="89" fillId="31" borderId="155" xfId="0" applyNumberFormat="1" applyFont="1" applyFill="1" applyBorder="1" applyAlignment="1" applyProtection="1">
      <alignment horizontal="center" vertical="center"/>
      <protection locked="0"/>
    </xf>
    <xf numFmtId="0" fontId="89" fillId="31" borderId="18" xfId="0" applyFont="1" applyFill="1" applyBorder="1" applyAlignment="1" applyProtection="1">
      <alignment horizontal="left" vertical="center"/>
      <protection locked="0"/>
    </xf>
    <xf numFmtId="0" fontId="89" fillId="31" borderId="19" xfId="0" applyFont="1" applyFill="1" applyBorder="1" applyAlignment="1" applyProtection="1">
      <alignment horizontal="center" vertical="center"/>
      <protection locked="0"/>
    </xf>
    <xf numFmtId="0" fontId="129" fillId="31" borderId="0" xfId="0" applyNumberFormat="1" applyFont="1" applyFill="1" applyBorder="1" applyAlignment="1" applyProtection="1">
      <alignment horizontal="right" vertical="center"/>
      <protection locked="0"/>
    </xf>
    <xf numFmtId="0" fontId="59" fillId="0" borderId="2" xfId="0" applyFont="1" applyBorder="1" applyAlignment="1" applyProtection="1">
      <alignment horizontal="center"/>
      <protection locked="0"/>
    </xf>
    <xf numFmtId="0" fontId="59" fillId="0" borderId="3" xfId="0" applyFont="1" applyBorder="1" applyAlignment="1" applyProtection="1">
      <alignment horizontal="center"/>
      <protection locked="0"/>
    </xf>
    <xf numFmtId="4" fontId="59" fillId="0" borderId="3" xfId="0" applyNumberFormat="1" applyFont="1" applyBorder="1" applyAlignment="1" applyProtection="1">
      <alignment horizontal="center"/>
      <protection locked="0"/>
    </xf>
    <xf numFmtId="14" fontId="59" fillId="0" borderId="3" xfId="0" applyNumberFormat="1" applyFont="1" applyBorder="1" applyAlignment="1" applyProtection="1">
      <alignment horizontal="center"/>
      <protection locked="0"/>
    </xf>
    <xf numFmtId="14" fontId="59" fillId="0" borderId="3" xfId="0" applyNumberFormat="1" applyFont="1" applyBorder="1" applyAlignment="1" applyProtection="1">
      <alignment horizontal="left"/>
      <protection locked="0"/>
    </xf>
    <xf numFmtId="0" fontId="59" fillId="0" borderId="3" xfId="0" applyFont="1" applyBorder="1" applyProtection="1">
      <protection locked="0"/>
    </xf>
    <xf numFmtId="14" fontId="5" fillId="0" borderId="3" xfId="0" applyNumberFormat="1" applyFont="1" applyBorder="1" applyProtection="1">
      <protection locked="0"/>
    </xf>
    <xf numFmtId="0" fontId="59" fillId="0" borderId="3" xfId="0" applyFont="1" applyBorder="1" applyAlignment="1" applyProtection="1">
      <alignment horizontal="center" vertical="center"/>
      <protection locked="0"/>
    </xf>
    <xf numFmtId="0" fontId="59" fillId="0" borderId="4" xfId="0" applyFont="1" applyBorder="1" applyAlignment="1" applyProtection="1">
      <alignment horizontal="center" vertical="center"/>
      <protection locked="0"/>
    </xf>
    <xf numFmtId="0" fontId="60" fillId="0" borderId="3" xfId="0" applyFont="1" applyBorder="1" applyAlignment="1" applyProtection="1">
      <alignment vertical="center"/>
      <protection locked="0"/>
    </xf>
    <xf numFmtId="0" fontId="60" fillId="0" borderId="4" xfId="0" applyFont="1" applyBorder="1" applyAlignment="1" applyProtection="1">
      <alignment vertical="center"/>
      <protection locked="0"/>
    </xf>
    <xf numFmtId="0" fontId="99" fillId="0" borderId="0" xfId="0" applyFont="1" applyProtection="1">
      <protection locked="0"/>
    </xf>
    <xf numFmtId="49" fontId="56" fillId="6" borderId="22" xfId="0" applyNumberFormat="1" applyFont="1" applyFill="1" applyBorder="1" applyAlignment="1" applyProtection="1">
      <alignment horizontal="left" vertical="center"/>
      <protection locked="0"/>
    </xf>
    <xf numFmtId="49" fontId="56" fillId="6" borderId="42" xfId="0" applyNumberFormat="1" applyFont="1" applyFill="1" applyBorder="1" applyAlignment="1" applyProtection="1">
      <alignment horizontal="left" vertical="center"/>
      <protection locked="0"/>
    </xf>
    <xf numFmtId="49" fontId="2" fillId="35" borderId="42" xfId="0" applyNumberFormat="1" applyFont="1" applyFill="1" applyBorder="1" applyAlignment="1" applyProtection="1">
      <alignment horizontal="left" vertical="center"/>
      <protection locked="0"/>
    </xf>
    <xf numFmtId="4" fontId="2" fillId="35" borderId="42" xfId="0" applyNumberFormat="1" applyFont="1" applyFill="1" applyBorder="1" applyAlignment="1" applyProtection="1">
      <alignment horizontal="left" vertical="center"/>
      <protection locked="0"/>
    </xf>
    <xf numFmtId="0" fontId="2" fillId="35" borderId="42" xfId="0" applyFont="1" applyFill="1" applyBorder="1" applyAlignment="1" applyProtection="1">
      <alignment horizontal="left" vertical="center"/>
      <protection locked="0"/>
    </xf>
    <xf numFmtId="49" fontId="2" fillId="35" borderId="20" xfId="0" applyNumberFormat="1" applyFont="1" applyFill="1" applyBorder="1" applyAlignment="1" applyProtection="1">
      <alignment horizontal="left" vertical="center"/>
      <protection locked="0"/>
    </xf>
    <xf numFmtId="0" fontId="71" fillId="6" borderId="4" xfId="0" applyFont="1" applyFill="1" applyBorder="1" applyAlignment="1" applyProtection="1">
      <alignment horizontal="center" vertical="center"/>
      <protection locked="0"/>
    </xf>
    <xf numFmtId="175" fontId="90" fillId="0" borderId="0" xfId="0" applyNumberFormat="1" applyFont="1" applyAlignment="1" applyProtection="1">
      <alignment horizontal="left" vertical="center"/>
      <protection locked="0"/>
    </xf>
    <xf numFmtId="0" fontId="90" fillId="0" borderId="0" xfId="0" applyNumberFormat="1" applyFont="1" applyAlignment="1" applyProtection="1">
      <alignment horizontal="left" vertical="center"/>
      <protection locked="0"/>
    </xf>
    <xf numFmtId="14" fontId="90" fillId="0" borderId="0" xfId="0" applyNumberFormat="1" applyFont="1" applyAlignment="1" applyProtection="1">
      <alignment horizontal="left" vertical="center"/>
      <protection locked="0"/>
    </xf>
    <xf numFmtId="0" fontId="74" fillId="0" borderId="0" xfId="0" applyFont="1" applyAlignment="1" applyProtection="1">
      <alignment horizontal="center" vertical="center"/>
      <protection locked="0"/>
    </xf>
    <xf numFmtId="175" fontId="6" fillId="0" borderId="0" xfId="0" applyNumberFormat="1" applyFont="1" applyAlignment="1" applyProtection="1">
      <alignment horizontal="left" vertical="center"/>
      <protection locked="0"/>
    </xf>
    <xf numFmtId="0" fontId="71" fillId="6" borderId="28" xfId="0" applyFont="1" applyFill="1" applyBorder="1" applyAlignment="1" applyProtection="1">
      <alignment horizontal="center" vertical="center"/>
      <protection locked="0"/>
    </xf>
    <xf numFmtId="175" fontId="44" fillId="32" borderId="28" xfId="0" applyNumberFormat="1" applyFont="1" applyFill="1" applyBorder="1" applyAlignment="1" applyProtection="1">
      <alignment horizontal="center" vertical="center"/>
      <protection locked="0"/>
    </xf>
    <xf numFmtId="14" fontId="90" fillId="44" borderId="30" xfId="0" applyNumberFormat="1" applyFont="1" applyFill="1" applyBorder="1" applyProtection="1">
      <protection hidden="1"/>
    </xf>
    <xf numFmtId="175" fontId="90" fillId="44" borderId="30" xfId="0" applyNumberFormat="1" applyFont="1" applyFill="1" applyBorder="1" applyProtection="1">
      <protection hidden="1"/>
    </xf>
    <xf numFmtId="175" fontId="90" fillId="44" borderId="130" xfId="0" applyNumberFormat="1" applyFont="1" applyFill="1" applyBorder="1" applyProtection="1">
      <protection hidden="1"/>
    </xf>
    <xf numFmtId="14" fontId="90" fillId="44" borderId="130" xfId="0" applyNumberFormat="1" applyFont="1" applyFill="1" applyBorder="1" applyProtection="1">
      <protection hidden="1"/>
    </xf>
    <xf numFmtId="0" fontId="158" fillId="37" borderId="28" xfId="0" applyFont="1" applyFill="1" applyBorder="1" applyAlignment="1" applyProtection="1">
      <alignment horizontal="center"/>
      <protection locked="0"/>
    </xf>
    <xf numFmtId="3" fontId="158" fillId="37" borderId="3" xfId="0" applyNumberFormat="1" applyFont="1" applyFill="1" applyBorder="1" applyAlignment="1" applyProtection="1">
      <alignment horizontal="right" vertical="center"/>
      <protection locked="0"/>
    </xf>
    <xf numFmtId="3" fontId="158" fillId="37" borderId="28" xfId="0" applyNumberFormat="1" applyFont="1" applyFill="1" applyBorder="1" applyAlignment="1" applyProtection="1">
      <alignment horizontal="right" vertical="center"/>
      <protection locked="0"/>
    </xf>
    <xf numFmtId="0" fontId="158" fillId="37" borderId="3" xfId="0" applyFont="1" applyFill="1" applyBorder="1" applyAlignment="1" applyProtection="1">
      <alignment horizontal="center"/>
      <protection locked="0"/>
    </xf>
    <xf numFmtId="175" fontId="158" fillId="37" borderId="28" xfId="0" applyNumberFormat="1" applyFont="1" applyFill="1" applyBorder="1" applyAlignment="1" applyProtection="1">
      <alignment horizontal="right" vertical="center"/>
      <protection locked="0"/>
    </xf>
    <xf numFmtId="0" fontId="159" fillId="37" borderId="2" xfId="0" applyFont="1" applyFill="1" applyBorder="1" applyAlignment="1" applyProtection="1">
      <alignment horizontal="center" vertical="center"/>
      <protection locked="0"/>
    </xf>
    <xf numFmtId="0" fontId="159" fillId="37" borderId="3" xfId="0" applyFont="1" applyFill="1" applyBorder="1" applyAlignment="1" applyProtection="1">
      <alignment horizontal="left" vertical="center"/>
      <protection locked="0"/>
    </xf>
    <xf numFmtId="0" fontId="159" fillId="37" borderId="37" xfId="0" applyFont="1" applyFill="1" applyBorder="1" applyAlignment="1" applyProtection="1">
      <alignment horizontal="left" vertical="center"/>
      <protection locked="0"/>
    </xf>
    <xf numFmtId="0" fontId="159" fillId="37" borderId="3" xfId="0" applyFont="1" applyFill="1" applyBorder="1" applyAlignment="1" applyProtection="1">
      <alignment horizontal="center" vertical="center"/>
      <protection locked="0"/>
    </xf>
    <xf numFmtId="0" fontId="159" fillId="37" borderId="37" xfId="0" applyFont="1" applyFill="1" applyBorder="1" applyAlignment="1" applyProtection="1">
      <alignment horizontal="center" vertical="center"/>
      <protection locked="0"/>
    </xf>
    <xf numFmtId="0" fontId="159" fillId="37" borderId="36" xfId="0" applyFont="1" applyFill="1" applyBorder="1" applyAlignment="1" applyProtection="1">
      <alignment horizontal="center" vertical="center"/>
      <protection locked="0"/>
    </xf>
    <xf numFmtId="3" fontId="159" fillId="37" borderId="37" xfId="0" applyNumberFormat="1" applyFont="1" applyFill="1" applyBorder="1" applyAlignment="1" applyProtection="1">
      <alignment horizontal="right" vertical="center"/>
      <protection locked="0"/>
    </xf>
    <xf numFmtId="175" fontId="159" fillId="37" borderId="37" xfId="0" applyNumberFormat="1" applyFont="1" applyFill="1" applyBorder="1" applyAlignment="1" applyProtection="1">
      <alignment horizontal="right" vertical="center"/>
      <protection locked="0"/>
    </xf>
    <xf numFmtId="0" fontId="159" fillId="37" borderId="40" xfId="0" applyFont="1" applyFill="1" applyBorder="1" applyAlignment="1" applyProtection="1">
      <alignment horizontal="center" vertical="center"/>
      <protection locked="0"/>
    </xf>
    <xf numFmtId="0" fontId="96" fillId="7" borderId="2" xfId="1" applyNumberFormat="1" applyFont="1" applyFill="1" applyBorder="1" applyAlignment="1" applyProtection="1">
      <alignment horizontal="left" vertical="center"/>
      <protection hidden="1"/>
    </xf>
    <xf numFmtId="0" fontId="96" fillId="7" borderId="3" xfId="1" applyNumberFormat="1" applyFont="1" applyFill="1" applyBorder="1" applyAlignment="1" applyProtection="1">
      <alignment horizontal="left" vertical="center"/>
      <protection hidden="1"/>
    </xf>
    <xf numFmtId="175" fontId="0" fillId="0" borderId="0" xfId="0" applyNumberFormat="1" applyAlignment="1">
      <alignment horizontal="right" vertical="center"/>
    </xf>
    <xf numFmtId="14" fontId="0" fillId="0" borderId="0" xfId="0" applyNumberFormat="1"/>
    <xf numFmtId="0" fontId="56" fillId="37" borderId="2" xfId="1" applyFont="1" applyFill="1" applyBorder="1" applyAlignment="1" applyProtection="1">
      <alignment horizontal="center" vertical="center"/>
      <protection locked="0"/>
    </xf>
    <xf numFmtId="0" fontId="56" fillId="37" borderId="3" xfId="1" applyFont="1" applyFill="1" applyBorder="1" applyAlignment="1" applyProtection="1">
      <alignment horizontal="center" vertical="center"/>
      <protection locked="0"/>
    </xf>
    <xf numFmtId="0" fontId="158" fillId="37" borderId="75" xfId="0" applyFont="1" applyFill="1" applyBorder="1" applyAlignment="1" applyProtection="1">
      <alignment horizontal="center"/>
      <protection locked="0"/>
    </xf>
    <xf numFmtId="175" fontId="159" fillId="37" borderId="124" xfId="0" applyNumberFormat="1" applyFont="1" applyFill="1" applyBorder="1" applyAlignment="1" applyProtection="1">
      <alignment horizontal="center"/>
      <protection locked="0"/>
    </xf>
    <xf numFmtId="0" fontId="158" fillId="37" borderId="124" xfId="0" applyFont="1" applyFill="1" applyBorder="1" applyAlignment="1" applyProtection="1">
      <alignment horizontal="center"/>
      <protection locked="0"/>
    </xf>
    <xf numFmtId="3" fontId="158" fillId="37" borderId="124" xfId="0" applyNumberFormat="1" applyFont="1" applyFill="1" applyBorder="1" applyAlignment="1" applyProtection="1">
      <alignment horizontal="center"/>
      <protection locked="0"/>
    </xf>
    <xf numFmtId="175" fontId="158" fillId="37" borderId="124" xfId="0" applyNumberFormat="1" applyFont="1" applyFill="1" applyBorder="1" applyAlignment="1" applyProtection="1">
      <alignment horizontal="center"/>
      <protection locked="0"/>
    </xf>
    <xf numFmtId="175" fontId="158" fillId="37" borderId="124" xfId="0" applyNumberFormat="1" applyFont="1" applyFill="1" applyBorder="1" applyAlignment="1" applyProtection="1">
      <alignment horizontal="left"/>
      <protection locked="0"/>
    </xf>
    <xf numFmtId="175" fontId="158" fillId="37" borderId="164" xfId="0" applyNumberFormat="1" applyFont="1" applyFill="1" applyBorder="1" applyAlignment="1" applyProtection="1">
      <alignment horizontal="left"/>
      <protection locked="0"/>
    </xf>
    <xf numFmtId="0" fontId="158" fillId="37" borderId="94" xfId="0" applyFont="1" applyFill="1" applyBorder="1" applyProtection="1">
      <protection locked="0"/>
    </xf>
    <xf numFmtId="0" fontId="43" fillId="37" borderId="19" xfId="0" applyFont="1" applyFill="1" applyBorder="1" applyAlignment="1" applyProtection="1">
      <alignment horizontal="center" vertical="center"/>
      <protection locked="0"/>
    </xf>
    <xf numFmtId="0" fontId="131" fillId="37" borderId="73" xfId="704" applyFont="1" applyFill="1" applyBorder="1" applyAlignment="1" applyProtection="1">
      <alignment horizontal="center" vertical="center" wrapText="1"/>
      <protection locked="0"/>
    </xf>
    <xf numFmtId="0" fontId="56" fillId="67" borderId="2" xfId="0" applyFont="1" applyFill="1" applyBorder="1" applyAlignment="1" applyProtection="1">
      <alignment vertical="center"/>
      <protection hidden="1"/>
    </xf>
    <xf numFmtId="0" fontId="56" fillId="67" borderId="3" xfId="0" applyFont="1" applyFill="1" applyBorder="1" applyAlignment="1" applyProtection="1">
      <alignment vertical="center"/>
      <protection hidden="1"/>
    </xf>
    <xf numFmtId="0" fontId="56" fillId="67" borderId="4" xfId="0" applyFont="1" applyFill="1" applyBorder="1" applyAlignment="1" applyProtection="1">
      <alignment vertical="center"/>
      <protection hidden="1"/>
    </xf>
    <xf numFmtId="0" fontId="42" fillId="67" borderId="2" xfId="0" applyFont="1" applyFill="1" applyBorder="1" applyAlignment="1" applyProtection="1">
      <alignment horizontal="center" vertical="center"/>
      <protection hidden="1"/>
    </xf>
    <xf numFmtId="0" fontId="42" fillId="67" borderId="3" xfId="0" applyFont="1" applyFill="1" applyBorder="1" applyAlignment="1" applyProtection="1">
      <alignment horizontal="center" vertical="center"/>
      <protection hidden="1"/>
    </xf>
    <xf numFmtId="0" fontId="42" fillId="67" borderId="4" xfId="0" applyFont="1" applyFill="1" applyBorder="1" applyAlignment="1" applyProtection="1">
      <alignment horizontal="center" vertical="center"/>
      <protection hidden="1"/>
    </xf>
    <xf numFmtId="0" fontId="157" fillId="67" borderId="28" xfId="704" applyFont="1" applyFill="1" applyBorder="1" applyAlignment="1" applyProtection="1">
      <alignment horizontal="center" vertical="center" wrapText="1"/>
      <protection hidden="1"/>
    </xf>
    <xf numFmtId="0" fontId="164" fillId="35" borderId="39" xfId="0" applyFont="1" applyFill="1" applyBorder="1" applyAlignment="1" applyProtection="1">
      <alignment horizontal="left" vertical="center"/>
      <protection hidden="1"/>
    </xf>
    <xf numFmtId="175" fontId="164" fillId="35" borderId="37" xfId="0" applyNumberFormat="1" applyFont="1" applyFill="1" applyBorder="1" applyAlignment="1" applyProtection="1">
      <alignment horizontal="right" vertical="center"/>
      <protection hidden="1"/>
    </xf>
    <xf numFmtId="0" fontId="165" fillId="35" borderId="37" xfId="0" applyFont="1" applyFill="1" applyBorder="1" applyAlignment="1" applyProtection="1">
      <alignment horizontal="left" vertical="center"/>
      <protection locked="0"/>
    </xf>
    <xf numFmtId="0" fontId="166" fillId="35" borderId="37" xfId="0" applyFont="1" applyFill="1" applyBorder="1" applyAlignment="1" applyProtection="1">
      <alignment horizontal="left" vertical="center"/>
      <protection locked="0"/>
    </xf>
    <xf numFmtId="0" fontId="165" fillId="35" borderId="40" xfId="0" applyFont="1" applyFill="1" applyBorder="1" applyAlignment="1" applyProtection="1">
      <alignment horizontal="left" vertical="center"/>
      <protection locked="0"/>
    </xf>
    <xf numFmtId="0" fontId="56" fillId="67" borderId="2" xfId="0" applyFont="1" applyFill="1" applyBorder="1" applyAlignment="1" applyProtection="1">
      <alignment horizontal="center" vertical="center"/>
      <protection hidden="1"/>
    </xf>
    <xf numFmtId="0" fontId="56" fillId="67" borderId="4" xfId="0" applyFont="1" applyFill="1" applyBorder="1" applyAlignment="1" applyProtection="1">
      <alignment horizontal="center" vertical="center"/>
      <protection hidden="1"/>
    </xf>
    <xf numFmtId="0" fontId="56" fillId="67" borderId="3" xfId="0" applyFont="1" applyFill="1" applyBorder="1" applyAlignment="1" applyProtection="1">
      <alignment horizontal="center" vertical="center"/>
      <protection hidden="1"/>
    </xf>
    <xf numFmtId="0" fontId="131" fillId="37" borderId="73" xfId="704" applyFont="1" applyFill="1" applyBorder="1" applyAlignment="1" applyProtection="1">
      <alignment horizontal="center" vertical="center" wrapText="1"/>
      <protection hidden="1"/>
    </xf>
    <xf numFmtId="0" fontId="56" fillId="37" borderId="42" xfId="0" applyFont="1" applyFill="1" applyBorder="1" applyAlignment="1" applyProtection="1">
      <alignment horizontal="left" vertical="center"/>
      <protection hidden="1"/>
    </xf>
    <xf numFmtId="49" fontId="56" fillId="37" borderId="42" xfId="0" applyNumberFormat="1" applyFont="1" applyFill="1" applyBorder="1" applyAlignment="1" applyProtection="1">
      <alignment horizontal="left" vertical="center"/>
      <protection hidden="1"/>
    </xf>
    <xf numFmtId="4" fontId="56" fillId="37" borderId="42" xfId="0" applyNumberFormat="1" applyFont="1" applyFill="1" applyBorder="1" applyAlignment="1" applyProtection="1">
      <alignment horizontal="left" vertical="center"/>
      <protection hidden="1"/>
    </xf>
    <xf numFmtId="49" fontId="56" fillId="6" borderId="42" xfId="0" applyNumberFormat="1" applyFont="1" applyFill="1" applyBorder="1" applyAlignment="1" applyProtection="1">
      <alignment horizontal="left" vertical="center"/>
      <protection hidden="1"/>
    </xf>
    <xf numFmtId="0" fontId="76" fillId="0" borderId="0" xfId="0" applyFont="1" applyFill="1" applyBorder="1" applyAlignment="1" applyProtection="1">
      <alignment horizontal="left" vertical="center"/>
      <protection locked="0"/>
    </xf>
    <xf numFmtId="0" fontId="83" fillId="0" borderId="0" xfId="0" applyFont="1" applyBorder="1" applyProtection="1">
      <protection locked="0"/>
    </xf>
    <xf numFmtId="0" fontId="159" fillId="35" borderId="3" xfId="0" applyFont="1" applyFill="1" applyBorder="1" applyAlignment="1" applyProtection="1">
      <alignment horizontal="left" vertical="center"/>
      <protection locked="0"/>
    </xf>
    <xf numFmtId="0" fontId="159" fillId="35" borderId="4" xfId="0" applyFont="1" applyFill="1" applyBorder="1" applyAlignment="1" applyProtection="1">
      <alignment horizontal="center" vertical="center"/>
      <protection locked="0"/>
    </xf>
    <xf numFmtId="0" fontId="159" fillId="35" borderId="28" xfId="0" applyFont="1" applyFill="1" applyBorder="1" applyAlignment="1" applyProtection="1">
      <alignment horizontal="left" vertical="center"/>
      <protection locked="0"/>
    </xf>
    <xf numFmtId="0" fontId="160" fillId="35" borderId="28" xfId="0" applyFont="1" applyFill="1" applyBorder="1" applyAlignment="1" applyProtection="1">
      <alignment horizontal="left" vertical="center"/>
      <protection locked="0"/>
    </xf>
    <xf numFmtId="0" fontId="159" fillId="35" borderId="28" xfId="0" applyFont="1" applyFill="1" applyBorder="1" applyAlignment="1" applyProtection="1">
      <alignment horizontal="left" vertical="center"/>
      <protection hidden="1"/>
    </xf>
    <xf numFmtId="0" fontId="90" fillId="31" borderId="0" xfId="0" applyFont="1" applyFill="1" applyBorder="1" applyProtection="1">
      <protection locked="0"/>
    </xf>
    <xf numFmtId="0" fontId="131" fillId="67" borderId="3" xfId="704" applyFont="1" applyFill="1" applyBorder="1" applyAlignment="1" applyProtection="1">
      <alignment horizontal="center" vertical="center" wrapText="1"/>
      <protection hidden="1"/>
    </xf>
    <xf numFmtId="49" fontId="2" fillId="6" borderId="28" xfId="0" applyNumberFormat="1" applyFont="1" applyFill="1" applyBorder="1" applyAlignment="1" applyProtection="1">
      <alignment horizontal="left" vertical="center"/>
      <protection hidden="1"/>
    </xf>
    <xf numFmtId="49" fontId="2" fillId="37" borderId="28" xfId="0" applyNumberFormat="1" applyFont="1" applyFill="1" applyBorder="1" applyAlignment="1" applyProtection="1">
      <alignment horizontal="center" vertical="top"/>
      <protection hidden="1"/>
    </xf>
    <xf numFmtId="4" fontId="2" fillId="37" borderId="28" xfId="0" applyNumberFormat="1" applyFont="1" applyFill="1" applyBorder="1" applyAlignment="1" applyProtection="1">
      <alignment horizontal="center" vertical="top"/>
      <protection hidden="1"/>
    </xf>
    <xf numFmtId="0" fontId="2" fillId="37" borderId="28" xfId="0" applyFont="1" applyFill="1" applyBorder="1" applyAlignment="1" applyProtection="1">
      <alignment horizontal="center" vertical="top"/>
      <protection hidden="1"/>
    </xf>
    <xf numFmtId="49" fontId="2" fillId="37" borderId="28" xfId="0" applyNumberFormat="1" applyFont="1" applyFill="1" applyBorder="1" applyAlignment="1" applyProtection="1">
      <alignment horizontal="left" vertical="center"/>
      <protection hidden="1"/>
    </xf>
    <xf numFmtId="0" fontId="56" fillId="35" borderId="42" xfId="1044" applyFont="1" applyFill="1" applyBorder="1" applyAlignment="1" applyProtection="1">
      <alignment horizontal="center" vertical="center"/>
      <protection locked="0"/>
    </xf>
    <xf numFmtId="0" fontId="56" fillId="35" borderId="20" xfId="1044" applyFont="1" applyFill="1" applyBorder="1" applyAlignment="1" applyProtection="1">
      <alignment horizontal="center" vertical="center"/>
      <protection locked="0"/>
    </xf>
    <xf numFmtId="0" fontId="56" fillId="6" borderId="3" xfId="1044" applyFont="1" applyFill="1" applyBorder="1" applyAlignment="1" applyProtection="1">
      <alignment horizontal="center" vertical="center"/>
      <protection hidden="1"/>
    </xf>
    <xf numFmtId="0" fontId="56" fillId="6" borderId="2" xfId="1044" applyFont="1" applyFill="1" applyBorder="1" applyAlignment="1" applyProtection="1">
      <alignment horizontal="center" vertical="center"/>
      <protection hidden="1"/>
    </xf>
    <xf numFmtId="0" fontId="90" fillId="0" borderId="0" xfId="1044" applyFont="1" applyProtection="1">
      <protection locked="0"/>
    </xf>
    <xf numFmtId="0" fontId="44" fillId="47" borderId="28" xfId="1044" applyFont="1" applyFill="1" applyBorder="1" applyAlignment="1" applyProtection="1">
      <alignment horizontal="center" vertical="center"/>
      <protection hidden="1"/>
    </xf>
    <xf numFmtId="0" fontId="63" fillId="65" borderId="126" xfId="0" applyFont="1" applyFill="1" applyBorder="1" applyAlignment="1" applyProtection="1">
      <alignment horizontal="left" vertical="center"/>
      <protection locked="0" hidden="1"/>
    </xf>
    <xf numFmtId="175" fontId="63" fillId="65" borderId="128" xfId="0" applyNumberFormat="1" applyFont="1" applyFill="1" applyBorder="1" applyAlignment="1" applyProtection="1">
      <alignment horizontal="right" vertical="center"/>
      <protection locked="0" hidden="1"/>
    </xf>
    <xf numFmtId="0" fontId="63" fillId="65" borderId="173" xfId="0" applyFont="1" applyFill="1" applyBorder="1" applyAlignment="1" applyProtection="1">
      <alignment horizontal="left" vertical="center"/>
      <protection locked="0" hidden="1"/>
    </xf>
    <xf numFmtId="175" fontId="63" fillId="65" borderId="172" xfId="0" applyNumberFormat="1" applyFont="1" applyFill="1" applyBorder="1" applyAlignment="1" applyProtection="1">
      <alignment horizontal="right" vertical="center"/>
      <protection locked="0" hidden="1"/>
    </xf>
    <xf numFmtId="183" fontId="90" fillId="34" borderId="155" xfId="0" applyNumberFormat="1" applyFont="1" applyFill="1" applyBorder="1" applyAlignment="1" applyProtection="1">
      <alignment horizontal="left" vertical="center"/>
      <protection locked="0"/>
    </xf>
    <xf numFmtId="0" fontId="56" fillId="35" borderId="39" xfId="0" applyFont="1" applyFill="1" applyBorder="1" applyAlignment="1" applyProtection="1">
      <alignment horizontal="left" vertical="center"/>
      <protection locked="0"/>
    </xf>
    <xf numFmtId="175" fontId="56" fillId="35" borderId="37" xfId="0" applyNumberFormat="1" applyFont="1" applyFill="1" applyBorder="1" applyAlignment="1" applyProtection="1">
      <alignment horizontal="right" vertical="center"/>
      <protection locked="0"/>
    </xf>
    <xf numFmtId="0" fontId="56" fillId="35" borderId="37" xfId="0" applyNumberFormat="1" applyFont="1" applyFill="1" applyBorder="1" applyAlignment="1" applyProtection="1">
      <alignment horizontal="right" vertical="center"/>
      <protection locked="0"/>
    </xf>
    <xf numFmtId="0" fontId="83" fillId="35" borderId="37" xfId="0" applyFont="1" applyFill="1" applyBorder="1" applyAlignment="1" applyProtection="1">
      <alignment horizontal="left" vertical="center"/>
      <protection locked="0"/>
    </xf>
    <xf numFmtId="174" fontId="83" fillId="35" borderId="37" xfId="0" applyNumberFormat="1" applyFont="1" applyFill="1" applyBorder="1" applyAlignment="1" applyProtection="1">
      <alignment horizontal="left" vertical="center"/>
      <protection locked="0"/>
    </xf>
    <xf numFmtId="0" fontId="167" fillId="35" borderId="37" xfId="0" applyFont="1" applyFill="1" applyBorder="1" applyAlignment="1" applyProtection="1">
      <alignment horizontal="left" vertical="center"/>
      <protection locked="0"/>
    </xf>
    <xf numFmtId="0" fontId="83" fillId="35" borderId="40" xfId="0" applyFont="1" applyFill="1" applyBorder="1" applyAlignment="1" applyProtection="1">
      <alignment horizontal="center" vertical="center"/>
      <protection locked="0"/>
    </xf>
    <xf numFmtId="0" fontId="83" fillId="35" borderId="40" xfId="0" applyFont="1" applyFill="1" applyBorder="1" applyAlignment="1" applyProtection="1">
      <alignment horizontal="left" vertical="center"/>
      <protection locked="0"/>
    </xf>
    <xf numFmtId="183" fontId="0" fillId="34" borderId="37" xfId="0" applyNumberFormat="1" applyFill="1" applyBorder="1" applyAlignment="1" applyProtection="1">
      <alignment horizontal="left" vertical="center"/>
      <protection locked="0"/>
    </xf>
    <xf numFmtId="0" fontId="73" fillId="0" borderId="30" xfId="0" applyNumberFormat="1" applyFont="1" applyBorder="1" applyAlignment="1" applyProtection="1">
      <alignment horizontal="left" vertical="center"/>
      <protection hidden="1"/>
    </xf>
    <xf numFmtId="0" fontId="7" fillId="31" borderId="0" xfId="0" applyNumberFormat="1" applyFont="1" applyFill="1" applyBorder="1" applyAlignment="1" applyProtection="1">
      <alignment horizontal="left" vertical="center"/>
      <protection hidden="1"/>
    </xf>
    <xf numFmtId="0" fontId="71" fillId="35" borderId="3" xfId="0" applyFont="1" applyFill="1" applyBorder="1" applyAlignment="1" applyProtection="1">
      <alignment horizontal="center" vertical="center"/>
      <protection hidden="1"/>
    </xf>
    <xf numFmtId="0" fontId="142" fillId="31" borderId="3" xfId="0" applyFont="1" applyFill="1" applyBorder="1" applyAlignment="1" applyProtection="1">
      <alignment horizontal="center" vertical="center"/>
      <protection hidden="1"/>
    </xf>
    <xf numFmtId="14" fontId="107" fillId="31" borderId="0" xfId="0" applyNumberFormat="1" applyFont="1" applyFill="1" applyAlignment="1" applyProtection="1">
      <alignment horizontal="left" vertical="center"/>
      <protection locked="0"/>
    </xf>
    <xf numFmtId="0" fontId="133" fillId="54" borderId="15" xfId="0" applyFont="1" applyFill="1" applyBorder="1"/>
    <xf numFmtId="175" fontId="133" fillId="54" borderId="16" xfId="0" applyNumberFormat="1" applyFont="1" applyFill="1" applyBorder="1"/>
    <xf numFmtId="0" fontId="134" fillId="54" borderId="16" xfId="0" applyFont="1" applyFill="1" applyBorder="1"/>
    <xf numFmtId="0" fontId="134" fillId="54" borderId="17" xfId="0" applyFont="1" applyFill="1" applyBorder="1"/>
    <xf numFmtId="0" fontId="111" fillId="0" borderId="0" xfId="0" applyFont="1" applyBorder="1"/>
    <xf numFmtId="0" fontId="7" fillId="31" borderId="21" xfId="0" applyNumberFormat="1" applyFont="1" applyFill="1" applyBorder="1" applyAlignment="1" applyProtection="1">
      <alignment horizontal="left" vertical="center"/>
      <protection hidden="1"/>
    </xf>
    <xf numFmtId="0" fontId="66" fillId="31" borderId="21" xfId="1" applyFont="1" applyFill="1" applyBorder="1" applyAlignment="1" applyProtection="1">
      <alignment horizontal="left" vertical="center"/>
      <protection hidden="1"/>
    </xf>
    <xf numFmtId="3" fontId="7" fillId="31" borderId="22" xfId="1" applyNumberFormat="1" applyFont="1" applyFill="1" applyBorder="1" applyAlignment="1" applyProtection="1">
      <alignment horizontal="left" vertical="center"/>
      <protection hidden="1"/>
    </xf>
    <xf numFmtId="0" fontId="155" fillId="31" borderId="18" xfId="1" applyFont="1" applyFill="1" applyBorder="1" applyAlignment="1" applyProtection="1">
      <alignment horizontal="left" vertical="center"/>
      <protection hidden="1"/>
    </xf>
    <xf numFmtId="0" fontId="66" fillId="31" borderId="18" xfId="1" applyFont="1" applyFill="1" applyBorder="1" applyAlignment="1" applyProtection="1">
      <alignment horizontal="left" vertical="center"/>
      <protection hidden="1"/>
    </xf>
    <xf numFmtId="0" fontId="66" fillId="31" borderId="20" xfId="1" applyFont="1" applyFill="1" applyBorder="1" applyAlignment="1" applyProtection="1">
      <alignment horizontal="left" vertical="center"/>
      <protection hidden="1"/>
    </xf>
    <xf numFmtId="0" fontId="66" fillId="31" borderId="16" xfId="1" applyFont="1" applyFill="1" applyBorder="1" applyAlignment="1" applyProtection="1">
      <alignment horizontal="left" vertical="center"/>
      <protection hidden="1"/>
    </xf>
    <xf numFmtId="176" fontId="7" fillId="31" borderId="16" xfId="0" applyNumberFormat="1" applyFont="1" applyFill="1" applyBorder="1" applyAlignment="1" applyProtection="1">
      <alignment horizontal="left" vertical="center"/>
      <protection hidden="1"/>
    </xf>
    <xf numFmtId="0" fontId="83" fillId="35" borderId="20" xfId="0" applyFont="1" applyFill="1" applyBorder="1" applyAlignment="1" applyProtection="1">
      <alignment horizontal="center"/>
      <protection hidden="1"/>
    </xf>
    <xf numFmtId="0" fontId="83" fillId="35" borderId="21" xfId="0" applyFont="1" applyFill="1" applyBorder="1" applyAlignment="1" applyProtection="1">
      <alignment horizontal="center"/>
      <protection hidden="1"/>
    </xf>
    <xf numFmtId="3" fontId="83" fillId="35" borderId="21" xfId="0" applyNumberFormat="1" applyFont="1" applyFill="1" applyBorder="1" applyAlignment="1" applyProtection="1">
      <alignment horizontal="right" vertical="center"/>
      <protection hidden="1"/>
    </xf>
    <xf numFmtId="175" fontId="83" fillId="35" borderId="22" xfId="0" applyNumberFormat="1" applyFont="1" applyFill="1" applyBorder="1" applyAlignment="1" applyProtection="1">
      <alignment horizontal="right" vertical="center"/>
      <protection hidden="1"/>
    </xf>
    <xf numFmtId="0" fontId="83" fillId="35" borderId="22" xfId="0" applyFont="1" applyFill="1" applyBorder="1" applyAlignment="1" applyProtection="1">
      <alignment horizontal="right" vertical="center"/>
      <protection hidden="1"/>
    </xf>
    <xf numFmtId="175" fontId="56" fillId="35" borderId="22" xfId="0" applyNumberFormat="1" applyFont="1" applyFill="1" applyBorder="1" applyAlignment="1" applyProtection="1">
      <alignment horizontal="right" vertical="center"/>
      <protection hidden="1"/>
    </xf>
    <xf numFmtId="4" fontId="56" fillId="35" borderId="2" xfId="0" applyNumberFormat="1" applyFont="1" applyFill="1" applyBorder="1" applyAlignment="1" applyProtection="1">
      <alignment horizontal="left" vertical="center" wrapText="1"/>
      <protection hidden="1"/>
    </xf>
    <xf numFmtId="4" fontId="56" fillId="35" borderId="28" xfId="0" applyNumberFormat="1" applyFont="1" applyFill="1" applyBorder="1" applyAlignment="1" applyProtection="1">
      <alignment horizontal="left" vertical="center" wrapText="1"/>
      <protection hidden="1"/>
    </xf>
    <xf numFmtId="0" fontId="0" fillId="31" borderId="0" xfId="0" applyFont="1" applyFill="1" applyAlignment="1" applyProtection="1">
      <alignment vertical="center" wrapText="1"/>
      <protection hidden="1"/>
    </xf>
    <xf numFmtId="175" fontId="5" fillId="31" borderId="127" xfId="0" applyNumberFormat="1" applyFont="1" applyFill="1" applyBorder="1" applyAlignment="1" applyProtection="1">
      <alignment horizontal="left" vertical="top" wrapText="1"/>
      <protection hidden="1"/>
    </xf>
    <xf numFmtId="175" fontId="44" fillId="31" borderId="127" xfId="0" applyNumberFormat="1" applyFont="1" applyFill="1" applyBorder="1" applyAlignment="1" applyProtection="1">
      <alignment horizontal="right" vertical="center" wrapText="1"/>
      <protection hidden="1"/>
    </xf>
    <xf numFmtId="10" fontId="44" fillId="31" borderId="127" xfId="0" applyNumberFormat="1" applyFont="1" applyFill="1" applyBorder="1" applyAlignment="1" applyProtection="1">
      <alignment horizontal="left" vertical="top" wrapText="1"/>
      <protection hidden="1"/>
    </xf>
    <xf numFmtId="175" fontId="44" fillId="31" borderId="128" xfId="0" applyNumberFormat="1" applyFont="1" applyFill="1" applyBorder="1" applyAlignment="1" applyProtection="1">
      <alignment horizontal="right" vertical="center" wrapText="1"/>
      <protection hidden="1"/>
    </xf>
    <xf numFmtId="0" fontId="0" fillId="31" borderId="0" xfId="0" applyFont="1" applyFill="1" applyAlignment="1" applyProtection="1">
      <alignment vertical="center"/>
      <protection hidden="1"/>
    </xf>
    <xf numFmtId="0" fontId="0" fillId="31" borderId="0" xfId="0" applyFont="1" applyFill="1" applyAlignment="1" applyProtection="1">
      <alignment horizontal="left" vertical="center" wrapText="1"/>
      <protection hidden="1"/>
    </xf>
    <xf numFmtId="175" fontId="5" fillId="31" borderId="103" xfId="0" applyNumberFormat="1" applyFont="1" applyFill="1" applyBorder="1" applyAlignment="1" applyProtection="1">
      <alignment horizontal="left" vertical="top" wrapText="1"/>
      <protection hidden="1"/>
    </xf>
    <xf numFmtId="175" fontId="44" fillId="31" borderId="103" xfId="0" applyNumberFormat="1" applyFont="1" applyFill="1" applyBorder="1" applyAlignment="1" applyProtection="1">
      <alignment horizontal="right" vertical="center" wrapText="1"/>
      <protection hidden="1"/>
    </xf>
    <xf numFmtId="10" fontId="44" fillId="31" borderId="103" xfId="0" applyNumberFormat="1" applyFont="1" applyFill="1" applyBorder="1" applyAlignment="1" applyProtection="1">
      <alignment horizontal="left" vertical="top" wrapText="1"/>
      <protection hidden="1"/>
    </xf>
    <xf numFmtId="175" fontId="44" fillId="31" borderId="172" xfId="0" applyNumberFormat="1" applyFont="1" applyFill="1" applyBorder="1" applyAlignment="1" applyProtection="1">
      <alignment horizontal="right" vertical="center" wrapText="1"/>
      <protection hidden="1"/>
    </xf>
    <xf numFmtId="0" fontId="0" fillId="31" borderId="0" xfId="0" applyFont="1" applyFill="1" applyAlignment="1" applyProtection="1">
      <alignment horizontal="left" vertical="center"/>
      <protection hidden="1"/>
    </xf>
    <xf numFmtId="10" fontId="0" fillId="31" borderId="104" xfId="0" applyNumberFormat="1" applyFont="1" applyFill="1" applyBorder="1" applyAlignment="1" applyProtection="1">
      <alignment horizontal="right" vertical="center" wrapText="1"/>
      <protection hidden="1"/>
    </xf>
    <xf numFmtId="4" fontId="56" fillId="35" borderId="3" xfId="0" applyNumberFormat="1" applyFont="1" applyFill="1" applyBorder="1" applyAlignment="1" applyProtection="1">
      <alignment horizontal="left" vertical="center" wrapText="1"/>
      <protection hidden="1"/>
    </xf>
    <xf numFmtId="0" fontId="5" fillId="31" borderId="126" xfId="0" applyNumberFormat="1" applyFont="1" applyFill="1" applyBorder="1" applyAlignment="1" applyProtection="1">
      <alignment vertical="center" wrapText="1"/>
      <protection hidden="1"/>
    </xf>
    <xf numFmtId="14" fontId="5" fillId="31" borderId="127" xfId="0" applyNumberFormat="1" applyFont="1" applyFill="1" applyBorder="1" applyAlignment="1" applyProtection="1">
      <alignment vertical="center" wrapText="1"/>
      <protection hidden="1"/>
    </xf>
    <xf numFmtId="0" fontId="5" fillId="31" borderId="127" xfId="0" applyNumberFormat="1" applyFont="1" applyFill="1" applyBorder="1" applyAlignment="1" applyProtection="1">
      <alignment vertical="center" wrapText="1"/>
      <protection hidden="1"/>
    </xf>
    <xf numFmtId="3" fontId="5" fillId="31" borderId="127" xfId="0" applyNumberFormat="1" applyFont="1" applyFill="1" applyBorder="1" applyAlignment="1" applyProtection="1">
      <alignment vertical="center" wrapText="1"/>
      <protection hidden="1"/>
    </xf>
    <xf numFmtId="0" fontId="5" fillId="31" borderId="127" xfId="0" applyNumberFormat="1" applyFont="1" applyFill="1" applyBorder="1" applyAlignment="1" applyProtection="1">
      <alignment vertical="top" wrapText="1"/>
      <protection hidden="1"/>
    </xf>
    <xf numFmtId="0" fontId="5" fillId="31" borderId="173" xfId="0" applyNumberFormat="1" applyFont="1" applyFill="1" applyBorder="1" applyAlignment="1" applyProtection="1">
      <alignment vertical="center" wrapText="1"/>
      <protection hidden="1"/>
    </xf>
    <xf numFmtId="14" fontId="5" fillId="31" borderId="103" xfId="0" applyNumberFormat="1" applyFont="1" applyFill="1" applyBorder="1" applyAlignment="1" applyProtection="1">
      <alignment vertical="center" wrapText="1"/>
      <protection hidden="1"/>
    </xf>
    <xf numFmtId="0" fontId="5" fillId="31" borderId="103" xfId="0" applyNumberFormat="1" applyFont="1" applyFill="1" applyBorder="1" applyAlignment="1" applyProtection="1">
      <alignment vertical="center" wrapText="1"/>
      <protection hidden="1"/>
    </xf>
    <xf numFmtId="3" fontId="5" fillId="31" borderId="103" xfId="0" applyNumberFormat="1" applyFont="1" applyFill="1" applyBorder="1" applyAlignment="1" applyProtection="1">
      <alignment vertical="center" wrapText="1"/>
      <protection hidden="1"/>
    </xf>
    <xf numFmtId="0" fontId="5" fillId="31" borderId="103" xfId="0" applyNumberFormat="1" applyFont="1" applyFill="1" applyBorder="1" applyAlignment="1" applyProtection="1">
      <alignment vertical="top" wrapText="1"/>
      <protection hidden="1"/>
    </xf>
    <xf numFmtId="175" fontId="44" fillId="31" borderId="103" xfId="0" applyNumberFormat="1" applyFont="1" applyFill="1" applyBorder="1" applyAlignment="1" applyProtection="1">
      <alignment horizontal="left" vertical="center" wrapText="1"/>
      <protection hidden="1"/>
    </xf>
    <xf numFmtId="0" fontId="0" fillId="34" borderId="29" xfId="0" applyFont="1" applyFill="1" applyBorder="1" applyAlignment="1" applyProtection="1">
      <alignment horizontal="left" vertical="center"/>
      <protection locked="0"/>
    </xf>
    <xf numFmtId="0" fontId="0" fillId="34" borderId="173" xfId="0" applyFont="1" applyFill="1" applyBorder="1" applyAlignment="1" applyProtection="1">
      <alignment horizontal="left" vertical="center"/>
      <protection locked="0"/>
    </xf>
    <xf numFmtId="49" fontId="0" fillId="34" borderId="172" xfId="0" applyNumberFormat="1" applyFont="1" applyFill="1" applyBorder="1" applyAlignment="1" applyProtection="1">
      <alignment horizontal="left" vertical="center"/>
      <protection locked="0"/>
    </xf>
    <xf numFmtId="0" fontId="0" fillId="34" borderId="173" xfId="0" applyFill="1" applyBorder="1" applyAlignment="1" applyProtection="1">
      <alignment horizontal="left" vertical="center"/>
      <protection locked="0"/>
    </xf>
    <xf numFmtId="179" fontId="0" fillId="34" borderId="155" xfId="0" applyNumberFormat="1" applyFont="1" applyFill="1" applyBorder="1" applyAlignment="1" applyProtection="1">
      <alignment horizontal="left" vertical="center"/>
      <protection locked="0"/>
    </xf>
    <xf numFmtId="0" fontId="0" fillId="34" borderId="155" xfId="0" applyNumberFormat="1" applyFont="1" applyFill="1" applyBorder="1" applyAlignment="1" applyProtection="1">
      <alignment horizontal="left" vertical="center"/>
      <protection hidden="1"/>
    </xf>
    <xf numFmtId="0" fontId="42" fillId="6" borderId="2" xfId="0" applyFont="1" applyFill="1" applyBorder="1" applyAlignment="1" applyProtection="1">
      <alignment vertical="center"/>
      <protection hidden="1"/>
    </xf>
    <xf numFmtId="0" fontId="71" fillId="35" borderId="39" xfId="0" applyFont="1" applyFill="1" applyBorder="1" applyAlignment="1" applyProtection="1">
      <alignment horizontal="center" vertical="center"/>
      <protection hidden="1"/>
    </xf>
    <xf numFmtId="0" fontId="71" fillId="35" borderId="37" xfId="0" applyFont="1" applyFill="1" applyBorder="1" applyAlignment="1" applyProtection="1">
      <alignment horizontal="center" vertical="center"/>
      <protection hidden="1"/>
    </xf>
    <xf numFmtId="3" fontId="71" fillId="35" borderId="37" xfId="0" applyNumberFormat="1" applyFont="1" applyFill="1" applyBorder="1" applyAlignment="1" applyProtection="1">
      <alignment horizontal="center" vertical="center"/>
      <protection hidden="1"/>
    </xf>
    <xf numFmtId="175" fontId="169" fillId="35" borderId="37" xfId="0" applyNumberFormat="1" applyFont="1" applyFill="1" applyBorder="1" applyAlignment="1" applyProtection="1">
      <alignment horizontal="center" vertical="center"/>
      <protection hidden="1"/>
    </xf>
    <xf numFmtId="10" fontId="71" fillId="35" borderId="37" xfId="0" applyNumberFormat="1" applyFont="1" applyFill="1" applyBorder="1" applyAlignment="1" applyProtection="1">
      <alignment horizontal="center" vertical="center"/>
      <protection hidden="1"/>
    </xf>
    <xf numFmtId="0" fontId="71" fillId="35" borderId="40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/>
      <protection locked="0"/>
    </xf>
    <xf numFmtId="0" fontId="131" fillId="63" borderId="16" xfId="0" applyFont="1" applyFill="1" applyBorder="1" applyAlignment="1" applyProtection="1">
      <alignment horizontal="center" vertical="center"/>
      <protection locked="0"/>
    </xf>
    <xf numFmtId="0" fontId="42" fillId="37" borderId="3" xfId="1" applyFont="1" applyFill="1" applyBorder="1" applyAlignment="1" applyProtection="1">
      <alignment horizontal="center" vertical="center"/>
      <protection locked="0"/>
    </xf>
    <xf numFmtId="0" fontId="42" fillId="37" borderId="4" xfId="1" applyFont="1" applyFill="1" applyBorder="1" applyAlignment="1" applyProtection="1">
      <alignment horizontal="center" vertical="center"/>
      <protection locked="0"/>
    </xf>
    <xf numFmtId="0" fontId="70" fillId="7" borderId="3" xfId="1" applyNumberFormat="1" applyFont="1" applyFill="1" applyBorder="1" applyAlignment="1" applyProtection="1">
      <alignment horizontal="right" vertical="center"/>
      <protection hidden="1"/>
    </xf>
    <xf numFmtId="0" fontId="70" fillId="7" borderId="4" xfId="1" applyNumberFormat="1" applyFont="1" applyFill="1" applyBorder="1" applyAlignment="1" applyProtection="1">
      <alignment horizontal="right" vertical="center"/>
      <protection hidden="1"/>
    </xf>
    <xf numFmtId="0" fontId="96" fillId="7" borderId="2" xfId="1" applyNumberFormat="1" applyFont="1" applyFill="1" applyBorder="1" applyAlignment="1" applyProtection="1">
      <alignment horizontal="left" vertical="center"/>
      <protection hidden="1"/>
    </xf>
    <xf numFmtId="0" fontId="96" fillId="7" borderId="3" xfId="1" applyNumberFormat="1" applyFont="1" applyFill="1" applyBorder="1" applyAlignment="1" applyProtection="1">
      <alignment horizontal="left" vertical="center"/>
      <protection hidden="1"/>
    </xf>
    <xf numFmtId="175" fontId="70" fillId="7" borderId="3" xfId="1" applyNumberFormat="1" applyFont="1" applyFill="1" applyBorder="1" applyAlignment="1" applyProtection="1">
      <alignment vertical="center"/>
      <protection hidden="1"/>
    </xf>
    <xf numFmtId="175" fontId="70" fillId="7" borderId="4" xfId="1" applyNumberFormat="1" applyFont="1" applyFill="1" applyBorder="1" applyAlignment="1" applyProtection="1">
      <alignment vertical="center"/>
      <protection hidden="1"/>
    </xf>
    <xf numFmtId="175" fontId="70" fillId="7" borderId="3" xfId="1" applyNumberFormat="1" applyFont="1" applyFill="1" applyBorder="1" applyAlignment="1" applyProtection="1">
      <alignment horizontal="right" vertical="center"/>
      <protection hidden="1"/>
    </xf>
    <xf numFmtId="175" fontId="70" fillId="7" borderId="4" xfId="1" applyNumberFormat="1" applyFont="1" applyFill="1" applyBorder="1" applyAlignment="1" applyProtection="1">
      <alignment horizontal="right" vertical="center"/>
      <protection hidden="1"/>
    </xf>
    <xf numFmtId="0" fontId="56" fillId="37" borderId="2" xfId="0" applyFont="1" applyFill="1" applyBorder="1" applyAlignment="1" applyProtection="1">
      <alignment horizontal="center" vertical="center"/>
      <protection locked="0"/>
    </xf>
    <xf numFmtId="0" fontId="56" fillId="37" borderId="3" xfId="0" applyFont="1" applyFill="1" applyBorder="1" applyAlignment="1" applyProtection="1">
      <alignment horizontal="center" vertical="center"/>
      <protection locked="0"/>
    </xf>
    <xf numFmtId="0" fontId="56" fillId="37" borderId="4" xfId="0" applyFont="1" applyFill="1" applyBorder="1" applyAlignment="1" applyProtection="1">
      <alignment horizontal="center" vertical="center"/>
      <protection locked="0"/>
    </xf>
    <xf numFmtId="49" fontId="96" fillId="53" borderId="2" xfId="1" applyNumberFormat="1" applyFont="1" applyFill="1" applyBorder="1" applyAlignment="1" applyProtection="1">
      <alignment horizontal="center" vertical="center"/>
      <protection locked="0"/>
    </xf>
    <xf numFmtId="49" fontId="96" fillId="53" borderId="3" xfId="1" applyNumberFormat="1" applyFont="1" applyFill="1" applyBorder="1" applyAlignment="1" applyProtection="1">
      <alignment horizontal="center" vertical="center"/>
      <protection locked="0"/>
    </xf>
    <xf numFmtId="49" fontId="96" fillId="53" borderId="4" xfId="1" applyNumberFormat="1" applyFont="1" applyFill="1" applyBorder="1" applyAlignment="1" applyProtection="1">
      <alignment horizontal="center" vertical="center"/>
      <protection locked="0"/>
    </xf>
    <xf numFmtId="14" fontId="56" fillId="35" borderId="15" xfId="0" applyNumberFormat="1" applyFont="1" applyFill="1" applyBorder="1" applyAlignment="1" applyProtection="1">
      <alignment horizontal="left" vertical="center"/>
      <protection locked="0"/>
    </xf>
    <xf numFmtId="14" fontId="56" fillId="35" borderId="20" xfId="0" applyNumberFormat="1" applyFont="1" applyFill="1" applyBorder="1" applyAlignment="1" applyProtection="1">
      <alignment horizontal="left" vertical="center"/>
      <protection locked="0"/>
    </xf>
    <xf numFmtId="167" fontId="56" fillId="35" borderId="16" xfId="0" applyNumberFormat="1" applyFont="1" applyFill="1" applyBorder="1" applyAlignment="1" applyProtection="1">
      <alignment horizontal="center" vertical="center"/>
      <protection locked="0"/>
    </xf>
    <xf numFmtId="167" fontId="56" fillId="35" borderId="17" xfId="0" applyNumberFormat="1" applyFont="1" applyFill="1" applyBorder="1" applyAlignment="1" applyProtection="1">
      <alignment horizontal="center" vertical="center"/>
      <protection locked="0"/>
    </xf>
    <xf numFmtId="167" fontId="56" fillId="35" borderId="21" xfId="0" applyNumberFormat="1" applyFont="1" applyFill="1" applyBorder="1" applyAlignment="1" applyProtection="1">
      <alignment horizontal="center" vertical="center"/>
      <protection locked="0"/>
    </xf>
    <xf numFmtId="167" fontId="56" fillId="35" borderId="22" xfId="0" applyNumberFormat="1" applyFont="1" applyFill="1" applyBorder="1" applyAlignment="1" applyProtection="1">
      <alignment horizontal="center" vertical="center"/>
      <protection locked="0"/>
    </xf>
    <xf numFmtId="0" fontId="43" fillId="35" borderId="2" xfId="0" applyFont="1" applyFill="1" applyBorder="1" applyAlignment="1" applyProtection="1">
      <alignment horizontal="center" vertical="center"/>
      <protection locked="0"/>
    </xf>
    <xf numFmtId="0" fontId="43" fillId="35" borderId="3" xfId="0" applyFont="1" applyFill="1" applyBorder="1" applyAlignment="1" applyProtection="1">
      <alignment horizontal="center" vertical="center"/>
      <protection locked="0"/>
    </xf>
    <xf numFmtId="0" fontId="43" fillId="35" borderId="4" xfId="0" applyFont="1" applyFill="1" applyBorder="1" applyAlignment="1" applyProtection="1">
      <alignment horizontal="center" vertical="center"/>
      <protection locked="0"/>
    </xf>
    <xf numFmtId="0" fontId="44" fillId="7" borderId="2" xfId="664" applyNumberFormat="1" applyFont="1" applyFill="1" applyBorder="1" applyAlignment="1" applyProtection="1">
      <alignment horizontal="center" vertical="center"/>
      <protection locked="0"/>
    </xf>
    <xf numFmtId="0" fontId="44" fillId="7" borderId="3" xfId="664" applyNumberFormat="1" applyFont="1" applyFill="1" applyBorder="1" applyAlignment="1" applyProtection="1">
      <alignment horizontal="center" vertical="center"/>
      <protection locked="0"/>
    </xf>
    <xf numFmtId="0" fontId="44" fillId="7" borderId="4" xfId="664" applyNumberFormat="1" applyFont="1" applyFill="1" applyBorder="1" applyAlignment="1" applyProtection="1">
      <alignment horizontal="center" vertical="center"/>
      <protection locked="0"/>
    </xf>
    <xf numFmtId="0" fontId="142" fillId="31" borderId="15" xfId="0" applyFont="1" applyFill="1" applyBorder="1" applyAlignment="1" applyProtection="1">
      <alignment horizontal="center" vertical="center"/>
      <protection locked="0"/>
    </xf>
    <xf numFmtId="0" fontId="142" fillId="31" borderId="16" xfId="0" applyFont="1" applyFill="1" applyBorder="1" applyAlignment="1" applyProtection="1">
      <alignment horizontal="center" vertical="center"/>
      <protection locked="0"/>
    </xf>
    <xf numFmtId="0" fontId="142" fillId="31" borderId="17" xfId="0" applyFont="1" applyFill="1" applyBorder="1" applyAlignment="1" applyProtection="1">
      <alignment horizontal="center" vertical="center"/>
      <protection locked="0"/>
    </xf>
    <xf numFmtId="0" fontId="142" fillId="31" borderId="18" xfId="0" applyFont="1" applyFill="1" applyBorder="1" applyAlignment="1" applyProtection="1">
      <alignment horizontal="center" vertical="center"/>
      <protection locked="0"/>
    </xf>
    <xf numFmtId="0" fontId="142" fillId="31" borderId="0" xfId="0" applyFont="1" applyFill="1" applyBorder="1" applyAlignment="1" applyProtection="1">
      <alignment horizontal="center" vertical="center"/>
      <protection locked="0"/>
    </xf>
    <xf numFmtId="0" fontId="142" fillId="31" borderId="19" xfId="0" applyFont="1" applyFill="1" applyBorder="1" applyAlignment="1" applyProtection="1">
      <alignment horizontal="center" vertical="center"/>
      <protection locked="0"/>
    </xf>
    <xf numFmtId="0" fontId="142" fillId="31" borderId="20" xfId="0" applyFont="1" applyFill="1" applyBorder="1" applyAlignment="1" applyProtection="1">
      <alignment horizontal="center" vertical="center"/>
      <protection locked="0"/>
    </xf>
    <xf numFmtId="0" fontId="142" fillId="31" borderId="21" xfId="0" applyFont="1" applyFill="1" applyBorder="1" applyAlignment="1" applyProtection="1">
      <alignment horizontal="center" vertical="center"/>
      <protection locked="0"/>
    </xf>
    <xf numFmtId="0" fontId="142" fillId="31" borderId="22" xfId="0" applyFont="1" applyFill="1" applyBorder="1" applyAlignment="1" applyProtection="1">
      <alignment horizontal="center" vertical="center"/>
      <protection locked="0"/>
    </xf>
    <xf numFmtId="0" fontId="73" fillId="46" borderId="0" xfId="0" applyFont="1" applyFill="1" applyBorder="1" applyAlignment="1" applyProtection="1">
      <alignment horizontal="center" vertical="center"/>
      <protection locked="0"/>
    </xf>
    <xf numFmtId="0" fontId="73" fillId="46" borderId="19" xfId="0" applyFont="1" applyFill="1" applyBorder="1" applyAlignment="1" applyProtection="1">
      <alignment horizontal="center" vertical="center"/>
      <protection locked="0"/>
    </xf>
    <xf numFmtId="0" fontId="73" fillId="46" borderId="21" xfId="0" applyFont="1" applyFill="1" applyBorder="1" applyAlignment="1" applyProtection="1">
      <alignment horizontal="center" vertical="center"/>
      <protection locked="0"/>
    </xf>
    <xf numFmtId="0" fontId="73" fillId="46" borderId="22" xfId="0" applyFont="1" applyFill="1" applyBorder="1" applyAlignment="1" applyProtection="1">
      <alignment horizontal="center" vertical="center"/>
      <protection locked="0"/>
    </xf>
    <xf numFmtId="0" fontId="0" fillId="56" borderId="2" xfId="0" applyFont="1" applyFill="1" applyBorder="1" applyAlignment="1" applyProtection="1">
      <alignment horizontal="center"/>
      <protection locked="0"/>
    </xf>
    <xf numFmtId="0" fontId="0" fillId="56" borderId="3" xfId="0" applyFont="1" applyFill="1" applyBorder="1" applyAlignment="1" applyProtection="1">
      <alignment horizontal="center"/>
      <protection locked="0"/>
    </xf>
    <xf numFmtId="0" fontId="0" fillId="56" borderId="4" xfId="0" applyFont="1" applyFill="1" applyBorder="1" applyAlignment="1" applyProtection="1">
      <alignment horizontal="center"/>
      <protection locked="0"/>
    </xf>
    <xf numFmtId="49" fontId="42" fillId="64" borderId="3" xfId="1" applyNumberFormat="1" applyFont="1" applyFill="1" applyBorder="1" applyAlignment="1" applyProtection="1">
      <alignment horizontal="center" vertical="center"/>
      <protection locked="0"/>
    </xf>
    <xf numFmtId="49" fontId="42" fillId="64" borderId="4" xfId="1" applyNumberFormat="1" applyFont="1" applyFill="1" applyBorder="1" applyAlignment="1" applyProtection="1">
      <alignment horizontal="center" vertical="center"/>
      <protection locked="0"/>
    </xf>
    <xf numFmtId="49" fontId="42" fillId="64" borderId="2" xfId="1" applyNumberFormat="1" applyFont="1" applyFill="1" applyBorder="1" applyAlignment="1" applyProtection="1">
      <alignment horizontal="left" vertical="center"/>
      <protection locked="0"/>
    </xf>
    <xf numFmtId="49" fontId="42" fillId="64" borderId="3" xfId="1" applyNumberFormat="1" applyFont="1" applyFill="1" applyBorder="1" applyAlignment="1" applyProtection="1">
      <alignment horizontal="left" vertical="center"/>
      <protection locked="0"/>
    </xf>
    <xf numFmtId="0" fontId="74" fillId="31" borderId="2" xfId="0" applyFont="1" applyFill="1" applyBorder="1" applyAlignment="1" applyProtection="1">
      <alignment horizontal="left" vertical="center"/>
      <protection hidden="1"/>
    </xf>
    <xf numFmtId="0" fontId="74" fillId="31" borderId="3" xfId="0" applyFont="1" applyFill="1" applyBorder="1" applyAlignment="1" applyProtection="1">
      <alignment horizontal="left" vertical="center"/>
      <protection hidden="1"/>
    </xf>
    <xf numFmtId="0" fontId="74" fillId="31" borderId="4" xfId="0" applyFont="1" applyFill="1" applyBorder="1" applyAlignment="1" applyProtection="1">
      <alignment horizontal="left" vertical="center"/>
      <protection hidden="1"/>
    </xf>
    <xf numFmtId="175" fontId="74" fillId="31" borderId="2" xfId="0" applyNumberFormat="1" applyFont="1" applyFill="1" applyBorder="1" applyAlignment="1" applyProtection="1">
      <alignment horizontal="center" vertical="center"/>
      <protection hidden="1"/>
    </xf>
    <xf numFmtId="175" fontId="74" fillId="31" borderId="4" xfId="0" applyNumberFormat="1" applyFont="1" applyFill="1" applyBorder="1" applyAlignment="1" applyProtection="1">
      <alignment horizontal="center" vertical="center"/>
      <protection hidden="1"/>
    </xf>
    <xf numFmtId="0" fontId="74" fillId="31" borderId="2" xfId="0" applyNumberFormat="1" applyFont="1" applyFill="1" applyBorder="1" applyAlignment="1" applyProtection="1">
      <alignment horizontal="center" vertical="center"/>
      <protection hidden="1"/>
    </xf>
    <xf numFmtId="0" fontId="74" fillId="31" borderId="4" xfId="0" applyNumberFormat="1" applyFont="1" applyFill="1" applyBorder="1" applyAlignment="1" applyProtection="1">
      <alignment horizontal="center" vertical="center"/>
      <protection hidden="1"/>
    </xf>
    <xf numFmtId="175" fontId="74" fillId="31" borderId="3" xfId="0" applyNumberFormat="1" applyFont="1" applyFill="1" applyBorder="1" applyAlignment="1" applyProtection="1">
      <alignment horizontal="center" vertical="center"/>
      <protection hidden="1"/>
    </xf>
    <xf numFmtId="0" fontId="44" fillId="64" borderId="15" xfId="0" applyFont="1" applyFill="1" applyBorder="1" applyAlignment="1" applyProtection="1">
      <alignment horizontal="center" vertical="center"/>
      <protection locked="0"/>
    </xf>
    <xf numFmtId="0" fontId="44" fillId="64" borderId="16" xfId="0" applyFont="1" applyFill="1" applyBorder="1" applyAlignment="1" applyProtection="1">
      <alignment horizontal="center" vertical="center"/>
      <protection locked="0"/>
    </xf>
    <xf numFmtId="0" fontId="44" fillId="64" borderId="17" xfId="0" applyFont="1" applyFill="1" applyBorder="1" applyAlignment="1" applyProtection="1">
      <alignment horizontal="center" vertical="center"/>
      <protection locked="0"/>
    </xf>
    <xf numFmtId="0" fontId="44" fillId="64" borderId="20" xfId="0" applyFont="1" applyFill="1" applyBorder="1" applyAlignment="1" applyProtection="1">
      <alignment horizontal="center" vertical="center"/>
      <protection locked="0"/>
    </xf>
    <xf numFmtId="0" fontId="44" fillId="64" borderId="21" xfId="0" applyFont="1" applyFill="1" applyBorder="1" applyAlignment="1" applyProtection="1">
      <alignment horizontal="center" vertical="center"/>
      <protection locked="0"/>
    </xf>
    <xf numFmtId="0" fontId="44" fillId="64" borderId="22" xfId="0" applyFont="1" applyFill="1" applyBorder="1" applyAlignment="1" applyProtection="1">
      <alignment horizontal="center" vertical="center"/>
      <protection locked="0"/>
    </xf>
    <xf numFmtId="0" fontId="42" fillId="37" borderId="2" xfId="0" applyFont="1" applyFill="1" applyBorder="1" applyAlignment="1" applyProtection="1">
      <alignment horizontal="center" vertical="center"/>
      <protection locked="0"/>
    </xf>
    <xf numFmtId="0" fontId="42" fillId="37" borderId="3" xfId="0" applyFont="1" applyFill="1" applyBorder="1" applyAlignment="1" applyProtection="1">
      <alignment horizontal="center" vertical="center"/>
      <protection locked="0"/>
    </xf>
    <xf numFmtId="0" fontId="42" fillId="37" borderId="4" xfId="0" applyFont="1" applyFill="1" applyBorder="1" applyAlignment="1" applyProtection="1">
      <alignment horizontal="center" vertical="center"/>
      <protection locked="0"/>
    </xf>
    <xf numFmtId="167" fontId="98" fillId="0" borderId="2" xfId="0" applyNumberFormat="1" applyFont="1" applyBorder="1" applyAlignment="1" applyProtection="1">
      <alignment horizontal="center" vertical="center"/>
      <protection locked="0"/>
    </xf>
    <xf numFmtId="167" fontId="98" fillId="0" borderId="3" xfId="0" applyNumberFormat="1" applyFont="1" applyBorder="1" applyAlignment="1" applyProtection="1">
      <alignment horizontal="center" vertical="center"/>
      <protection locked="0"/>
    </xf>
    <xf numFmtId="167" fontId="98" fillId="0" borderId="4" xfId="0" applyNumberFormat="1" applyFont="1" applyBorder="1" applyAlignment="1" applyProtection="1">
      <alignment horizontal="center" vertical="center"/>
      <protection locked="0"/>
    </xf>
    <xf numFmtId="0" fontId="115" fillId="37" borderId="2" xfId="664" applyFont="1" applyFill="1" applyBorder="1" applyAlignment="1" applyProtection="1">
      <alignment horizontal="center" vertical="center" wrapText="1"/>
      <protection locked="0"/>
    </xf>
    <xf numFmtId="0" fontId="115" fillId="37" borderId="3" xfId="664" applyFont="1" applyFill="1" applyBorder="1" applyAlignment="1" applyProtection="1">
      <alignment horizontal="center" vertical="center" wrapText="1"/>
      <protection locked="0"/>
    </xf>
    <xf numFmtId="0" fontId="115" fillId="37" borderId="4" xfId="664" applyFont="1" applyFill="1" applyBorder="1" applyAlignment="1" applyProtection="1">
      <alignment horizontal="center" vertical="center" wrapText="1"/>
      <protection locked="0"/>
    </xf>
    <xf numFmtId="0" fontId="60" fillId="66" borderId="2" xfId="0" applyFont="1" applyFill="1" applyBorder="1" applyAlignment="1" applyProtection="1">
      <alignment horizontal="center" vertical="center"/>
      <protection locked="0"/>
    </xf>
    <xf numFmtId="0" fontId="60" fillId="66" borderId="3" xfId="0" applyFont="1" applyFill="1" applyBorder="1" applyAlignment="1" applyProtection="1">
      <alignment horizontal="center" vertical="center"/>
      <protection locked="0"/>
    </xf>
    <xf numFmtId="0" fontId="60" fillId="66" borderId="4" xfId="0" applyFont="1" applyFill="1" applyBorder="1" applyAlignment="1" applyProtection="1">
      <alignment horizontal="center" vertical="center"/>
      <protection locked="0"/>
    </xf>
    <xf numFmtId="0" fontId="103" fillId="35" borderId="3" xfId="0" applyFont="1" applyFill="1" applyBorder="1" applyAlignment="1" applyProtection="1">
      <alignment horizontal="center" vertical="center"/>
      <protection locked="0"/>
    </xf>
    <xf numFmtId="0" fontId="59" fillId="31" borderId="0" xfId="0" applyFont="1" applyFill="1" applyBorder="1" applyAlignment="1" applyProtection="1">
      <alignment horizontal="center"/>
      <protection locked="0"/>
    </xf>
    <xf numFmtId="0" fontId="63" fillId="31" borderId="21" xfId="0" applyFont="1" applyFill="1" applyBorder="1" applyAlignment="1" applyProtection="1">
      <alignment horizontal="center" vertical="center"/>
      <protection locked="0"/>
    </xf>
    <xf numFmtId="0" fontId="63" fillId="31" borderId="22" xfId="0" applyFont="1" applyFill="1" applyBorder="1" applyAlignment="1" applyProtection="1">
      <alignment horizontal="center" vertical="center"/>
      <protection locked="0"/>
    </xf>
    <xf numFmtId="0" fontId="103" fillId="35" borderId="2" xfId="0" applyFont="1" applyFill="1" applyBorder="1" applyAlignment="1" applyProtection="1">
      <alignment horizontal="center" vertical="center"/>
      <protection locked="0"/>
    </xf>
    <xf numFmtId="0" fontId="141" fillId="35" borderId="18" xfId="0" applyFont="1" applyFill="1" applyBorder="1" applyAlignment="1" applyProtection="1">
      <alignment horizontal="center" vertical="center"/>
      <protection locked="0"/>
    </xf>
    <xf numFmtId="0" fontId="141" fillId="35" borderId="0" xfId="0" applyFont="1" applyFill="1" applyBorder="1" applyAlignment="1" applyProtection="1">
      <alignment horizontal="center" vertical="center"/>
      <protection locked="0"/>
    </xf>
    <xf numFmtId="0" fontId="141" fillId="35" borderId="19" xfId="0" applyFont="1" applyFill="1" applyBorder="1" applyAlignment="1" applyProtection="1">
      <alignment horizontal="center" vertical="center"/>
      <protection locked="0"/>
    </xf>
    <xf numFmtId="0" fontId="67" fillId="37" borderId="2" xfId="0" applyFont="1" applyFill="1" applyBorder="1" applyAlignment="1" applyProtection="1">
      <alignment horizontal="center" vertical="center"/>
      <protection locked="0"/>
    </xf>
    <xf numFmtId="0" fontId="67" fillId="37" borderId="3" xfId="0" applyFont="1" applyFill="1" applyBorder="1" applyAlignment="1" applyProtection="1">
      <alignment horizontal="center" vertical="center"/>
      <protection locked="0"/>
    </xf>
    <xf numFmtId="0" fontId="67" fillId="37" borderId="4" xfId="0" applyFont="1" applyFill="1" applyBorder="1" applyAlignment="1" applyProtection="1">
      <alignment horizontal="center" vertical="center"/>
      <protection locked="0"/>
    </xf>
    <xf numFmtId="0" fontId="103" fillId="37" borderId="2" xfId="0" applyFont="1" applyFill="1" applyBorder="1" applyAlignment="1" applyProtection="1">
      <alignment horizontal="center"/>
      <protection locked="0"/>
    </xf>
    <xf numFmtId="0" fontId="103" fillId="37" borderId="3" xfId="0" applyFont="1" applyFill="1" applyBorder="1" applyAlignment="1" applyProtection="1">
      <alignment horizontal="center"/>
      <protection locked="0"/>
    </xf>
    <xf numFmtId="0" fontId="103" fillId="37" borderId="4" xfId="0" applyFont="1" applyFill="1" applyBorder="1" applyAlignment="1" applyProtection="1">
      <alignment horizontal="center"/>
      <protection locked="0"/>
    </xf>
    <xf numFmtId="0" fontId="103" fillId="37" borderId="2" xfId="0" applyFont="1" applyFill="1" applyBorder="1" applyAlignment="1" applyProtection="1">
      <alignment horizontal="center" vertical="center"/>
      <protection locked="0"/>
    </xf>
    <xf numFmtId="0" fontId="103" fillId="37" borderId="3" xfId="0" applyFont="1" applyFill="1" applyBorder="1" applyAlignment="1" applyProtection="1">
      <alignment horizontal="center" vertical="center"/>
      <protection locked="0"/>
    </xf>
    <xf numFmtId="0" fontId="103" fillId="37" borderId="4" xfId="0" applyFont="1" applyFill="1" applyBorder="1" applyAlignment="1" applyProtection="1">
      <alignment horizontal="center" vertical="center"/>
      <protection locked="0"/>
    </xf>
    <xf numFmtId="0" fontId="97" fillId="0" borderId="2" xfId="0" applyFont="1" applyBorder="1" applyAlignment="1" applyProtection="1">
      <alignment horizontal="center"/>
      <protection hidden="1"/>
    </xf>
    <xf numFmtId="0" fontId="97" fillId="0" borderId="3" xfId="0" applyFont="1" applyBorder="1" applyAlignment="1" applyProtection="1">
      <alignment horizontal="center"/>
      <protection hidden="1"/>
    </xf>
    <xf numFmtId="0" fontId="97" fillId="0" borderId="4" xfId="0" applyFont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96" fillId="38" borderId="2" xfId="0" applyFont="1" applyFill="1" applyBorder="1" applyAlignment="1" applyProtection="1">
      <alignment horizontal="center" vertical="center"/>
      <protection hidden="1"/>
    </xf>
    <xf numFmtId="0" fontId="96" fillId="38" borderId="3" xfId="0" applyFont="1" applyFill="1" applyBorder="1" applyAlignment="1" applyProtection="1">
      <alignment horizontal="center" vertical="center"/>
      <protection hidden="1"/>
    </xf>
    <xf numFmtId="0" fontId="70" fillId="40" borderId="2" xfId="0" applyFont="1" applyFill="1" applyBorder="1" applyAlignment="1" applyProtection="1">
      <alignment horizontal="center" vertical="center"/>
      <protection hidden="1"/>
    </xf>
    <xf numFmtId="0" fontId="70" fillId="40" borderId="3" xfId="0" applyFont="1" applyFill="1" applyBorder="1" applyAlignment="1" applyProtection="1">
      <alignment horizontal="center" vertical="center"/>
      <protection hidden="1"/>
    </xf>
    <xf numFmtId="0" fontId="70" fillId="40" borderId="4" xfId="0" applyFont="1" applyFill="1" applyBorder="1" applyAlignment="1" applyProtection="1">
      <alignment horizontal="center" vertical="center"/>
      <protection hidden="1"/>
    </xf>
    <xf numFmtId="0" fontId="43" fillId="35" borderId="2" xfId="0" applyFont="1" applyFill="1" applyBorder="1" applyAlignment="1" applyProtection="1">
      <alignment horizontal="center" vertical="center"/>
      <protection hidden="1"/>
    </xf>
    <xf numFmtId="0" fontId="43" fillId="35" borderId="3" xfId="0" applyFont="1" applyFill="1" applyBorder="1" applyAlignment="1" applyProtection="1">
      <alignment horizontal="center" vertical="center"/>
      <protection hidden="1"/>
    </xf>
    <xf numFmtId="0" fontId="60" fillId="31" borderId="2" xfId="0" applyFont="1" applyFill="1" applyBorder="1" applyAlignment="1" applyProtection="1">
      <alignment horizontal="center" vertical="center"/>
      <protection hidden="1"/>
    </xf>
    <xf numFmtId="0" fontId="60" fillId="31" borderId="3" xfId="0" applyFont="1" applyFill="1" applyBorder="1" applyAlignment="1" applyProtection="1">
      <alignment horizontal="center" vertical="center"/>
      <protection hidden="1"/>
    </xf>
    <xf numFmtId="0" fontId="42" fillId="35" borderId="2" xfId="0" applyFont="1" applyFill="1" applyBorder="1" applyAlignment="1" applyProtection="1">
      <alignment horizontal="center" vertical="center"/>
      <protection hidden="1"/>
    </xf>
    <xf numFmtId="0" fontId="42" fillId="35" borderId="3" xfId="0" applyFont="1" applyFill="1" applyBorder="1" applyAlignment="1" applyProtection="1">
      <alignment horizontal="center" vertical="center"/>
      <protection hidden="1"/>
    </xf>
    <xf numFmtId="0" fontId="42" fillId="35" borderId="4" xfId="0" applyFont="1" applyFill="1" applyBorder="1" applyAlignment="1" applyProtection="1">
      <alignment horizontal="center" vertical="center"/>
      <protection hidden="1"/>
    </xf>
    <xf numFmtId="0" fontId="56" fillId="37" borderId="15" xfId="0" applyFont="1" applyFill="1" applyBorder="1" applyAlignment="1" applyProtection="1">
      <alignment horizontal="center" vertical="center"/>
      <protection hidden="1"/>
    </xf>
    <xf numFmtId="0" fontId="56" fillId="37" borderId="16" xfId="0" applyFont="1" applyFill="1" applyBorder="1" applyAlignment="1" applyProtection="1">
      <alignment horizontal="center" vertical="center"/>
      <protection hidden="1"/>
    </xf>
    <xf numFmtId="0" fontId="56" fillId="37" borderId="17" xfId="0" applyFont="1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90" fillId="0" borderId="20" xfId="0" applyFont="1" applyBorder="1" applyAlignment="1" applyProtection="1">
      <alignment horizontal="center"/>
      <protection hidden="1"/>
    </xf>
    <xf numFmtId="0" fontId="90" fillId="0" borderId="21" xfId="0" applyFont="1" applyBorder="1" applyAlignment="1" applyProtection="1">
      <alignment horizontal="center"/>
      <protection hidden="1"/>
    </xf>
    <xf numFmtId="0" fontId="90" fillId="0" borderId="22" xfId="0" applyFont="1" applyBorder="1" applyAlignment="1" applyProtection="1">
      <alignment horizontal="center"/>
      <protection hidden="1"/>
    </xf>
    <xf numFmtId="0" fontId="56" fillId="54" borderId="3" xfId="0" applyFont="1" applyFill="1" applyBorder="1" applyAlignment="1" applyProtection="1">
      <alignment horizontal="center" vertical="center"/>
      <protection hidden="1"/>
    </xf>
    <xf numFmtId="0" fontId="131" fillId="37" borderId="15" xfId="704" applyFont="1" applyFill="1" applyBorder="1" applyAlignment="1" applyProtection="1">
      <alignment horizontal="center" vertical="center" wrapText="1"/>
      <protection hidden="1"/>
    </xf>
    <xf numFmtId="0" fontId="131" fillId="37" borderId="17" xfId="704" applyFont="1" applyFill="1" applyBorder="1" applyAlignment="1" applyProtection="1">
      <alignment horizontal="center" vertical="center" wrapText="1"/>
      <protection hidden="1"/>
    </xf>
    <xf numFmtId="0" fontId="60" fillId="0" borderId="2" xfId="0" applyFont="1" applyBorder="1" applyAlignment="1" applyProtection="1">
      <alignment horizontal="center" vertical="center"/>
      <protection locked="0"/>
    </xf>
    <xf numFmtId="0" fontId="60" fillId="0" borderId="3" xfId="0" applyFont="1" applyBorder="1" applyAlignment="1" applyProtection="1">
      <alignment horizontal="center" vertical="center"/>
      <protection locked="0"/>
    </xf>
    <xf numFmtId="0" fontId="43" fillId="37" borderId="16" xfId="0" applyFont="1" applyFill="1" applyBorder="1" applyAlignment="1" applyProtection="1">
      <alignment horizontal="center" vertical="center"/>
      <protection locked="0"/>
    </xf>
    <xf numFmtId="0" fontId="131" fillId="37" borderId="15" xfId="704" applyFont="1" applyFill="1" applyBorder="1" applyAlignment="1" applyProtection="1">
      <alignment horizontal="center" vertical="center" wrapText="1"/>
      <protection locked="0"/>
    </xf>
    <xf numFmtId="0" fontId="131" fillId="37" borderId="17" xfId="704" applyFont="1" applyFill="1" applyBorder="1" applyAlignment="1" applyProtection="1">
      <alignment horizontal="center" vertical="center" wrapText="1"/>
      <protection locked="0"/>
    </xf>
    <xf numFmtId="0" fontId="71" fillId="6" borderId="2" xfId="0" applyFont="1" applyFill="1" applyBorder="1" applyAlignment="1" applyProtection="1">
      <alignment horizontal="center" vertical="center"/>
      <protection locked="0"/>
    </xf>
    <xf numFmtId="0" fontId="71" fillId="6" borderId="3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3" fillId="37" borderId="15" xfId="0" applyFont="1" applyFill="1" applyBorder="1" applyAlignment="1" applyProtection="1">
      <alignment vertical="center"/>
      <protection locked="0"/>
    </xf>
    <xf numFmtId="0" fontId="43" fillId="37" borderId="16" xfId="0" applyFont="1" applyFill="1" applyBorder="1" applyAlignment="1" applyProtection="1">
      <alignment vertical="center"/>
      <protection locked="0"/>
    </xf>
    <xf numFmtId="0" fontId="43" fillId="37" borderId="15" xfId="0" applyFont="1" applyFill="1" applyBorder="1" applyAlignment="1" applyProtection="1">
      <alignment horizontal="center" vertical="center"/>
      <protection locked="0"/>
    </xf>
    <xf numFmtId="0" fontId="43" fillId="37" borderId="17" xfId="0" applyFont="1" applyFill="1" applyBorder="1" applyAlignment="1" applyProtection="1">
      <alignment horizontal="center" vertical="center"/>
      <protection locked="0"/>
    </xf>
    <xf numFmtId="0" fontId="43" fillId="67" borderId="2" xfId="0" applyFont="1" applyFill="1" applyBorder="1" applyAlignment="1" applyProtection="1">
      <alignment horizontal="center" vertical="center"/>
      <protection locked="0"/>
    </xf>
    <xf numFmtId="0" fontId="43" fillId="67" borderId="3" xfId="0" applyFont="1" applyFill="1" applyBorder="1" applyAlignment="1" applyProtection="1">
      <alignment horizontal="center" vertical="center"/>
      <protection locked="0"/>
    </xf>
    <xf numFmtId="0" fontId="43" fillId="67" borderId="4" xfId="0" applyFont="1" applyFill="1" applyBorder="1" applyAlignment="1" applyProtection="1">
      <alignment horizontal="center" vertical="center"/>
      <protection locked="0"/>
    </xf>
    <xf numFmtId="0" fontId="63" fillId="0" borderId="2" xfId="0" applyFont="1" applyFill="1" applyBorder="1" applyAlignment="1" applyProtection="1">
      <alignment horizontal="center" vertical="center"/>
      <protection hidden="1"/>
    </xf>
    <xf numFmtId="0" fontId="63" fillId="0" borderId="3" xfId="0" applyFont="1" applyFill="1" applyBorder="1" applyAlignment="1" applyProtection="1">
      <alignment horizontal="center" vertical="center"/>
      <protection hidden="1"/>
    </xf>
    <xf numFmtId="0" fontId="58" fillId="52" borderId="15" xfId="0" applyFont="1" applyFill="1" applyBorder="1" applyAlignment="1" applyProtection="1">
      <alignment horizontal="center" vertical="center"/>
      <protection hidden="1"/>
    </xf>
    <xf numFmtId="0" fontId="58" fillId="52" borderId="17" xfId="0" applyFont="1" applyFill="1" applyBorder="1" applyAlignment="1" applyProtection="1">
      <alignment horizontal="center" vertical="center"/>
      <protection hidden="1"/>
    </xf>
    <xf numFmtId="0" fontId="58" fillId="52" borderId="20" xfId="0" applyFont="1" applyFill="1" applyBorder="1" applyAlignment="1" applyProtection="1">
      <alignment horizontal="center" vertical="center"/>
      <protection hidden="1"/>
    </xf>
    <xf numFmtId="0" fontId="58" fillId="52" borderId="22" xfId="0" applyFont="1" applyFill="1" applyBorder="1" applyAlignment="1" applyProtection="1">
      <alignment horizontal="center" vertical="center"/>
      <protection hidden="1"/>
    </xf>
    <xf numFmtId="0" fontId="56" fillId="37" borderId="20" xfId="0" applyFont="1" applyFill="1" applyBorder="1" applyAlignment="1" applyProtection="1">
      <alignment horizontal="center" vertical="center"/>
      <protection hidden="1"/>
    </xf>
    <xf numFmtId="0" fontId="56" fillId="37" borderId="21" xfId="0" applyFont="1" applyFill="1" applyBorder="1" applyAlignment="1" applyProtection="1">
      <alignment horizontal="center" vertical="center"/>
      <protection hidden="1"/>
    </xf>
    <xf numFmtId="0" fontId="56" fillId="37" borderId="22" xfId="0" applyFont="1" applyFill="1" applyBorder="1" applyAlignment="1" applyProtection="1">
      <alignment horizontal="center" vertical="center"/>
      <protection hidden="1"/>
    </xf>
    <xf numFmtId="0" fontId="43" fillId="37" borderId="2" xfId="0" applyFont="1" applyFill="1" applyBorder="1" applyAlignment="1" applyProtection="1">
      <alignment horizontal="center" vertical="center"/>
      <protection hidden="1"/>
    </xf>
    <xf numFmtId="0" fontId="43" fillId="37" borderId="3" xfId="0" applyFont="1" applyFill="1" applyBorder="1" applyAlignment="1" applyProtection="1">
      <alignment horizontal="center" vertical="center"/>
      <protection hidden="1"/>
    </xf>
    <xf numFmtId="0" fontId="43" fillId="37" borderId="4" xfId="0" applyFont="1" applyFill="1" applyBorder="1" applyAlignment="1" applyProtection="1">
      <alignment horizontal="center" vertical="center"/>
      <protection hidden="1"/>
    </xf>
    <xf numFmtId="0" fontId="58" fillId="38" borderId="15" xfId="0" applyFont="1" applyFill="1" applyBorder="1" applyAlignment="1" applyProtection="1">
      <alignment horizontal="center" vertical="center"/>
      <protection hidden="1"/>
    </xf>
    <xf numFmtId="0" fontId="58" fillId="38" borderId="16" xfId="0" applyFont="1" applyFill="1" applyBorder="1" applyAlignment="1" applyProtection="1">
      <alignment horizontal="center" vertical="center"/>
      <protection hidden="1"/>
    </xf>
    <xf numFmtId="0" fontId="58" fillId="38" borderId="17" xfId="0" applyFont="1" applyFill="1" applyBorder="1" applyAlignment="1" applyProtection="1">
      <alignment horizontal="center" vertical="center"/>
      <protection hidden="1"/>
    </xf>
    <xf numFmtId="0" fontId="58" fillId="38" borderId="20" xfId="0" applyFont="1" applyFill="1" applyBorder="1" applyAlignment="1" applyProtection="1">
      <alignment horizontal="center" vertical="center"/>
      <protection hidden="1"/>
    </xf>
    <xf numFmtId="0" fontId="58" fillId="38" borderId="21" xfId="0" applyFont="1" applyFill="1" applyBorder="1" applyAlignment="1" applyProtection="1">
      <alignment horizontal="center" vertical="center"/>
      <protection hidden="1"/>
    </xf>
    <xf numFmtId="0" fontId="58" fillId="38" borderId="22" xfId="0" applyFont="1" applyFill="1" applyBorder="1" applyAlignment="1" applyProtection="1">
      <alignment horizontal="center" vertical="center"/>
      <protection hidden="1"/>
    </xf>
    <xf numFmtId="0" fontId="56" fillId="54" borderId="15" xfId="0" applyFont="1" applyFill="1" applyBorder="1" applyAlignment="1" applyProtection="1">
      <alignment horizontal="center" vertical="center" wrapText="1"/>
      <protection hidden="1"/>
    </xf>
    <xf numFmtId="0" fontId="56" fillId="54" borderId="17" xfId="0" applyFont="1" applyFill="1" applyBorder="1" applyAlignment="1" applyProtection="1">
      <alignment horizontal="center" vertical="center" wrapText="1"/>
      <protection hidden="1"/>
    </xf>
    <xf numFmtId="0" fontId="56" fillId="54" borderId="20" xfId="0" applyFont="1" applyFill="1" applyBorder="1" applyAlignment="1" applyProtection="1">
      <alignment horizontal="center" vertical="center" wrapText="1"/>
      <protection hidden="1"/>
    </xf>
    <xf numFmtId="0" fontId="56" fillId="54" borderId="22" xfId="0" applyFont="1" applyFill="1" applyBorder="1" applyAlignment="1" applyProtection="1">
      <alignment horizontal="center" vertical="center" wrapText="1"/>
      <protection hidden="1"/>
    </xf>
    <xf numFmtId="0" fontId="56" fillId="6" borderId="15" xfId="0" applyFont="1" applyFill="1" applyBorder="1" applyAlignment="1" applyProtection="1">
      <alignment horizontal="center" vertical="center"/>
      <protection hidden="1"/>
    </xf>
    <xf numFmtId="0" fontId="56" fillId="6" borderId="17" xfId="0" applyFont="1" applyFill="1" applyBorder="1" applyAlignment="1" applyProtection="1">
      <alignment horizontal="center" vertical="center"/>
      <protection hidden="1"/>
    </xf>
    <xf numFmtId="0" fontId="56" fillId="6" borderId="20" xfId="0" applyFont="1" applyFill="1" applyBorder="1" applyAlignment="1" applyProtection="1">
      <alignment horizontal="center" vertical="center"/>
      <protection hidden="1"/>
    </xf>
    <xf numFmtId="0" fontId="56" fillId="6" borderId="22" xfId="0" applyFont="1" applyFill="1" applyBorder="1" applyAlignment="1" applyProtection="1">
      <alignment horizontal="center" vertical="center"/>
      <protection hidden="1"/>
    </xf>
    <xf numFmtId="0" fontId="142" fillId="31" borderId="2" xfId="0" applyFont="1" applyFill="1" applyBorder="1" applyAlignment="1" applyProtection="1">
      <alignment horizontal="center" vertical="center"/>
      <protection hidden="1"/>
    </xf>
    <xf numFmtId="0" fontId="142" fillId="31" borderId="3" xfId="0" applyFont="1" applyFill="1" applyBorder="1" applyAlignment="1" applyProtection="1">
      <alignment horizontal="center" vertical="center"/>
      <protection hidden="1"/>
    </xf>
    <xf numFmtId="0" fontId="142" fillId="31" borderId="4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124" fillId="38" borderId="2" xfId="1" applyNumberFormat="1" applyFont="1" applyFill="1" applyBorder="1" applyAlignment="1" applyProtection="1">
      <alignment horizontal="center" vertical="center"/>
      <protection hidden="1"/>
    </xf>
    <xf numFmtId="0" fontId="124" fillId="38" borderId="3" xfId="1" applyNumberFormat="1" applyFont="1" applyFill="1" applyBorder="1" applyAlignment="1" applyProtection="1">
      <alignment horizontal="center" vertical="center"/>
      <protection hidden="1"/>
    </xf>
    <xf numFmtId="0" fontId="101" fillId="38" borderId="2" xfId="1" applyNumberFormat="1" applyFont="1" applyFill="1" applyBorder="1" applyAlignment="1" applyProtection="1">
      <alignment horizontal="left" vertical="center"/>
      <protection hidden="1"/>
    </xf>
    <xf numFmtId="0" fontId="101" fillId="38" borderId="3" xfId="1" applyNumberFormat="1" applyFont="1" applyFill="1" applyBorder="1" applyAlignment="1" applyProtection="1">
      <alignment horizontal="left" vertical="center"/>
      <protection hidden="1"/>
    </xf>
    <xf numFmtId="0" fontId="101" fillId="31" borderId="2" xfId="1" applyFont="1" applyFill="1" applyBorder="1" applyAlignment="1" applyProtection="1">
      <alignment horizontal="center" vertical="center"/>
      <protection hidden="1"/>
    </xf>
    <xf numFmtId="0" fontId="101" fillId="31" borderId="3" xfId="1" applyFont="1" applyFill="1" applyBorder="1" applyAlignment="1" applyProtection="1">
      <alignment horizontal="center" vertical="center"/>
      <protection hidden="1"/>
    </xf>
    <xf numFmtId="0" fontId="101" fillId="31" borderId="16" xfId="1" applyFont="1" applyFill="1" applyBorder="1" applyAlignment="1" applyProtection="1">
      <alignment horizontal="center" vertical="center"/>
      <protection hidden="1"/>
    </xf>
    <xf numFmtId="0" fontId="101" fillId="31" borderId="17" xfId="1" applyFont="1" applyFill="1" applyBorder="1" applyAlignment="1" applyProtection="1">
      <alignment horizontal="center" vertical="center"/>
      <protection hidden="1"/>
    </xf>
    <xf numFmtId="0" fontId="73" fillId="0" borderId="30" xfId="0" applyNumberFormat="1" applyFont="1" applyBorder="1" applyAlignment="1" applyProtection="1">
      <alignment horizontal="left" vertical="center"/>
      <protection hidden="1"/>
    </xf>
    <xf numFmtId="0" fontId="90" fillId="0" borderId="45" xfId="0" applyFont="1" applyBorder="1" applyAlignment="1" applyProtection="1">
      <alignment horizontal="left" vertical="center"/>
      <protection hidden="1"/>
    </xf>
    <xf numFmtId="0" fontId="90" fillId="0" borderId="71" xfId="0" applyFont="1" applyBorder="1" applyAlignment="1" applyProtection="1">
      <alignment horizontal="left" vertical="center"/>
      <protection hidden="1"/>
    </xf>
    <xf numFmtId="0" fontId="90" fillId="0" borderId="47" xfId="0" applyFont="1" applyBorder="1" applyAlignment="1" applyProtection="1">
      <alignment horizontal="left"/>
      <protection hidden="1"/>
    </xf>
    <xf numFmtId="0" fontId="90" fillId="0" borderId="119" xfId="0" applyFont="1" applyBorder="1" applyAlignment="1" applyProtection="1">
      <alignment horizontal="left"/>
      <protection hidden="1"/>
    </xf>
    <xf numFmtId="0" fontId="90" fillId="0" borderId="48" xfId="0" applyFont="1" applyBorder="1" applyAlignment="1" applyProtection="1">
      <alignment horizontal="left"/>
      <protection hidden="1"/>
    </xf>
    <xf numFmtId="0" fontId="93" fillId="0" borderId="18" xfId="0" applyFont="1" applyBorder="1" applyAlignment="1" applyProtection="1">
      <alignment horizontal="center" vertical="center"/>
      <protection locked="0"/>
    </xf>
    <xf numFmtId="0" fontId="93" fillId="0" borderId="0" xfId="0" applyFont="1" applyAlignment="1" applyProtection="1">
      <alignment horizontal="center" vertical="center"/>
      <protection locked="0"/>
    </xf>
    <xf numFmtId="0" fontId="56" fillId="54" borderId="2" xfId="0" applyFont="1" applyFill="1" applyBorder="1" applyAlignment="1" applyProtection="1">
      <alignment horizontal="center" vertical="center"/>
      <protection hidden="1"/>
    </xf>
    <xf numFmtId="0" fontId="56" fillId="54" borderId="4" xfId="0" applyFont="1" applyFill="1" applyBorder="1" applyAlignment="1" applyProtection="1">
      <alignment horizontal="center" vertical="center"/>
      <protection hidden="1"/>
    </xf>
    <xf numFmtId="0" fontId="59" fillId="35" borderId="15" xfId="0" applyFont="1" applyFill="1" applyBorder="1" applyAlignment="1" applyProtection="1">
      <alignment horizontal="center"/>
      <protection locked="0"/>
    </xf>
    <xf numFmtId="0" fontId="59" fillId="35" borderId="16" xfId="0" applyFont="1" applyFill="1" applyBorder="1" applyAlignment="1" applyProtection="1">
      <alignment horizontal="center"/>
      <protection locked="0"/>
    </xf>
    <xf numFmtId="0" fontId="59" fillId="35" borderId="17" xfId="0" applyFont="1" applyFill="1" applyBorder="1" applyAlignment="1" applyProtection="1">
      <alignment horizontal="center"/>
      <protection locked="0"/>
    </xf>
    <xf numFmtId="0" fontId="59" fillId="35" borderId="20" xfId="0" applyFont="1" applyFill="1" applyBorder="1" applyAlignment="1" applyProtection="1">
      <alignment horizontal="center"/>
      <protection locked="0"/>
    </xf>
    <xf numFmtId="0" fontId="59" fillId="35" borderId="21" xfId="0" applyFont="1" applyFill="1" applyBorder="1" applyAlignment="1" applyProtection="1">
      <alignment horizontal="center"/>
      <protection locked="0"/>
    </xf>
    <xf numFmtId="0" fontId="59" fillId="35" borderId="0" xfId="0" applyFont="1" applyFill="1" applyBorder="1" applyAlignment="1" applyProtection="1">
      <alignment horizontal="center"/>
      <protection locked="0"/>
    </xf>
    <xf numFmtId="0" fontId="59" fillId="35" borderId="19" xfId="0" applyFont="1" applyFill="1" applyBorder="1" applyAlignment="1" applyProtection="1">
      <alignment horizontal="center"/>
      <protection locked="0"/>
    </xf>
    <xf numFmtId="0" fontId="74" fillId="46" borderId="2" xfId="0" applyFont="1" applyFill="1" applyBorder="1" applyAlignment="1" applyProtection="1">
      <alignment horizontal="center" vertical="center"/>
      <protection hidden="1"/>
    </xf>
    <xf numFmtId="0" fontId="74" fillId="46" borderId="3" xfId="0" applyFont="1" applyFill="1" applyBorder="1" applyAlignment="1" applyProtection="1">
      <alignment horizontal="center" vertical="center"/>
      <protection hidden="1"/>
    </xf>
    <xf numFmtId="0" fontId="74" fillId="46" borderId="4" xfId="0" applyFont="1" applyFill="1" applyBorder="1" applyAlignment="1" applyProtection="1">
      <alignment horizontal="center" vertical="center"/>
      <protection hidden="1"/>
    </xf>
    <xf numFmtId="0" fontId="3" fillId="0" borderId="108" xfId="0" applyFont="1" applyBorder="1" applyAlignment="1" applyProtection="1">
      <alignment horizontal="center" vertical="center"/>
      <protection hidden="1"/>
    </xf>
    <xf numFmtId="0" fontId="3" fillId="0" borderId="57" xfId="0" applyFont="1" applyBorder="1" applyAlignment="1" applyProtection="1">
      <alignment horizontal="center" vertical="center"/>
      <protection hidden="1"/>
    </xf>
    <xf numFmtId="0" fontId="3" fillId="0" borderId="95" xfId="0" applyFont="1" applyBorder="1" applyAlignment="1" applyProtection="1">
      <alignment horizontal="center" vertical="center"/>
      <protection hidden="1"/>
    </xf>
    <xf numFmtId="0" fontId="43" fillId="54" borderId="15" xfId="0" applyFont="1" applyFill="1" applyBorder="1" applyAlignment="1" applyProtection="1">
      <alignment horizontal="center" vertical="center"/>
      <protection hidden="1"/>
    </xf>
    <xf numFmtId="0" fontId="43" fillId="54" borderId="16" xfId="0" applyFont="1" applyFill="1" applyBorder="1" applyAlignment="1" applyProtection="1">
      <alignment horizontal="center" vertical="center"/>
      <protection hidden="1"/>
    </xf>
    <xf numFmtId="0" fontId="43" fillId="54" borderId="17" xfId="0" applyFont="1" applyFill="1" applyBorder="1" applyAlignment="1" applyProtection="1">
      <alignment horizontal="center" vertical="center"/>
      <protection hidden="1"/>
    </xf>
    <xf numFmtId="0" fontId="74" fillId="0" borderId="99" xfId="0" applyFont="1" applyBorder="1" applyAlignment="1" applyProtection="1">
      <alignment horizontal="left" vertical="center"/>
      <protection hidden="1"/>
    </xf>
    <xf numFmtId="0" fontId="74" fillId="0" borderId="78" xfId="0" applyFont="1" applyBorder="1" applyAlignment="1" applyProtection="1">
      <alignment horizontal="left" vertical="center"/>
      <protection hidden="1"/>
    </xf>
    <xf numFmtId="175" fontId="74" fillId="0" borderId="45" xfId="0" applyNumberFormat="1" applyFont="1" applyBorder="1" applyAlignment="1" applyProtection="1">
      <alignment horizontal="right" vertical="center"/>
      <protection hidden="1"/>
    </xf>
    <xf numFmtId="175" fontId="74" fillId="0" borderId="71" xfId="0" applyNumberFormat="1" applyFont="1" applyBorder="1" applyAlignment="1" applyProtection="1">
      <alignment horizontal="right" vertical="center"/>
      <protection hidden="1"/>
    </xf>
    <xf numFmtId="0" fontId="93" fillId="0" borderId="60" xfId="0" applyFont="1" applyBorder="1" applyAlignment="1" applyProtection="1">
      <alignment horizontal="left" vertical="center"/>
      <protection hidden="1"/>
    </xf>
    <xf numFmtId="0" fontId="93" fillId="0" borderId="61" xfId="0" applyFont="1" applyBorder="1" applyAlignment="1" applyProtection="1">
      <alignment horizontal="left" vertical="center"/>
      <protection hidden="1"/>
    </xf>
    <xf numFmtId="175" fontId="93" fillId="0" borderId="45" xfId="0" applyNumberFormat="1" applyFont="1" applyBorder="1" applyAlignment="1" applyProtection="1">
      <alignment horizontal="right" vertical="center"/>
      <protection hidden="1"/>
    </xf>
    <xf numFmtId="175" fontId="93" fillId="0" borderId="71" xfId="0" applyNumberFormat="1" applyFont="1" applyBorder="1" applyAlignment="1" applyProtection="1">
      <alignment horizontal="right" vertical="center"/>
      <protection hidden="1"/>
    </xf>
    <xf numFmtId="0" fontId="64" fillId="0" borderId="60" xfId="0" applyFont="1" applyBorder="1" applyAlignment="1" applyProtection="1">
      <alignment horizontal="left" vertical="center"/>
      <protection hidden="1"/>
    </xf>
    <xf numFmtId="0" fontId="64" fillId="0" borderId="61" xfId="0" applyFont="1" applyBorder="1" applyAlignment="1" applyProtection="1">
      <alignment horizontal="left" vertical="center"/>
      <protection hidden="1"/>
    </xf>
    <xf numFmtId="175" fontId="64" fillId="0" borderId="45" xfId="0" applyNumberFormat="1" applyFont="1" applyBorder="1" applyAlignment="1" applyProtection="1">
      <alignment horizontal="right" vertical="center"/>
      <protection hidden="1"/>
    </xf>
    <xf numFmtId="175" fontId="64" fillId="0" borderId="71" xfId="0" applyNumberFormat="1" applyFont="1" applyBorder="1" applyAlignment="1" applyProtection="1">
      <alignment horizontal="right" vertical="center"/>
      <protection hidden="1"/>
    </xf>
    <xf numFmtId="0" fontId="90" fillId="0" borderId="61" xfId="0" applyFont="1" applyBorder="1" applyAlignment="1" applyProtection="1">
      <alignment horizontal="left" vertical="center"/>
      <protection hidden="1"/>
    </xf>
    <xf numFmtId="0" fontId="90" fillId="0" borderId="69" xfId="0" applyFont="1" applyBorder="1" applyAlignment="1" applyProtection="1">
      <alignment horizontal="left" vertical="center"/>
      <protection hidden="1"/>
    </xf>
    <xf numFmtId="0" fontId="90" fillId="0" borderId="70" xfId="0" applyFont="1" applyBorder="1" applyAlignment="1" applyProtection="1">
      <alignment horizontal="left" vertical="center"/>
      <protection hidden="1"/>
    </xf>
    <xf numFmtId="0" fontId="0" fillId="0" borderId="19" xfId="0" applyBorder="1" applyAlignment="1" applyProtection="1">
      <alignment horizontal="center"/>
      <protection locked="0"/>
    </xf>
    <xf numFmtId="0" fontId="63" fillId="42" borderId="2" xfId="0" applyFont="1" applyFill="1" applyBorder="1" applyAlignment="1" applyProtection="1">
      <alignment horizontal="center" vertical="center"/>
      <protection hidden="1"/>
    </xf>
    <xf numFmtId="0" fontId="63" fillId="42" borderId="3" xfId="0" applyFont="1" applyFill="1" applyBorder="1" applyAlignment="1" applyProtection="1">
      <alignment horizontal="center" vertical="center"/>
      <protection hidden="1"/>
    </xf>
    <xf numFmtId="0" fontId="63" fillId="42" borderId="4" xfId="0" applyFont="1" applyFill="1" applyBorder="1" applyAlignment="1" applyProtection="1">
      <alignment horizontal="center" vertical="center"/>
      <protection hidden="1"/>
    </xf>
    <xf numFmtId="182" fontId="90" fillId="31" borderId="135" xfId="0" applyNumberFormat="1" applyFont="1" applyFill="1" applyBorder="1" applyAlignment="1" applyProtection="1">
      <alignment horizontal="left" vertical="center"/>
      <protection hidden="1"/>
    </xf>
    <xf numFmtId="182" fontId="90" fillId="31" borderId="148" xfId="0" applyNumberFormat="1" applyFont="1" applyFill="1" applyBorder="1" applyAlignment="1" applyProtection="1">
      <alignment horizontal="left" vertical="center"/>
      <protection hidden="1"/>
    </xf>
    <xf numFmtId="175" fontId="74" fillId="47" borderId="82" xfId="0" applyNumberFormat="1" applyFont="1" applyFill="1" applyBorder="1" applyAlignment="1" applyProtection="1">
      <alignment horizontal="right" vertical="center"/>
      <protection hidden="1"/>
    </xf>
    <xf numFmtId="175" fontId="74" fillId="47" borderId="83" xfId="0" applyNumberFormat="1" applyFont="1" applyFill="1" applyBorder="1" applyAlignment="1" applyProtection="1">
      <alignment horizontal="right" vertical="center"/>
      <protection hidden="1"/>
    </xf>
    <xf numFmtId="0" fontId="74" fillId="47" borderId="82" xfId="0" applyNumberFormat="1" applyFont="1" applyFill="1" applyBorder="1" applyAlignment="1" applyProtection="1">
      <alignment horizontal="right" vertical="center"/>
      <protection hidden="1"/>
    </xf>
    <xf numFmtId="0" fontId="74" fillId="47" borderId="83" xfId="0" applyNumberFormat="1" applyFont="1" applyFill="1" applyBorder="1" applyAlignment="1" applyProtection="1">
      <alignment horizontal="right" vertical="center"/>
      <protection hidden="1"/>
    </xf>
    <xf numFmtId="0" fontId="74" fillId="47" borderId="81" xfId="0" applyFont="1" applyFill="1" applyBorder="1" applyAlignment="1" applyProtection="1">
      <alignment horizontal="left" vertical="center"/>
      <protection hidden="1"/>
    </xf>
    <xf numFmtId="0" fontId="74" fillId="47" borderId="82" xfId="0" applyFont="1" applyFill="1" applyBorder="1" applyAlignment="1" applyProtection="1">
      <alignment horizontal="left" vertical="center"/>
      <protection hidden="1"/>
    </xf>
    <xf numFmtId="0" fontId="74" fillId="51" borderId="15" xfId="0" applyFont="1" applyFill="1" applyBorder="1" applyAlignment="1" applyProtection="1">
      <alignment horizontal="center" vertical="center"/>
      <protection hidden="1"/>
    </xf>
    <xf numFmtId="0" fontId="74" fillId="51" borderId="16" xfId="0" applyFont="1" applyFill="1" applyBorder="1" applyAlignment="1" applyProtection="1">
      <alignment horizontal="center" vertical="center"/>
      <protection hidden="1"/>
    </xf>
    <xf numFmtId="0" fontId="74" fillId="51" borderId="17" xfId="0" applyFont="1" applyFill="1" applyBorder="1" applyAlignment="1" applyProtection="1">
      <alignment horizontal="center" vertical="center"/>
      <protection hidden="1"/>
    </xf>
    <xf numFmtId="3" fontId="74" fillId="47" borderId="82" xfId="0" applyNumberFormat="1" applyFont="1" applyFill="1" applyBorder="1" applyAlignment="1" applyProtection="1">
      <alignment horizontal="right" vertical="center"/>
      <protection hidden="1"/>
    </xf>
    <xf numFmtId="3" fontId="74" fillId="47" borderId="83" xfId="0" applyNumberFormat="1" applyFont="1" applyFill="1" applyBorder="1" applyAlignment="1" applyProtection="1">
      <alignment horizontal="right" vertical="center"/>
      <protection hidden="1"/>
    </xf>
    <xf numFmtId="0" fontId="110" fillId="0" borderId="2" xfId="0" applyFont="1" applyBorder="1" applyAlignment="1" applyProtection="1">
      <alignment horizontal="center" vertical="center"/>
      <protection hidden="1"/>
    </xf>
    <xf numFmtId="0" fontId="110" fillId="0" borderId="3" xfId="0" applyFont="1" applyBorder="1" applyAlignment="1" applyProtection="1">
      <alignment horizontal="center" vertical="center"/>
      <protection hidden="1"/>
    </xf>
    <xf numFmtId="0" fontId="110" fillId="0" borderId="21" xfId="0" applyFont="1" applyBorder="1" applyAlignment="1" applyProtection="1">
      <alignment horizontal="center" vertical="center"/>
      <protection hidden="1"/>
    </xf>
    <xf numFmtId="0" fontId="110" fillId="0" borderId="22" xfId="0" applyFont="1" applyBorder="1" applyAlignment="1" applyProtection="1">
      <alignment horizontal="center" vertical="center"/>
      <protection hidden="1"/>
    </xf>
    <xf numFmtId="0" fontId="91" fillId="0" borderId="45" xfId="0" applyFont="1" applyBorder="1" applyAlignment="1" applyProtection="1">
      <alignment horizontal="left" vertical="center"/>
      <protection hidden="1"/>
    </xf>
    <xf numFmtId="0" fontId="91" fillId="0" borderId="50" xfId="0" applyFont="1" applyBorder="1" applyAlignment="1" applyProtection="1">
      <alignment horizontal="left" vertical="center"/>
      <protection hidden="1"/>
    </xf>
    <xf numFmtId="0" fontId="142" fillId="46" borderId="2" xfId="0" applyFont="1" applyFill="1" applyBorder="1" applyAlignment="1" applyProtection="1">
      <alignment horizontal="left" vertical="center"/>
      <protection locked="0"/>
    </xf>
    <xf numFmtId="0" fontId="142" fillId="46" borderId="3" xfId="0" applyFont="1" applyFill="1" applyBorder="1" applyAlignment="1" applyProtection="1">
      <alignment horizontal="left" vertical="center"/>
      <protection locked="0"/>
    </xf>
    <xf numFmtId="0" fontId="142" fillId="46" borderId="4" xfId="0" applyFont="1" applyFill="1" applyBorder="1" applyAlignment="1" applyProtection="1">
      <alignment horizontal="left" vertical="center"/>
      <protection locked="0"/>
    </xf>
    <xf numFmtId="0" fontId="96" fillId="38" borderId="2" xfId="0" applyFont="1" applyFill="1" applyBorder="1" applyAlignment="1" applyProtection="1">
      <alignment horizontal="left" vertical="center"/>
      <protection locked="0"/>
    </xf>
    <xf numFmtId="0" fontId="96" fillId="38" borderId="3" xfId="0" applyFont="1" applyFill="1" applyBorder="1" applyAlignment="1" applyProtection="1">
      <alignment horizontal="left" vertical="center"/>
      <protection locked="0"/>
    </xf>
    <xf numFmtId="0" fontId="90" fillId="0" borderId="119" xfId="0" applyFont="1" applyBorder="1" applyAlignment="1" applyProtection="1">
      <alignment horizontal="left" vertical="center"/>
      <protection hidden="1"/>
    </xf>
    <xf numFmtId="0" fontId="90" fillId="0" borderId="120" xfId="0" applyFont="1" applyBorder="1" applyAlignment="1" applyProtection="1">
      <alignment horizontal="left" vertical="center"/>
      <protection hidden="1"/>
    </xf>
    <xf numFmtId="177" fontId="90" fillId="0" borderId="3" xfId="0" applyNumberFormat="1" applyFont="1" applyBorder="1" applyAlignment="1" applyProtection="1">
      <alignment horizontal="left" vertical="center"/>
      <protection hidden="1"/>
    </xf>
    <xf numFmtId="177" fontId="90" fillId="0" borderId="4" xfId="0" applyNumberFormat="1" applyFont="1" applyBorder="1" applyAlignment="1" applyProtection="1">
      <alignment horizontal="left" vertical="center"/>
      <protection hidden="1"/>
    </xf>
    <xf numFmtId="179" fontId="90" fillId="31" borderId="135" xfId="0" applyNumberFormat="1" applyFont="1" applyFill="1" applyBorder="1" applyAlignment="1" applyProtection="1">
      <alignment horizontal="left" vertical="center"/>
      <protection hidden="1"/>
    </xf>
    <xf numFmtId="179" fontId="90" fillId="31" borderId="148" xfId="0" applyNumberFormat="1" applyFont="1" applyFill="1" applyBorder="1" applyAlignment="1" applyProtection="1">
      <alignment horizontal="left" vertical="center"/>
      <protection hidden="1"/>
    </xf>
    <xf numFmtId="0" fontId="90" fillId="0" borderId="0" xfId="0" applyFont="1" applyBorder="1" applyAlignment="1" applyProtection="1">
      <alignment horizontal="left" vertical="center"/>
      <protection hidden="1"/>
    </xf>
    <xf numFmtId="0" fontId="90" fillId="0" borderId="51" xfId="0" applyFont="1" applyBorder="1" applyAlignment="1" applyProtection="1">
      <alignment horizontal="left" vertical="center"/>
      <protection hidden="1"/>
    </xf>
    <xf numFmtId="0" fontId="74" fillId="39" borderId="2" xfId="0" applyFont="1" applyFill="1" applyBorder="1" applyAlignment="1" applyProtection="1">
      <alignment horizontal="center" vertical="center"/>
      <protection hidden="1"/>
    </xf>
    <xf numFmtId="0" fontId="74" fillId="39" borderId="3" xfId="0" applyFont="1" applyFill="1" applyBorder="1" applyAlignment="1" applyProtection="1">
      <alignment horizontal="center" vertical="center"/>
      <protection hidden="1"/>
    </xf>
    <xf numFmtId="0" fontId="74" fillId="39" borderId="4" xfId="0" applyFont="1" applyFill="1" applyBorder="1" applyAlignment="1" applyProtection="1">
      <alignment horizontal="center" vertical="center"/>
      <protection hidden="1"/>
    </xf>
    <xf numFmtId="0" fontId="107" fillId="31" borderId="144" xfId="1" applyNumberFormat="1" applyFont="1" applyFill="1" applyBorder="1" applyAlignment="1" applyProtection="1">
      <alignment horizontal="left" vertical="top"/>
      <protection hidden="1"/>
    </xf>
    <xf numFmtId="0" fontId="107" fillId="31" borderId="146" xfId="1" applyNumberFormat="1" applyFont="1" applyFill="1" applyBorder="1" applyAlignment="1" applyProtection="1">
      <alignment horizontal="left" vertical="top"/>
      <protection hidden="1"/>
    </xf>
    <xf numFmtId="0" fontId="107" fillId="31" borderId="145" xfId="1" applyNumberFormat="1" applyFont="1" applyFill="1" applyBorder="1" applyAlignment="1" applyProtection="1">
      <alignment horizontal="left" vertical="top"/>
      <protection hidden="1"/>
    </xf>
    <xf numFmtId="175" fontId="107" fillId="31" borderId="49" xfId="1" applyNumberFormat="1" applyFont="1" applyFill="1" applyBorder="1" applyAlignment="1" applyProtection="1">
      <alignment horizontal="right" vertical="top"/>
      <protection hidden="1"/>
    </xf>
    <xf numFmtId="175" fontId="107" fillId="31" borderId="45" xfId="1" applyNumberFormat="1" applyFont="1" applyFill="1" applyBorder="1" applyAlignment="1" applyProtection="1">
      <alignment horizontal="right" vertical="top"/>
      <protection hidden="1"/>
    </xf>
    <xf numFmtId="175" fontId="107" fillId="31" borderId="50" xfId="1" applyNumberFormat="1" applyFont="1" applyFill="1" applyBorder="1" applyAlignment="1" applyProtection="1">
      <alignment horizontal="right" vertical="top"/>
      <protection hidden="1"/>
    </xf>
    <xf numFmtId="0" fontId="82" fillId="31" borderId="15" xfId="1" applyNumberFormat="1" applyFont="1" applyFill="1" applyBorder="1" applyAlignment="1" applyProtection="1">
      <alignment horizontal="left" vertical="top" wrapText="1"/>
      <protection hidden="1"/>
    </xf>
    <xf numFmtId="0" fontId="82" fillId="31" borderId="16" xfId="1" applyNumberFormat="1" applyFont="1" applyFill="1" applyBorder="1" applyAlignment="1" applyProtection="1">
      <alignment horizontal="left" vertical="top" wrapText="1"/>
      <protection hidden="1"/>
    </xf>
    <xf numFmtId="0" fontId="82" fillId="31" borderId="17" xfId="1" applyNumberFormat="1" applyFont="1" applyFill="1" applyBorder="1" applyAlignment="1" applyProtection="1">
      <alignment horizontal="left" vertical="top" wrapText="1"/>
      <protection hidden="1"/>
    </xf>
    <xf numFmtId="0" fontId="82" fillId="31" borderId="18" xfId="1" applyNumberFormat="1" applyFont="1" applyFill="1" applyBorder="1" applyAlignment="1" applyProtection="1">
      <alignment horizontal="left" vertical="top" wrapText="1"/>
      <protection hidden="1"/>
    </xf>
    <xf numFmtId="0" fontId="82" fillId="31" borderId="0" xfId="1" applyNumberFormat="1" applyFont="1" applyFill="1" applyBorder="1" applyAlignment="1" applyProtection="1">
      <alignment horizontal="left" vertical="top" wrapText="1"/>
      <protection hidden="1"/>
    </xf>
    <xf numFmtId="0" fontId="82" fillId="31" borderId="19" xfId="1" applyNumberFormat="1" applyFont="1" applyFill="1" applyBorder="1" applyAlignment="1" applyProtection="1">
      <alignment horizontal="left" vertical="top" wrapText="1"/>
      <protection hidden="1"/>
    </xf>
    <xf numFmtId="0" fontId="82" fillId="31" borderId="72" xfId="1" applyNumberFormat="1" applyFont="1" applyFill="1" applyBorder="1" applyAlignment="1" applyProtection="1">
      <alignment horizontal="left" vertical="top" wrapText="1"/>
      <protection hidden="1"/>
    </xf>
    <xf numFmtId="0" fontId="82" fillId="31" borderId="45" xfId="1" applyNumberFormat="1" applyFont="1" applyFill="1" applyBorder="1" applyAlignment="1" applyProtection="1">
      <alignment horizontal="left" vertical="top" wrapText="1"/>
      <protection hidden="1"/>
    </xf>
    <xf numFmtId="0" fontId="82" fillId="31" borderId="71" xfId="1" applyNumberFormat="1" applyFont="1" applyFill="1" applyBorder="1" applyAlignment="1" applyProtection="1">
      <alignment horizontal="left" vertical="top" wrapText="1"/>
      <protection hidden="1"/>
    </xf>
    <xf numFmtId="0" fontId="81" fillId="34" borderId="121" xfId="1" applyFont="1" applyFill="1" applyBorder="1" applyAlignment="1" applyProtection="1">
      <alignment horizontal="center"/>
      <protection hidden="1"/>
    </xf>
    <xf numFmtId="0" fontId="81" fillId="34" borderId="146" xfId="1" applyFont="1" applyFill="1" applyBorder="1" applyAlignment="1" applyProtection="1">
      <alignment horizontal="center"/>
      <protection hidden="1"/>
    </xf>
    <xf numFmtId="0" fontId="81" fillId="34" borderId="133" xfId="1" applyFont="1" applyFill="1" applyBorder="1" applyAlignment="1" applyProtection="1">
      <alignment horizontal="center"/>
      <protection hidden="1"/>
    </xf>
    <xf numFmtId="0" fontId="80" fillId="0" borderId="21" xfId="1" applyFont="1" applyBorder="1" applyAlignment="1" applyProtection="1">
      <alignment horizontal="left"/>
      <protection hidden="1"/>
    </xf>
    <xf numFmtId="0" fontId="80" fillId="0" borderId="22" xfId="1" applyFont="1" applyBorder="1" applyAlignment="1" applyProtection="1">
      <alignment horizontal="left"/>
      <protection hidden="1"/>
    </xf>
    <xf numFmtId="0" fontId="85" fillId="7" borderId="3" xfId="1" applyFont="1" applyFill="1" applyBorder="1" applyAlignment="1" applyProtection="1">
      <alignment horizontal="center" vertical="center"/>
      <protection hidden="1"/>
    </xf>
    <xf numFmtId="14" fontId="82" fillId="31" borderId="72" xfId="1" applyNumberFormat="1" applyFont="1" applyFill="1" applyBorder="1" applyAlignment="1" applyProtection="1">
      <alignment horizontal="center" vertical="center"/>
      <protection hidden="1"/>
    </xf>
    <xf numFmtId="14" fontId="82" fillId="31" borderId="45" xfId="1" applyNumberFormat="1" applyFont="1" applyFill="1" applyBorder="1" applyAlignment="1" applyProtection="1">
      <alignment horizontal="center" vertical="center"/>
      <protection hidden="1"/>
    </xf>
    <xf numFmtId="14" fontId="82" fillId="31" borderId="71" xfId="1" applyNumberFormat="1" applyFont="1" applyFill="1" applyBorder="1" applyAlignment="1" applyProtection="1">
      <alignment horizontal="center" vertical="center"/>
      <protection hidden="1"/>
    </xf>
    <xf numFmtId="0" fontId="81" fillId="34" borderId="2" xfId="1" applyFont="1" applyFill="1" applyBorder="1" applyAlignment="1" applyProtection="1">
      <alignment horizontal="center"/>
      <protection hidden="1"/>
    </xf>
    <xf numFmtId="0" fontId="81" fillId="34" borderId="3" xfId="1" applyFont="1" applyFill="1" applyBorder="1" applyAlignment="1" applyProtection="1">
      <alignment horizontal="center"/>
      <protection hidden="1"/>
    </xf>
    <xf numFmtId="0" fontId="81" fillId="34" borderId="4" xfId="1" applyFont="1" applyFill="1" applyBorder="1" applyAlignment="1" applyProtection="1">
      <alignment horizontal="center"/>
      <protection hidden="1"/>
    </xf>
    <xf numFmtId="0" fontId="81" fillId="31" borderId="2" xfId="1" applyFont="1" applyFill="1" applyBorder="1" applyAlignment="1" applyProtection="1">
      <alignment horizontal="left"/>
      <protection locked="0"/>
    </xf>
    <xf numFmtId="0" fontId="81" fillId="31" borderId="3" xfId="1" applyFont="1" applyFill="1" applyBorder="1" applyAlignment="1" applyProtection="1">
      <alignment horizontal="left"/>
      <protection locked="0"/>
    </xf>
    <xf numFmtId="0" fontId="80" fillId="31" borderId="3" xfId="1" applyNumberFormat="1" applyFont="1" applyFill="1" applyBorder="1" applyAlignment="1" applyProtection="1">
      <alignment horizontal="left" vertical="center"/>
      <protection hidden="1"/>
    </xf>
    <xf numFmtId="0" fontId="80" fillId="31" borderId="4" xfId="1" applyNumberFormat="1" applyFont="1" applyFill="1" applyBorder="1" applyAlignment="1" applyProtection="1">
      <alignment horizontal="left" vertical="center"/>
      <protection hidden="1"/>
    </xf>
    <xf numFmtId="0" fontId="81" fillId="31" borderId="2" xfId="1" applyFont="1" applyFill="1" applyBorder="1" applyAlignment="1" applyProtection="1">
      <alignment horizontal="center"/>
      <protection locked="0"/>
    </xf>
    <xf numFmtId="0" fontId="81" fillId="31" borderId="3" xfId="1" applyFont="1" applyFill="1" applyBorder="1" applyAlignment="1" applyProtection="1">
      <alignment horizontal="center"/>
      <protection locked="0"/>
    </xf>
    <xf numFmtId="14" fontId="82" fillId="31" borderId="2" xfId="1" applyNumberFormat="1" applyFont="1" applyFill="1" applyBorder="1" applyAlignment="1" applyProtection="1">
      <alignment horizontal="center" vertical="center"/>
      <protection hidden="1"/>
    </xf>
    <xf numFmtId="14" fontId="82" fillId="31" borderId="3" xfId="1" applyNumberFormat="1" applyFont="1" applyFill="1" applyBorder="1" applyAlignment="1" applyProtection="1">
      <alignment horizontal="center" vertical="center"/>
      <protection hidden="1"/>
    </xf>
    <xf numFmtId="14" fontId="82" fillId="31" borderId="4" xfId="1" applyNumberFormat="1" applyFont="1" applyFill="1" applyBorder="1" applyAlignment="1" applyProtection="1">
      <alignment horizontal="center" vertical="center"/>
      <protection hidden="1"/>
    </xf>
    <xf numFmtId="0" fontId="66" fillId="31" borderId="147" xfId="1" applyFont="1" applyFill="1" applyBorder="1" applyAlignment="1" applyProtection="1">
      <alignment horizontal="center"/>
      <protection hidden="1"/>
    </xf>
    <xf numFmtId="0" fontId="66" fillId="31" borderId="69" xfId="1" applyFont="1" applyFill="1" applyBorder="1" applyAlignment="1" applyProtection="1">
      <alignment horizontal="center"/>
      <protection hidden="1"/>
    </xf>
    <xf numFmtId="0" fontId="66" fillId="31" borderId="70" xfId="1" applyFont="1" applyFill="1" applyBorder="1" applyAlignment="1" applyProtection="1">
      <alignment horizontal="center"/>
      <protection hidden="1"/>
    </xf>
    <xf numFmtId="0" fontId="66" fillId="31" borderId="135" xfId="1" applyFont="1" applyFill="1" applyBorder="1" applyAlignment="1" applyProtection="1">
      <alignment horizontal="center"/>
      <protection hidden="1"/>
    </xf>
    <xf numFmtId="0" fontId="66" fillId="31" borderId="119" xfId="1" applyFont="1" applyFill="1" applyBorder="1" applyAlignment="1" applyProtection="1">
      <alignment horizontal="center"/>
      <protection hidden="1"/>
    </xf>
    <xf numFmtId="0" fontId="66" fillId="31" borderId="148" xfId="1" applyFont="1" applyFill="1" applyBorder="1" applyAlignment="1" applyProtection="1">
      <alignment horizontal="center"/>
      <protection hidden="1"/>
    </xf>
    <xf numFmtId="0" fontId="107" fillId="31" borderId="147" xfId="1" applyNumberFormat="1" applyFont="1" applyFill="1" applyBorder="1" applyAlignment="1" applyProtection="1">
      <alignment horizontal="left" vertical="top"/>
      <protection hidden="1"/>
    </xf>
    <xf numFmtId="0" fontId="107" fillId="31" borderId="69" xfId="1" applyNumberFormat="1" applyFont="1" applyFill="1" applyBorder="1" applyAlignment="1" applyProtection="1">
      <alignment horizontal="left" vertical="top"/>
      <protection hidden="1"/>
    </xf>
    <xf numFmtId="0" fontId="107" fillId="31" borderId="167" xfId="1" applyNumberFormat="1" applyFont="1" applyFill="1" applyBorder="1" applyAlignment="1" applyProtection="1">
      <alignment horizontal="left" vertical="top"/>
      <protection hidden="1"/>
    </xf>
    <xf numFmtId="175" fontId="107" fillId="31" borderId="147" xfId="1" applyNumberFormat="1" applyFont="1" applyFill="1" applyBorder="1" applyAlignment="1" applyProtection="1">
      <alignment horizontal="right" vertical="top"/>
      <protection hidden="1"/>
    </xf>
    <xf numFmtId="175" fontId="107" fillId="31" borderId="69" xfId="1" applyNumberFormat="1" applyFont="1" applyFill="1" applyBorder="1" applyAlignment="1" applyProtection="1">
      <alignment horizontal="right" vertical="top"/>
      <protection hidden="1"/>
    </xf>
    <xf numFmtId="175" fontId="107" fillId="31" borderId="167" xfId="1" applyNumberFormat="1" applyFont="1" applyFill="1" applyBorder="1" applyAlignment="1" applyProtection="1">
      <alignment horizontal="right" vertical="top"/>
      <protection hidden="1"/>
    </xf>
    <xf numFmtId="0" fontId="82" fillId="31" borderId="129" xfId="1" applyFont="1" applyFill="1" applyBorder="1" applyAlignment="1" applyProtection="1">
      <alignment horizontal="center" vertical="center" wrapText="1"/>
      <protection hidden="1"/>
    </xf>
    <xf numFmtId="0" fontId="82" fillId="31" borderId="170" xfId="1" applyFont="1" applyFill="1" applyBorder="1" applyAlignment="1" applyProtection="1">
      <alignment horizontal="center" vertical="center" wrapText="1"/>
      <protection hidden="1"/>
    </xf>
    <xf numFmtId="0" fontId="66" fillId="31" borderId="56" xfId="1" applyFont="1" applyFill="1" applyBorder="1" applyAlignment="1" applyProtection="1">
      <alignment horizontal="center" vertical="center"/>
      <protection hidden="1"/>
    </xf>
    <xf numFmtId="0" fontId="66" fillId="31" borderId="94" xfId="1" applyFont="1" applyFill="1" applyBorder="1" applyAlignment="1" applyProtection="1">
      <alignment horizontal="center" vertical="center"/>
      <protection hidden="1"/>
    </xf>
    <xf numFmtId="0" fontId="66" fillId="31" borderId="56" xfId="1" quotePrefix="1" applyFont="1" applyFill="1" applyBorder="1" applyAlignment="1" applyProtection="1">
      <alignment horizontal="center" vertical="center"/>
      <protection hidden="1"/>
    </xf>
    <xf numFmtId="0" fontId="66" fillId="31" borderId="94" xfId="1" quotePrefix="1" applyFont="1" applyFill="1" applyBorder="1" applyAlignment="1" applyProtection="1">
      <alignment horizontal="center" vertical="center"/>
      <protection hidden="1"/>
    </xf>
    <xf numFmtId="0" fontId="66" fillId="31" borderId="169" xfId="1" applyFont="1" applyFill="1" applyBorder="1" applyAlignment="1" applyProtection="1">
      <alignment horizontal="center" vertical="center"/>
      <protection hidden="1"/>
    </xf>
    <xf numFmtId="0" fontId="66" fillId="31" borderId="16" xfId="1" applyFont="1" applyFill="1" applyBorder="1" applyAlignment="1" applyProtection="1">
      <alignment horizontal="center" vertical="center"/>
      <protection hidden="1"/>
    </xf>
    <xf numFmtId="0" fontId="66" fillId="31" borderId="55" xfId="1" applyFont="1" applyFill="1" applyBorder="1" applyAlignment="1" applyProtection="1">
      <alignment horizontal="center" vertical="center"/>
      <protection hidden="1"/>
    </xf>
    <xf numFmtId="0" fontId="66" fillId="31" borderId="164" xfId="1" applyFont="1" applyFill="1" applyBorder="1" applyAlignment="1" applyProtection="1">
      <alignment horizontal="center" vertical="center"/>
      <protection hidden="1"/>
    </xf>
    <xf numFmtId="0" fontId="66" fillId="31" borderId="21" xfId="1" applyFont="1" applyFill="1" applyBorder="1" applyAlignment="1" applyProtection="1">
      <alignment horizontal="center" vertical="center"/>
      <protection hidden="1"/>
    </xf>
    <xf numFmtId="0" fontId="66" fillId="31" borderId="168" xfId="1" applyFont="1" applyFill="1" applyBorder="1" applyAlignment="1" applyProtection="1">
      <alignment horizontal="center" vertical="center"/>
      <protection hidden="1"/>
    </xf>
    <xf numFmtId="0" fontId="168" fillId="35" borderId="2" xfId="618" applyFont="1" applyFill="1" applyBorder="1" applyAlignment="1" applyProtection="1">
      <alignment horizontal="left" vertical="center"/>
      <protection hidden="1"/>
    </xf>
    <xf numFmtId="0" fontId="168" fillId="35" borderId="3" xfId="618" applyFont="1" applyFill="1" applyBorder="1" applyAlignment="1" applyProtection="1">
      <alignment horizontal="left" vertical="center"/>
      <protection hidden="1"/>
    </xf>
    <xf numFmtId="0" fontId="168" fillId="35" borderId="4" xfId="618" applyFont="1" applyFill="1" applyBorder="1" applyAlignment="1" applyProtection="1">
      <alignment horizontal="left" vertical="center"/>
      <protection hidden="1"/>
    </xf>
    <xf numFmtId="0" fontId="118" fillId="54" borderId="69" xfId="618" applyFont="1" applyFill="1" applyBorder="1" applyAlignment="1" applyProtection="1">
      <alignment horizontal="center" vertical="center"/>
      <protection locked="0"/>
    </xf>
    <xf numFmtId="0" fontId="118" fillId="54" borderId="70" xfId="618" applyFont="1" applyFill="1" applyBorder="1" applyAlignment="1" applyProtection="1">
      <alignment horizontal="center" vertical="center"/>
      <protection locked="0"/>
    </xf>
    <xf numFmtId="0" fontId="81" fillId="31" borderId="18" xfId="1" applyFont="1" applyFill="1" applyBorder="1" applyAlignment="1" applyProtection="1">
      <alignment horizontal="center" vertical="center" wrapText="1"/>
      <protection locked="0"/>
    </xf>
    <xf numFmtId="0" fontId="81" fillId="31" borderId="0" xfId="1" applyFont="1" applyFill="1" applyBorder="1" applyAlignment="1" applyProtection="1">
      <alignment horizontal="center" vertical="center" wrapText="1"/>
      <protection locked="0"/>
    </xf>
    <xf numFmtId="0" fontId="81" fillId="31" borderId="95" xfId="1" applyFont="1" applyFill="1" applyBorder="1" applyAlignment="1" applyProtection="1">
      <alignment horizontal="center" vertical="center" wrapText="1"/>
      <protection locked="0"/>
    </xf>
    <xf numFmtId="0" fontId="81" fillId="31" borderId="15" xfId="1" applyFont="1" applyFill="1" applyBorder="1" applyAlignment="1" applyProtection="1">
      <alignment horizontal="center" vertical="center"/>
      <protection hidden="1"/>
    </xf>
    <xf numFmtId="0" fontId="81" fillId="31" borderId="16" xfId="1" applyFont="1" applyFill="1" applyBorder="1" applyAlignment="1" applyProtection="1">
      <alignment horizontal="center" vertical="center"/>
      <protection hidden="1"/>
    </xf>
    <xf numFmtId="0" fontId="81" fillId="31" borderId="18" xfId="1" applyFont="1" applyFill="1" applyBorder="1" applyAlignment="1" applyProtection="1">
      <alignment horizontal="center" vertical="center"/>
      <protection hidden="1"/>
    </xf>
    <xf numFmtId="0" fontId="81" fillId="31" borderId="0" xfId="1" applyFont="1" applyFill="1" applyBorder="1" applyAlignment="1" applyProtection="1">
      <alignment horizontal="center" vertical="center"/>
      <protection hidden="1"/>
    </xf>
    <xf numFmtId="0" fontId="81" fillId="31" borderId="20" xfId="1" applyFont="1" applyFill="1" applyBorder="1" applyAlignment="1" applyProtection="1">
      <alignment horizontal="center" vertical="center"/>
      <protection hidden="1"/>
    </xf>
    <xf numFmtId="0" fontId="81" fillId="31" borderId="21" xfId="1" applyFont="1" applyFill="1" applyBorder="1" applyAlignment="1" applyProtection="1">
      <alignment horizontal="center" vertical="center"/>
      <protection hidden="1"/>
    </xf>
    <xf numFmtId="0" fontId="101" fillId="31" borderId="68" xfId="1" applyFont="1" applyFill="1" applyBorder="1" applyAlignment="1" applyProtection="1">
      <alignment horizontal="center" vertical="center"/>
      <protection hidden="1"/>
    </xf>
    <xf numFmtId="0" fontId="101" fillId="31" borderId="69" xfId="1" applyFont="1" applyFill="1" applyBorder="1" applyAlignment="1" applyProtection="1">
      <alignment horizontal="center" vertical="center"/>
      <protection hidden="1"/>
    </xf>
    <xf numFmtId="0" fontId="101" fillId="31" borderId="108" xfId="1" applyFont="1" applyFill="1" applyBorder="1" applyAlignment="1" applyProtection="1">
      <alignment horizontal="center" vertical="center"/>
      <protection hidden="1"/>
    </xf>
    <xf numFmtId="0" fontId="101" fillId="31" borderId="57" xfId="1" applyFont="1" applyFill="1" applyBorder="1" applyAlignment="1" applyProtection="1">
      <alignment horizontal="center" vertical="center"/>
      <protection hidden="1"/>
    </xf>
    <xf numFmtId="0" fontId="101" fillId="31" borderId="95" xfId="1" applyFont="1" applyFill="1" applyBorder="1" applyAlignment="1" applyProtection="1">
      <alignment horizontal="center" vertical="center"/>
      <protection hidden="1"/>
    </xf>
    <xf numFmtId="0" fontId="101" fillId="31" borderId="20" xfId="1" applyFont="1" applyFill="1" applyBorder="1" applyAlignment="1" applyProtection="1">
      <alignment horizontal="center" vertical="center"/>
      <protection hidden="1"/>
    </xf>
    <xf numFmtId="0" fontId="101" fillId="31" borderId="21" xfId="1" applyFont="1" applyFill="1" applyBorder="1" applyAlignment="1" applyProtection="1">
      <alignment horizontal="center" vertical="center"/>
      <protection hidden="1"/>
    </xf>
    <xf numFmtId="0" fontId="101" fillId="31" borderId="22" xfId="1" applyFont="1" applyFill="1" applyBorder="1" applyAlignment="1" applyProtection="1">
      <alignment horizontal="center" vertical="center"/>
      <protection hidden="1"/>
    </xf>
    <xf numFmtId="0" fontId="101" fillId="31" borderId="4" xfId="1" applyFont="1" applyFill="1" applyBorder="1" applyAlignment="1" applyProtection="1">
      <alignment horizontal="center" vertical="center"/>
      <protection hidden="1"/>
    </xf>
    <xf numFmtId="0" fontId="7" fillId="31" borderId="16" xfId="0" applyNumberFormat="1" applyFont="1" applyFill="1" applyBorder="1" applyAlignment="1" applyProtection="1">
      <alignment horizontal="left" vertical="center"/>
      <protection hidden="1"/>
    </xf>
    <xf numFmtId="0" fontId="7" fillId="31" borderId="17" xfId="0" applyNumberFormat="1" applyFont="1" applyFill="1" applyBorder="1" applyAlignment="1" applyProtection="1">
      <alignment horizontal="left" vertical="center"/>
      <protection hidden="1"/>
    </xf>
    <xf numFmtId="0" fontId="7" fillId="31" borderId="0" xfId="0" applyNumberFormat="1" applyFont="1" applyFill="1" applyBorder="1" applyAlignment="1" applyProtection="1">
      <alignment horizontal="left" vertical="center"/>
      <protection hidden="1"/>
    </xf>
    <xf numFmtId="0" fontId="7" fillId="31" borderId="19" xfId="0" applyNumberFormat="1" applyFont="1" applyFill="1" applyBorder="1" applyAlignment="1" applyProtection="1">
      <alignment horizontal="left" vertical="center"/>
      <protection hidden="1"/>
    </xf>
    <xf numFmtId="0" fontId="7" fillId="31" borderId="21" xfId="0" applyNumberFormat="1" applyFont="1" applyFill="1" applyBorder="1" applyAlignment="1" applyProtection="1">
      <alignment horizontal="left" vertical="center"/>
      <protection hidden="1"/>
    </xf>
    <xf numFmtId="0" fontId="80" fillId="0" borderId="46" xfId="1" applyFont="1" applyBorder="1" applyAlignment="1" applyProtection="1">
      <alignment horizontal="center"/>
      <protection locked="0"/>
    </xf>
    <xf numFmtId="0" fontId="80" fillId="0" borderId="119" xfId="1" applyFont="1" applyBorder="1" applyAlignment="1" applyProtection="1">
      <alignment horizontal="center"/>
      <protection locked="0"/>
    </xf>
    <xf numFmtId="0" fontId="80" fillId="0" borderId="21" xfId="1" applyFont="1" applyBorder="1" applyAlignment="1" applyProtection="1">
      <alignment horizontal="center"/>
      <protection locked="0"/>
    </xf>
    <xf numFmtId="0" fontId="80" fillId="0" borderId="22" xfId="1" applyFont="1" applyBorder="1" applyAlignment="1" applyProtection="1">
      <alignment horizontal="center"/>
      <protection locked="0"/>
    </xf>
    <xf numFmtId="182" fontId="32" fillId="31" borderId="146" xfId="0" applyNumberFormat="1" applyFont="1" applyFill="1" applyBorder="1" applyAlignment="1" applyProtection="1">
      <alignment horizontal="left" vertical="center"/>
      <protection locked="0"/>
    </xf>
    <xf numFmtId="3" fontId="7" fillId="31" borderId="146" xfId="1" applyNumberFormat="1" applyFont="1" applyFill="1" applyBorder="1" applyAlignment="1" applyProtection="1">
      <alignment horizontal="left" vertical="center"/>
      <protection hidden="1"/>
    </xf>
    <xf numFmtId="183" fontId="90" fillId="31" borderId="0" xfId="0" applyNumberFormat="1" applyFont="1" applyFill="1" applyBorder="1" applyAlignment="1">
      <alignment horizontal="left" vertical="center"/>
    </xf>
    <xf numFmtId="3" fontId="7" fillId="31" borderId="21" xfId="1" applyNumberFormat="1" applyFont="1" applyFill="1" applyBorder="1" applyAlignment="1" applyProtection="1">
      <alignment horizontal="left" vertical="center"/>
      <protection hidden="1"/>
    </xf>
    <xf numFmtId="0" fontId="7" fillId="31" borderId="146" xfId="1" applyFont="1" applyFill="1" applyBorder="1" applyAlignment="1" applyProtection="1">
      <alignment horizontal="left" vertical="center"/>
      <protection hidden="1"/>
    </xf>
    <xf numFmtId="0" fontId="66" fillId="31" borderId="146" xfId="1" applyFont="1" applyFill="1" applyBorder="1" applyAlignment="1" applyProtection="1">
      <alignment horizontal="right" vertical="center"/>
      <protection hidden="1"/>
    </xf>
    <xf numFmtId="0" fontId="7" fillId="31" borderId="171" xfId="1" applyFont="1" applyFill="1" applyBorder="1" applyAlignment="1" applyProtection="1">
      <alignment horizontal="left" vertical="center"/>
      <protection hidden="1"/>
    </xf>
    <xf numFmtId="0" fontId="151" fillId="31" borderId="0" xfId="0" applyNumberFormat="1" applyFont="1" applyFill="1" applyBorder="1" applyAlignment="1" applyProtection="1">
      <alignment horizontal="left" vertical="center"/>
      <protection hidden="1"/>
    </xf>
    <xf numFmtId="0" fontId="107" fillId="31" borderId="153" xfId="1" applyNumberFormat="1" applyFont="1" applyFill="1" applyBorder="1" applyAlignment="1" applyProtection="1">
      <alignment horizontal="left" vertical="top"/>
      <protection hidden="1"/>
    </xf>
    <xf numFmtId="0" fontId="107" fillId="31" borderId="152" xfId="1" applyNumberFormat="1" applyFont="1" applyFill="1" applyBorder="1" applyAlignment="1" applyProtection="1">
      <alignment horizontal="left" vertical="top"/>
      <protection hidden="1"/>
    </xf>
    <xf numFmtId="0" fontId="81" fillId="34" borderId="121" xfId="1" applyFont="1" applyFill="1" applyBorder="1" applyAlignment="1" applyProtection="1">
      <alignment horizontal="left" vertical="center"/>
      <protection hidden="1"/>
    </xf>
    <xf numFmtId="0" fontId="81" fillId="34" borderId="132" xfId="1" applyFont="1" applyFill="1" applyBorder="1" applyAlignment="1" applyProtection="1">
      <alignment horizontal="left" vertical="center"/>
      <protection hidden="1"/>
    </xf>
    <xf numFmtId="0" fontId="81" fillId="34" borderId="133" xfId="1" applyFont="1" applyFill="1" applyBorder="1" applyAlignment="1" applyProtection="1">
      <alignment horizontal="left" vertical="center"/>
      <protection hidden="1"/>
    </xf>
    <xf numFmtId="0" fontId="151" fillId="7" borderId="3" xfId="1" applyFont="1" applyFill="1" applyBorder="1" applyAlignment="1" applyProtection="1">
      <alignment horizontal="left" vertical="center"/>
      <protection hidden="1"/>
    </xf>
    <xf numFmtId="0" fontId="153" fillId="7" borderId="3" xfId="1" applyFont="1" applyFill="1" applyBorder="1" applyAlignment="1" applyProtection="1">
      <alignment horizontal="center" vertical="center"/>
      <protection hidden="1"/>
    </xf>
    <xf numFmtId="0" fontId="82" fillId="31" borderId="59" xfId="1" applyFont="1" applyFill="1" applyBorder="1" applyAlignment="1" applyProtection="1">
      <alignment horizontal="center" vertical="center" wrapText="1"/>
      <protection hidden="1"/>
    </xf>
    <xf numFmtId="0" fontId="82" fillId="31" borderId="87" xfId="1" applyFont="1" applyFill="1" applyBorder="1" applyAlignment="1" applyProtection="1">
      <alignment horizontal="center" vertical="center" wrapText="1"/>
      <protection hidden="1"/>
    </xf>
    <xf numFmtId="0" fontId="66" fillId="31" borderId="86" xfId="1" applyFont="1" applyFill="1" applyBorder="1" applyAlignment="1" applyProtection="1">
      <alignment horizontal="center" vertical="center"/>
      <protection hidden="1"/>
    </xf>
    <xf numFmtId="0" fontId="66" fillId="31" borderId="88" xfId="1" applyFont="1" applyFill="1" applyBorder="1" applyAlignment="1" applyProtection="1">
      <alignment horizontal="center" vertical="center"/>
      <protection hidden="1"/>
    </xf>
    <xf numFmtId="0" fontId="66" fillId="31" borderId="86" xfId="1" quotePrefix="1" applyFont="1" applyFill="1" applyBorder="1" applyAlignment="1" applyProtection="1">
      <alignment horizontal="center" vertical="center"/>
      <protection hidden="1"/>
    </xf>
    <xf numFmtId="0" fontId="66" fillId="31" borderId="88" xfId="1" quotePrefix="1" applyFont="1" applyFill="1" applyBorder="1" applyAlignment="1" applyProtection="1">
      <alignment horizontal="center" vertical="center"/>
      <protection hidden="1"/>
    </xf>
    <xf numFmtId="0" fontId="66" fillId="31" borderId="96" xfId="1" applyFont="1" applyFill="1" applyBorder="1" applyAlignment="1" applyProtection="1">
      <alignment horizontal="center" vertical="center"/>
      <protection hidden="1"/>
    </xf>
    <xf numFmtId="0" fontId="66" fillId="31" borderId="57" xfId="1" applyFont="1" applyFill="1" applyBorder="1" applyAlignment="1" applyProtection="1">
      <alignment horizontal="center" vertical="center"/>
      <protection hidden="1"/>
    </xf>
    <xf numFmtId="0" fontId="66" fillId="31" borderId="80" xfId="1" applyFont="1" applyFill="1" applyBorder="1" applyAlignment="1" applyProtection="1">
      <alignment horizontal="center" vertical="center"/>
      <protection hidden="1"/>
    </xf>
    <xf numFmtId="0" fontId="66" fillId="31" borderId="89" xfId="1" applyFont="1" applyFill="1" applyBorder="1" applyAlignment="1" applyProtection="1">
      <alignment horizontal="center" vertical="center"/>
      <protection hidden="1"/>
    </xf>
    <xf numFmtId="0" fontId="66" fillId="31" borderId="90" xfId="1" applyFont="1" applyFill="1" applyBorder="1" applyAlignment="1" applyProtection="1">
      <alignment horizontal="center" vertical="center"/>
      <protection hidden="1"/>
    </xf>
    <xf numFmtId="0" fontId="66" fillId="31" borderId="91" xfId="1" applyFont="1" applyFill="1" applyBorder="1" applyAlignment="1" applyProtection="1">
      <alignment horizontal="center" vertical="center"/>
      <protection hidden="1"/>
    </xf>
    <xf numFmtId="0" fontId="66" fillId="31" borderId="104" xfId="1" applyFont="1" applyFill="1" applyBorder="1" applyAlignment="1" applyProtection="1">
      <alignment horizontal="center"/>
      <protection hidden="1"/>
    </xf>
    <xf numFmtId="0" fontId="66" fillId="31" borderId="61" xfId="1" applyFont="1" applyFill="1" applyBorder="1" applyAlignment="1" applyProtection="1">
      <alignment horizontal="center"/>
      <protection hidden="1"/>
    </xf>
    <xf numFmtId="0" fontId="66" fillId="31" borderId="132" xfId="1" applyFont="1" applyFill="1" applyBorder="1" applyAlignment="1" applyProtection="1">
      <alignment horizontal="center"/>
      <protection hidden="1"/>
    </xf>
    <xf numFmtId="0" fontId="66" fillId="31" borderId="62" xfId="1" applyFont="1" applyFill="1" applyBorder="1" applyAlignment="1" applyProtection="1">
      <alignment horizontal="center"/>
      <protection hidden="1"/>
    </xf>
    <xf numFmtId="0" fontId="66" fillId="31" borderId="92" xfId="1" applyFont="1" applyFill="1" applyBorder="1" applyAlignment="1" applyProtection="1">
      <alignment horizontal="center"/>
      <protection hidden="1"/>
    </xf>
    <xf numFmtId="0" fontId="66" fillId="31" borderId="82" xfId="1" applyFont="1" applyFill="1" applyBorder="1" applyAlignment="1" applyProtection="1">
      <alignment horizontal="center"/>
      <protection hidden="1"/>
    </xf>
    <xf numFmtId="0" fontId="66" fillId="31" borderId="93" xfId="1" applyFont="1" applyFill="1" applyBorder="1" applyAlignment="1" applyProtection="1">
      <alignment horizontal="center"/>
      <protection hidden="1"/>
    </xf>
    <xf numFmtId="0" fontId="143" fillId="35" borderId="2" xfId="618" applyFont="1" applyFill="1" applyBorder="1" applyAlignment="1" applyProtection="1">
      <alignment horizontal="right" vertical="center"/>
      <protection hidden="1"/>
    </xf>
    <xf numFmtId="0" fontId="143" fillId="35" borderId="3" xfId="618" applyFont="1" applyFill="1" applyBorder="1" applyAlignment="1" applyProtection="1">
      <alignment horizontal="right" vertical="center"/>
      <protection hidden="1"/>
    </xf>
    <xf numFmtId="0" fontId="143" fillId="35" borderId="4" xfId="618" applyFont="1" applyFill="1" applyBorder="1" applyAlignment="1" applyProtection="1">
      <alignment horizontal="right" vertical="center"/>
      <protection hidden="1"/>
    </xf>
    <xf numFmtId="0" fontId="119" fillId="6" borderId="2" xfId="618" applyFont="1" applyFill="1" applyBorder="1" applyAlignment="1" applyProtection="1">
      <alignment horizontal="center" vertical="center"/>
      <protection locked="0"/>
    </xf>
    <xf numFmtId="0" fontId="119" fillId="6" borderId="3" xfId="618" applyFont="1" applyFill="1" applyBorder="1" applyAlignment="1" applyProtection="1">
      <alignment horizontal="center" vertical="center"/>
      <protection locked="0"/>
    </xf>
    <xf numFmtId="0" fontId="119" fillId="6" borderId="4" xfId="618" applyFont="1" applyFill="1" applyBorder="1" applyAlignment="1" applyProtection="1">
      <alignment horizontal="center" vertical="center"/>
      <protection locked="0"/>
    </xf>
    <xf numFmtId="0" fontId="81" fillId="31" borderId="19" xfId="1" applyFont="1" applyFill="1" applyBorder="1" applyAlignment="1" applyProtection="1">
      <alignment horizontal="center" vertical="center" wrapText="1"/>
      <protection locked="0"/>
    </xf>
    <xf numFmtId="0" fontId="81" fillId="31" borderId="17" xfId="1" applyFont="1" applyFill="1" applyBorder="1" applyAlignment="1" applyProtection="1">
      <alignment horizontal="center" vertical="center"/>
      <protection hidden="1"/>
    </xf>
    <xf numFmtId="0" fontId="81" fillId="31" borderId="19" xfId="1" applyFont="1" applyFill="1" applyBorder="1" applyAlignment="1" applyProtection="1">
      <alignment horizontal="center" vertical="center"/>
      <protection hidden="1"/>
    </xf>
    <xf numFmtId="0" fontId="81" fillId="31" borderId="22" xfId="1" applyFont="1" applyFill="1" applyBorder="1" applyAlignment="1" applyProtection="1">
      <alignment horizontal="center" vertical="center"/>
      <protection hidden="1"/>
    </xf>
    <xf numFmtId="0" fontId="89" fillId="31" borderId="21" xfId="1" applyFont="1" applyFill="1" applyBorder="1" applyAlignment="1" applyProtection="1">
      <alignment horizontal="center" vertical="center"/>
      <protection hidden="1"/>
    </xf>
    <xf numFmtId="0" fontId="89" fillId="31" borderId="22" xfId="1" applyFont="1" applyFill="1" applyBorder="1" applyAlignment="1" applyProtection="1">
      <alignment horizontal="center" vertical="center"/>
      <protection hidden="1"/>
    </xf>
    <xf numFmtId="0" fontId="7" fillId="31" borderId="133" xfId="1" applyFont="1" applyFill="1" applyBorder="1" applyAlignment="1" applyProtection="1">
      <alignment horizontal="left" vertical="center"/>
      <protection hidden="1"/>
    </xf>
    <xf numFmtId="0" fontId="89" fillId="0" borderId="2" xfId="1" applyFont="1" applyBorder="1" applyAlignment="1" applyProtection="1">
      <alignment horizontal="center" vertical="center"/>
      <protection locked="0"/>
    </xf>
    <xf numFmtId="0" fontId="89" fillId="0" borderId="3" xfId="1" applyFont="1" applyBorder="1" applyAlignment="1" applyProtection="1">
      <alignment horizontal="center" vertical="center"/>
      <protection locked="0"/>
    </xf>
    <xf numFmtId="0" fontId="89" fillId="0" borderId="4" xfId="1" applyFont="1" applyBorder="1" applyAlignment="1" applyProtection="1">
      <alignment horizontal="center" vertical="center"/>
      <protection locked="0"/>
    </xf>
    <xf numFmtId="0" fontId="80" fillId="0" borderId="119" xfId="1" applyFont="1" applyBorder="1" applyAlignment="1" applyProtection="1">
      <alignment horizontal="left"/>
      <protection hidden="1"/>
    </xf>
    <xf numFmtId="0" fontId="80" fillId="0" borderId="120" xfId="1" applyFont="1" applyBorder="1" applyAlignment="1" applyProtection="1">
      <alignment horizontal="left"/>
      <protection hidden="1"/>
    </xf>
    <xf numFmtId="0" fontId="81" fillId="31" borderId="146" xfId="1" applyFont="1" applyFill="1" applyBorder="1" applyAlignment="1" applyProtection="1">
      <alignment horizontal="left" vertical="center"/>
      <protection locked="0"/>
    </xf>
    <xf numFmtId="0" fontId="81" fillId="31" borderId="146" xfId="1" applyFont="1" applyFill="1" applyBorder="1" applyAlignment="1" applyProtection="1">
      <alignment horizontal="center" vertical="center"/>
      <protection locked="0"/>
    </xf>
    <xf numFmtId="0" fontId="81" fillId="34" borderId="121" xfId="1" applyFont="1" applyFill="1" applyBorder="1" applyAlignment="1" applyProtection="1">
      <alignment horizontal="center"/>
      <protection locked="0"/>
    </xf>
    <xf numFmtId="0" fontId="81" fillId="34" borderId="146" xfId="1" applyFont="1" applyFill="1" applyBorder="1" applyAlignment="1" applyProtection="1">
      <alignment horizontal="center"/>
      <protection locked="0"/>
    </xf>
    <xf numFmtId="0" fontId="81" fillId="34" borderId="133" xfId="1" applyFont="1" applyFill="1" applyBorder="1" applyAlignment="1" applyProtection="1">
      <alignment horizontal="center"/>
      <protection locked="0"/>
    </xf>
    <xf numFmtId="0" fontId="80" fillId="31" borderId="153" xfId="1" applyNumberFormat="1" applyFont="1" applyFill="1" applyBorder="1" applyAlignment="1" applyProtection="1">
      <alignment horizontal="left" vertical="center"/>
      <protection locked="0"/>
    </xf>
    <xf numFmtId="0" fontId="80" fillId="31" borderId="146" xfId="1" applyNumberFormat="1" applyFont="1" applyFill="1" applyBorder="1" applyAlignment="1" applyProtection="1">
      <alignment horizontal="left" vertical="center"/>
      <protection locked="0"/>
    </xf>
    <xf numFmtId="0" fontId="80" fillId="31" borderId="152" xfId="1" applyNumberFormat="1" applyFont="1" applyFill="1" applyBorder="1" applyAlignment="1" applyProtection="1">
      <alignment horizontal="left" vertical="center"/>
      <protection locked="0"/>
    </xf>
    <xf numFmtId="2" fontId="80" fillId="31" borderId="153" xfId="1" applyNumberFormat="1" applyFont="1" applyFill="1" applyBorder="1" applyAlignment="1" applyProtection="1">
      <alignment horizontal="center" vertical="center"/>
      <protection locked="0"/>
    </xf>
    <xf numFmtId="2" fontId="80" fillId="31" borderId="146" xfId="1" applyNumberFormat="1" applyFont="1" applyFill="1" applyBorder="1" applyAlignment="1" applyProtection="1">
      <alignment horizontal="center" vertical="center"/>
      <protection locked="0"/>
    </xf>
    <xf numFmtId="2" fontId="80" fillId="31" borderId="152" xfId="1" applyNumberFormat="1" applyFont="1" applyFill="1" applyBorder="1" applyAlignment="1" applyProtection="1">
      <alignment horizontal="center" vertical="center"/>
      <protection locked="0"/>
    </xf>
    <xf numFmtId="0" fontId="80" fillId="31" borderId="0" xfId="0" applyNumberFormat="1" applyFont="1" applyFill="1" applyBorder="1" applyAlignment="1" applyProtection="1">
      <alignment horizontal="left" vertical="center"/>
      <protection locked="0"/>
    </xf>
    <xf numFmtId="0" fontId="80" fillId="31" borderId="19" xfId="0" applyNumberFormat="1" applyFont="1" applyFill="1" applyBorder="1" applyAlignment="1" applyProtection="1">
      <alignment horizontal="left" vertical="center"/>
      <protection locked="0"/>
    </xf>
    <xf numFmtId="0" fontId="80" fillId="31" borderId="45" xfId="0" applyNumberFormat="1" applyFont="1" applyFill="1" applyBorder="1" applyAlignment="1" applyProtection="1">
      <alignment horizontal="left" vertical="center"/>
      <protection locked="0"/>
    </xf>
    <xf numFmtId="0" fontId="81" fillId="31" borderId="154" xfId="1" applyFont="1" applyFill="1" applyBorder="1" applyAlignment="1" applyProtection="1">
      <alignment horizontal="center" vertical="center"/>
      <protection locked="0"/>
    </xf>
    <xf numFmtId="0" fontId="81" fillId="31" borderId="87" xfId="1" applyFont="1" applyFill="1" applyBorder="1" applyAlignment="1" applyProtection="1">
      <alignment horizontal="center" vertical="center"/>
      <protection locked="0"/>
    </xf>
    <xf numFmtId="0" fontId="80" fillId="31" borderId="84" xfId="0" applyNumberFormat="1" applyFont="1" applyFill="1" applyBorder="1" applyAlignment="1" applyProtection="1">
      <alignment horizontal="left" vertical="center"/>
      <protection locked="0"/>
    </xf>
    <xf numFmtId="0" fontId="80" fillId="31" borderId="85" xfId="0" applyNumberFormat="1" applyFont="1" applyFill="1" applyBorder="1" applyAlignment="1" applyProtection="1">
      <alignment horizontal="left" vertical="center"/>
      <protection locked="0"/>
    </xf>
    <xf numFmtId="0" fontId="81" fillId="31" borderId="68" xfId="1" applyFont="1" applyFill="1" applyBorder="1" applyAlignment="1" applyProtection="1">
      <alignment horizontal="center" vertical="center"/>
      <protection locked="0"/>
    </xf>
    <xf numFmtId="0" fontId="81" fillId="31" borderId="69" xfId="1" applyFont="1" applyFill="1" applyBorder="1" applyAlignment="1" applyProtection="1">
      <alignment horizontal="center" vertical="center"/>
      <protection locked="0"/>
    </xf>
    <xf numFmtId="0" fontId="81" fillId="31" borderId="70" xfId="1" applyFont="1" applyFill="1" applyBorder="1" applyAlignment="1" applyProtection="1">
      <alignment horizontal="center" vertical="center"/>
      <protection locked="0"/>
    </xf>
    <xf numFmtId="0" fontId="81" fillId="31" borderId="121" xfId="1" applyFont="1" applyFill="1" applyBorder="1" applyAlignment="1" applyProtection="1">
      <alignment horizontal="left" vertical="center"/>
      <protection locked="0"/>
    </xf>
    <xf numFmtId="0" fontId="81" fillId="31" borderId="152" xfId="1" applyFont="1" applyFill="1" applyBorder="1" applyAlignment="1" applyProtection="1">
      <alignment horizontal="left" vertical="center"/>
      <protection locked="0"/>
    </xf>
    <xf numFmtId="0" fontId="80" fillId="0" borderId="146" xfId="1" applyFont="1" applyBorder="1" applyAlignment="1" applyProtection="1">
      <alignment horizontal="left"/>
      <protection locked="0"/>
    </xf>
    <xf numFmtId="0" fontId="80" fillId="0" borderId="133" xfId="1" applyFont="1" applyBorder="1" applyAlignment="1" applyProtection="1">
      <alignment horizontal="left"/>
      <protection locked="0"/>
    </xf>
    <xf numFmtId="0" fontId="81" fillId="31" borderId="153" xfId="1" applyFont="1" applyFill="1" applyBorder="1" applyAlignment="1" applyProtection="1">
      <alignment horizontal="center"/>
      <protection locked="0"/>
    </xf>
    <xf numFmtId="0" fontId="81" fillId="31" borderId="146" xfId="1" applyFont="1" applyFill="1" applyBorder="1" applyAlignment="1" applyProtection="1">
      <alignment horizontal="center"/>
      <protection locked="0"/>
    </xf>
    <xf numFmtId="0" fontId="81" fillId="31" borderId="133" xfId="1" applyFont="1" applyFill="1" applyBorder="1" applyAlignment="1" applyProtection="1">
      <alignment horizontal="center"/>
      <protection locked="0"/>
    </xf>
    <xf numFmtId="0" fontId="81" fillId="31" borderId="92" xfId="1" applyFont="1" applyFill="1" applyBorder="1" applyAlignment="1" applyProtection="1">
      <alignment horizontal="center"/>
      <protection locked="0"/>
    </xf>
    <xf numFmtId="0" fontId="81" fillId="31" borderId="82" xfId="1" applyFont="1" applyFill="1" applyBorder="1" applyAlignment="1" applyProtection="1">
      <alignment horizontal="center"/>
      <protection locked="0"/>
    </xf>
    <xf numFmtId="0" fontId="81" fillId="31" borderId="93" xfId="1" applyFont="1" applyFill="1" applyBorder="1" applyAlignment="1" applyProtection="1">
      <alignment horizontal="center"/>
      <protection locked="0"/>
    </xf>
    <xf numFmtId="0" fontId="80" fillId="31" borderId="77" xfId="1" applyNumberFormat="1" applyFont="1" applyFill="1" applyBorder="1" applyAlignment="1" applyProtection="1">
      <alignment horizontal="left" vertical="center"/>
      <protection locked="0"/>
    </xf>
    <xf numFmtId="0" fontId="80" fillId="31" borderId="78" xfId="1" applyNumberFormat="1" applyFont="1" applyFill="1" applyBorder="1" applyAlignment="1" applyProtection="1">
      <alignment horizontal="left" vertical="center"/>
      <protection locked="0"/>
    </xf>
    <xf numFmtId="0" fontId="80" fillId="31" borderId="79" xfId="1" applyNumberFormat="1" applyFont="1" applyFill="1" applyBorder="1" applyAlignment="1" applyProtection="1">
      <alignment horizontal="left" vertical="center"/>
      <protection locked="0"/>
    </xf>
    <xf numFmtId="2" fontId="80" fillId="31" borderId="77" xfId="1" applyNumberFormat="1" applyFont="1" applyFill="1" applyBorder="1" applyAlignment="1" applyProtection="1">
      <alignment horizontal="center" vertical="center"/>
      <protection locked="0"/>
    </xf>
    <xf numFmtId="2" fontId="80" fillId="31" borderId="78" xfId="1" applyNumberFormat="1" applyFont="1" applyFill="1" applyBorder="1" applyAlignment="1" applyProtection="1">
      <alignment horizontal="center" vertical="center"/>
      <protection locked="0"/>
    </xf>
    <xf numFmtId="2" fontId="80" fillId="31" borderId="79" xfId="1" applyNumberFormat="1" applyFont="1" applyFill="1" applyBorder="1" applyAlignment="1" applyProtection="1">
      <alignment horizontal="center" vertical="center"/>
      <protection locked="0"/>
    </xf>
    <xf numFmtId="0" fontId="81" fillId="31" borderId="86" xfId="1" applyFont="1" applyFill="1" applyBorder="1" applyAlignment="1" applyProtection="1">
      <alignment horizontal="center" vertical="center"/>
      <protection locked="0"/>
    </xf>
    <xf numFmtId="0" fontId="81" fillId="31" borderId="88" xfId="1" applyFont="1" applyFill="1" applyBorder="1" applyAlignment="1" applyProtection="1">
      <alignment horizontal="center" vertical="center"/>
      <protection locked="0"/>
    </xf>
    <xf numFmtId="0" fontId="81" fillId="31" borderId="86" xfId="1" quotePrefix="1" applyFont="1" applyFill="1" applyBorder="1" applyAlignment="1" applyProtection="1">
      <alignment horizontal="center" vertical="center"/>
      <protection locked="0"/>
    </xf>
    <xf numFmtId="0" fontId="81" fillId="31" borderId="88" xfId="1" quotePrefix="1" applyFont="1" applyFill="1" applyBorder="1" applyAlignment="1" applyProtection="1">
      <alignment horizontal="center" vertical="center"/>
      <protection locked="0"/>
    </xf>
    <xf numFmtId="0" fontId="81" fillId="31" borderId="96" xfId="1" applyFont="1" applyFill="1" applyBorder="1" applyAlignment="1" applyProtection="1">
      <alignment horizontal="center" vertical="center"/>
      <protection locked="0"/>
    </xf>
    <xf numFmtId="0" fontId="81" fillId="31" borderId="57" xfId="1" applyFont="1" applyFill="1" applyBorder="1" applyAlignment="1" applyProtection="1">
      <alignment horizontal="center" vertical="center"/>
      <protection locked="0"/>
    </xf>
    <xf numFmtId="0" fontId="81" fillId="31" borderId="80" xfId="1" applyFont="1" applyFill="1" applyBorder="1" applyAlignment="1" applyProtection="1">
      <alignment horizontal="center" vertical="center"/>
      <protection locked="0"/>
    </xf>
    <xf numFmtId="0" fontId="81" fillId="31" borderId="89" xfId="1" applyFont="1" applyFill="1" applyBorder="1" applyAlignment="1" applyProtection="1">
      <alignment horizontal="center" vertical="center"/>
      <protection locked="0"/>
    </xf>
    <xf numFmtId="0" fontId="81" fillId="31" borderId="90" xfId="1" applyFont="1" applyFill="1" applyBorder="1" applyAlignment="1" applyProtection="1">
      <alignment horizontal="center" vertical="center"/>
      <protection locked="0"/>
    </xf>
    <xf numFmtId="0" fontId="81" fillId="31" borderId="91" xfId="1" applyFont="1" applyFill="1" applyBorder="1" applyAlignment="1" applyProtection="1">
      <alignment horizontal="center" vertical="center"/>
      <protection locked="0"/>
    </xf>
    <xf numFmtId="0" fontId="80" fillId="31" borderId="146" xfId="1" applyFont="1" applyFill="1" applyBorder="1" applyAlignment="1" applyProtection="1">
      <alignment horizontal="left" vertical="center"/>
      <protection locked="0"/>
    </xf>
    <xf numFmtId="0" fontId="80" fillId="31" borderId="152" xfId="1" applyFont="1" applyFill="1" applyBorder="1" applyAlignment="1" applyProtection="1">
      <alignment horizontal="left" vertical="center"/>
      <protection locked="0"/>
    </xf>
    <xf numFmtId="0" fontId="80" fillId="31" borderId="146" xfId="1" applyFont="1" applyFill="1" applyBorder="1" applyAlignment="1" applyProtection="1">
      <alignment horizontal="center" vertical="center"/>
      <protection locked="0"/>
    </xf>
    <xf numFmtId="0" fontId="80" fillId="31" borderId="152" xfId="1" applyFont="1" applyFill="1" applyBorder="1" applyAlignment="1" applyProtection="1">
      <alignment horizontal="center" vertical="center"/>
      <protection locked="0"/>
    </xf>
    <xf numFmtId="0" fontId="80" fillId="31" borderId="121" xfId="1" applyFont="1" applyFill="1" applyBorder="1" applyAlignment="1" applyProtection="1">
      <alignment horizontal="center"/>
      <protection locked="0"/>
    </xf>
    <xf numFmtId="0" fontId="80" fillId="31" borderId="146" xfId="1" applyFont="1" applyFill="1" applyBorder="1" applyAlignment="1" applyProtection="1">
      <alignment horizontal="center"/>
      <protection locked="0"/>
    </xf>
    <xf numFmtId="0" fontId="80" fillId="31" borderId="133" xfId="1" applyFont="1" applyFill="1" applyBorder="1" applyAlignment="1" applyProtection="1">
      <alignment horizontal="center"/>
      <protection locked="0"/>
    </xf>
    <xf numFmtId="0" fontId="81" fillId="31" borderId="81" xfId="1" applyFont="1" applyFill="1" applyBorder="1" applyAlignment="1" applyProtection="1">
      <alignment horizontal="center" vertical="center"/>
      <protection locked="0"/>
    </xf>
    <xf numFmtId="0" fontId="81" fillId="31" borderId="82" xfId="1" applyFont="1" applyFill="1" applyBorder="1" applyAlignment="1" applyProtection="1">
      <alignment horizontal="center" vertical="center"/>
      <protection locked="0"/>
    </xf>
    <xf numFmtId="0" fontId="81" fillId="31" borderId="83" xfId="1" applyFont="1" applyFill="1" applyBorder="1" applyAlignment="1" applyProtection="1">
      <alignment horizontal="center" vertical="center"/>
      <protection locked="0"/>
    </xf>
    <xf numFmtId="0" fontId="107" fillId="31" borderId="135" xfId="1" applyNumberFormat="1" applyFont="1" applyFill="1" applyBorder="1" applyAlignment="1" applyProtection="1">
      <alignment horizontal="left"/>
      <protection hidden="1"/>
    </xf>
    <xf numFmtId="0" fontId="107" fillId="31" borderId="119" xfId="1" applyNumberFormat="1" applyFont="1" applyFill="1" applyBorder="1" applyAlignment="1" applyProtection="1">
      <alignment horizontal="left"/>
      <protection hidden="1"/>
    </xf>
    <xf numFmtId="0" fontId="107" fillId="31" borderId="148" xfId="1" applyNumberFormat="1" applyFont="1" applyFill="1" applyBorder="1" applyAlignment="1" applyProtection="1">
      <alignment horizontal="left"/>
      <protection hidden="1"/>
    </xf>
    <xf numFmtId="175" fontId="107" fillId="31" borderId="164" xfId="1" applyNumberFormat="1" applyFont="1" applyFill="1" applyBorder="1" applyAlignment="1" applyProtection="1">
      <alignment horizontal="right"/>
      <protection hidden="1"/>
    </xf>
    <xf numFmtId="175" fontId="107" fillId="31" borderId="21" xfId="1" applyNumberFormat="1" applyFont="1" applyFill="1" applyBorder="1" applyAlignment="1" applyProtection="1">
      <alignment horizontal="right"/>
      <protection hidden="1"/>
    </xf>
    <xf numFmtId="175" fontId="107" fillId="31" borderId="168" xfId="1" applyNumberFormat="1" applyFont="1" applyFill="1" applyBorder="1" applyAlignment="1" applyProtection="1">
      <alignment horizontal="right"/>
      <protection hidden="1"/>
    </xf>
    <xf numFmtId="0" fontId="81" fillId="31" borderId="4" xfId="1" applyFont="1" applyFill="1" applyBorder="1" applyAlignment="1" applyProtection="1">
      <alignment horizontal="center"/>
      <protection locked="0"/>
    </xf>
    <xf numFmtId="0" fontId="151" fillId="7" borderId="3" xfId="1" applyFont="1" applyFill="1" applyBorder="1" applyAlignment="1" applyProtection="1">
      <alignment horizontal="right" vertical="center"/>
      <protection hidden="1"/>
    </xf>
    <xf numFmtId="0" fontId="107" fillId="31" borderId="153" xfId="1" applyNumberFormat="1" applyFont="1" applyFill="1" applyBorder="1" applyAlignment="1" applyProtection="1">
      <alignment horizontal="left"/>
      <protection hidden="1"/>
    </xf>
    <xf numFmtId="0" fontId="107" fillId="31" borderId="146" xfId="1" applyNumberFormat="1" applyFont="1" applyFill="1" applyBorder="1" applyAlignment="1" applyProtection="1">
      <alignment horizontal="left"/>
      <protection hidden="1"/>
    </xf>
    <xf numFmtId="0" fontId="107" fillId="31" borderId="152" xfId="1" applyNumberFormat="1" applyFont="1" applyFill="1" applyBorder="1" applyAlignment="1" applyProtection="1">
      <alignment horizontal="left"/>
      <protection hidden="1"/>
    </xf>
    <xf numFmtId="175" fontId="107" fillId="31" borderId="49" xfId="1" applyNumberFormat="1" applyFont="1" applyFill="1" applyBorder="1" applyAlignment="1" applyProtection="1">
      <alignment horizontal="right"/>
      <protection hidden="1"/>
    </xf>
    <xf numFmtId="175" fontId="107" fillId="31" borderId="45" xfId="1" applyNumberFormat="1" applyFont="1" applyFill="1" applyBorder="1" applyAlignment="1" applyProtection="1">
      <alignment horizontal="right"/>
      <protection hidden="1"/>
    </xf>
    <xf numFmtId="175" fontId="107" fillId="31" borderId="50" xfId="1" applyNumberFormat="1" applyFont="1" applyFill="1" applyBorder="1" applyAlignment="1" applyProtection="1">
      <alignment horizontal="right"/>
      <protection hidden="1"/>
    </xf>
    <xf numFmtId="0" fontId="128" fillId="31" borderId="129" xfId="1" applyFont="1" applyFill="1" applyBorder="1" applyAlignment="1" applyProtection="1">
      <alignment horizontal="center" vertical="center" wrapText="1"/>
      <protection hidden="1"/>
    </xf>
    <xf numFmtId="0" fontId="128" fillId="31" borderId="161" xfId="1" applyFont="1" applyFill="1" applyBorder="1" applyAlignment="1" applyProtection="1">
      <alignment horizontal="center" vertical="center" wrapText="1"/>
      <protection hidden="1"/>
    </xf>
    <xf numFmtId="0" fontId="81" fillId="31" borderId="56" xfId="1" applyFont="1" applyFill="1" applyBorder="1" applyAlignment="1" applyProtection="1">
      <alignment horizontal="center" vertical="center"/>
      <protection hidden="1"/>
    </xf>
    <xf numFmtId="0" fontId="81" fillId="31" borderId="97" xfId="1" applyFont="1" applyFill="1" applyBorder="1" applyAlignment="1" applyProtection="1">
      <alignment horizontal="center" vertical="center"/>
      <protection hidden="1"/>
    </xf>
    <xf numFmtId="0" fontId="81" fillId="31" borderId="127" xfId="1" quotePrefix="1" applyFont="1" applyFill="1" applyBorder="1" applyAlignment="1" applyProtection="1">
      <alignment horizontal="center" vertical="center"/>
      <protection hidden="1"/>
    </xf>
    <xf numFmtId="0" fontId="81" fillId="31" borderId="86" xfId="1" quotePrefix="1" applyFont="1" applyFill="1" applyBorder="1" applyAlignment="1" applyProtection="1">
      <alignment horizontal="center" vertical="center"/>
      <protection hidden="1"/>
    </xf>
    <xf numFmtId="0" fontId="81" fillId="31" borderId="127" xfId="1" applyFont="1" applyFill="1" applyBorder="1" applyAlignment="1" applyProtection="1">
      <alignment horizontal="center" vertical="center"/>
      <protection hidden="1"/>
    </xf>
    <xf numFmtId="0" fontId="81" fillId="31" borderId="86" xfId="1" applyFont="1" applyFill="1" applyBorder="1" applyAlignment="1" applyProtection="1">
      <alignment horizontal="center" vertical="center"/>
      <protection hidden="1"/>
    </xf>
    <xf numFmtId="0" fontId="81" fillId="31" borderId="127" xfId="1" applyFont="1" applyFill="1" applyBorder="1" applyAlignment="1" applyProtection="1">
      <alignment horizontal="center"/>
      <protection hidden="1"/>
    </xf>
    <xf numFmtId="0" fontId="81" fillId="31" borderId="147" xfId="1" applyFont="1" applyFill="1" applyBorder="1" applyAlignment="1" applyProtection="1">
      <alignment horizontal="center"/>
      <protection hidden="1"/>
    </xf>
    <xf numFmtId="0" fontId="81" fillId="31" borderId="128" xfId="1" applyFont="1" applyFill="1" applyBorder="1" applyAlignment="1" applyProtection="1">
      <alignment horizontal="center"/>
      <protection hidden="1"/>
    </xf>
    <xf numFmtId="0" fontId="81" fillId="31" borderId="86" xfId="1" applyFont="1" applyFill="1" applyBorder="1" applyAlignment="1" applyProtection="1">
      <alignment horizontal="center"/>
      <protection hidden="1"/>
    </xf>
    <xf numFmtId="0" fontId="107" fillId="31" borderId="147" xfId="1" applyNumberFormat="1" applyFont="1" applyFill="1" applyBorder="1" applyAlignment="1" applyProtection="1">
      <alignment horizontal="left"/>
      <protection hidden="1"/>
    </xf>
    <xf numFmtId="0" fontId="107" fillId="31" borderId="69" xfId="1" applyNumberFormat="1" applyFont="1" applyFill="1" applyBorder="1" applyAlignment="1" applyProtection="1">
      <alignment horizontal="left"/>
      <protection hidden="1"/>
    </xf>
    <xf numFmtId="0" fontId="107" fillId="31" borderId="167" xfId="1" applyNumberFormat="1" applyFont="1" applyFill="1" applyBorder="1" applyAlignment="1" applyProtection="1">
      <alignment horizontal="left"/>
      <protection hidden="1"/>
    </xf>
    <xf numFmtId="175" fontId="107" fillId="31" borderId="147" xfId="1" applyNumberFormat="1" applyFont="1" applyFill="1" applyBorder="1" applyAlignment="1" applyProtection="1">
      <alignment horizontal="right"/>
      <protection hidden="1"/>
    </xf>
    <xf numFmtId="175" fontId="107" fillId="31" borderId="69" xfId="1" applyNumberFormat="1" applyFont="1" applyFill="1" applyBorder="1" applyAlignment="1" applyProtection="1">
      <alignment horizontal="right"/>
      <protection hidden="1"/>
    </xf>
    <xf numFmtId="175" fontId="107" fillId="31" borderId="167" xfId="1" applyNumberFormat="1" applyFont="1" applyFill="1" applyBorder="1" applyAlignment="1" applyProtection="1">
      <alignment horizontal="right"/>
      <protection hidden="1"/>
    </xf>
    <xf numFmtId="0" fontId="81" fillId="31" borderId="2" xfId="1" applyFont="1" applyFill="1" applyBorder="1" applyAlignment="1" applyProtection="1">
      <alignment horizontal="center" vertical="center"/>
      <protection hidden="1"/>
    </xf>
    <xf numFmtId="0" fontId="81" fillId="31" borderId="3" xfId="1" applyFont="1" applyFill="1" applyBorder="1" applyAlignment="1" applyProtection="1">
      <alignment horizontal="center" vertical="center"/>
      <protection hidden="1"/>
    </xf>
    <xf numFmtId="0" fontId="81" fillId="31" borderId="4" xfId="1" applyFont="1" applyFill="1" applyBorder="1" applyAlignment="1" applyProtection="1">
      <alignment horizontal="center" vertical="center"/>
      <protection hidden="1"/>
    </xf>
    <xf numFmtId="0" fontId="79" fillId="35" borderId="69" xfId="618" applyFont="1" applyFill="1" applyBorder="1" applyAlignment="1" applyProtection="1">
      <alignment horizontal="center" vertical="center"/>
      <protection hidden="1"/>
    </xf>
    <xf numFmtId="0" fontId="118" fillId="6" borderId="2" xfId="618" applyFont="1" applyFill="1" applyBorder="1" applyAlignment="1" applyProtection="1">
      <alignment horizontal="center" vertical="center"/>
      <protection locked="0"/>
    </xf>
    <xf numFmtId="0" fontId="118" fillId="6" borderId="3" xfId="618" applyFont="1" applyFill="1" applyBorder="1" applyAlignment="1" applyProtection="1">
      <alignment horizontal="center" vertical="center"/>
      <protection locked="0"/>
    </xf>
    <xf numFmtId="0" fontId="118" fillId="6" borderId="4" xfId="618" applyFont="1" applyFill="1" applyBorder="1" applyAlignment="1" applyProtection="1">
      <alignment horizontal="center" vertical="center"/>
      <protection locked="0"/>
    </xf>
    <xf numFmtId="0" fontId="81" fillId="31" borderId="108" xfId="1" applyFont="1" applyFill="1" applyBorder="1" applyAlignment="1" applyProtection="1">
      <alignment horizontal="center" vertical="center" wrapText="1"/>
      <protection locked="0"/>
    </xf>
    <xf numFmtId="0" fontId="81" fillId="31" borderId="57" xfId="1" applyFont="1" applyFill="1" applyBorder="1" applyAlignment="1" applyProtection="1">
      <alignment horizontal="center" vertical="center" wrapText="1"/>
      <protection locked="0"/>
    </xf>
    <xf numFmtId="0" fontId="66" fillId="31" borderId="108" xfId="1" applyFont="1" applyFill="1" applyBorder="1" applyAlignment="1" applyProtection="1">
      <alignment horizontal="center" vertical="center"/>
      <protection locked="0"/>
    </xf>
    <xf numFmtId="0" fontId="66" fillId="31" borderId="57" xfId="1" applyFont="1" applyFill="1" applyBorder="1" applyAlignment="1" applyProtection="1">
      <alignment horizontal="center" vertical="center"/>
      <protection locked="0"/>
    </xf>
    <xf numFmtId="0" fontId="66" fillId="31" borderId="0" xfId="1" applyFont="1" applyFill="1" applyBorder="1" applyAlignment="1" applyProtection="1">
      <alignment horizontal="center" vertical="center"/>
      <protection locked="0"/>
    </xf>
    <xf numFmtId="0" fontId="66" fillId="31" borderId="19" xfId="1" applyFont="1" applyFill="1" applyBorder="1" applyAlignment="1" applyProtection="1">
      <alignment horizontal="center" vertical="center"/>
      <protection locked="0"/>
    </xf>
    <xf numFmtId="0" fontId="124" fillId="31" borderId="68" xfId="1" applyFont="1" applyFill="1" applyBorder="1" applyAlignment="1" applyProtection="1">
      <alignment horizontal="center" vertical="center"/>
      <protection hidden="1"/>
    </xf>
    <xf numFmtId="0" fontId="124" fillId="31" borderId="69" xfId="1" applyFont="1" applyFill="1" applyBorder="1" applyAlignment="1" applyProtection="1">
      <alignment horizontal="center" vertical="center"/>
      <protection hidden="1"/>
    </xf>
    <xf numFmtId="0" fontId="124" fillId="31" borderId="70" xfId="1" applyFont="1" applyFill="1" applyBorder="1" applyAlignment="1" applyProtection="1">
      <alignment horizontal="center" vertical="center"/>
      <protection hidden="1"/>
    </xf>
    <xf numFmtId="0" fontId="69" fillId="42" borderId="52" xfId="0" applyFont="1" applyFill="1" applyBorder="1" applyAlignment="1" applyProtection="1">
      <alignment horizontal="center" vertical="center"/>
      <protection hidden="1"/>
    </xf>
    <xf numFmtId="0" fontId="58" fillId="43" borderId="103" xfId="1" applyNumberFormat="1" applyFont="1" applyFill="1" applyBorder="1" applyAlignment="1" applyProtection="1">
      <alignment horizontal="center" vertical="center"/>
      <protection hidden="1"/>
    </xf>
    <xf numFmtId="0" fontId="58" fillId="43" borderId="54" xfId="1" applyNumberFormat="1" applyFont="1" applyFill="1" applyBorder="1" applyAlignment="1" applyProtection="1">
      <alignment horizontal="center" vertical="center"/>
      <protection hidden="1"/>
    </xf>
    <xf numFmtId="0" fontId="43" fillId="37" borderId="53" xfId="1" applyNumberFormat="1" applyFont="1" applyFill="1" applyBorder="1" applyAlignment="1" applyProtection="1">
      <alignment horizontal="center" vertical="center"/>
      <protection hidden="1"/>
    </xf>
    <xf numFmtId="0" fontId="43" fillId="37" borderId="103" xfId="1" applyNumberFormat="1" applyFont="1" applyFill="1" applyBorder="1" applyAlignment="1" applyProtection="1">
      <alignment horizontal="center" vertical="center"/>
      <protection hidden="1"/>
    </xf>
    <xf numFmtId="0" fontId="43" fillId="37" borderId="54" xfId="1" applyNumberFormat="1" applyFont="1" applyFill="1" applyBorder="1" applyAlignment="1" applyProtection="1">
      <alignment horizontal="center" vertical="center"/>
      <protection hidden="1"/>
    </xf>
    <xf numFmtId="175" fontId="42" fillId="37" borderId="21" xfId="1" applyNumberFormat="1" applyFont="1" applyFill="1" applyBorder="1" applyAlignment="1" applyProtection="1">
      <alignment horizontal="center" vertical="center"/>
      <protection hidden="1"/>
    </xf>
    <xf numFmtId="175" fontId="42" fillId="37" borderId="22" xfId="1" applyNumberFormat="1" applyFont="1" applyFill="1" applyBorder="1" applyAlignment="1" applyProtection="1">
      <alignment horizontal="center" vertical="center"/>
      <protection hidden="1"/>
    </xf>
    <xf numFmtId="0" fontId="92" fillId="37" borderId="20" xfId="1" applyNumberFormat="1" applyFont="1" applyFill="1" applyBorder="1" applyAlignment="1" applyProtection="1">
      <alignment horizontal="left" vertical="center"/>
      <protection hidden="1"/>
    </xf>
    <xf numFmtId="0" fontId="92" fillId="37" borderId="21" xfId="1" applyNumberFormat="1" applyFont="1" applyFill="1" applyBorder="1" applyAlignment="1" applyProtection="1">
      <alignment horizontal="left" vertical="center"/>
      <protection hidden="1"/>
    </xf>
    <xf numFmtId="0" fontId="58" fillId="39" borderId="53" xfId="1" applyNumberFormat="1" applyFont="1" applyFill="1" applyBorder="1" applyAlignment="1" applyProtection="1">
      <alignment horizontal="center" vertical="center"/>
      <protection hidden="1"/>
    </xf>
    <xf numFmtId="0" fontId="58" fillId="39" borderId="103" xfId="1" applyNumberFormat="1" applyFont="1" applyFill="1" applyBorder="1" applyAlignment="1" applyProtection="1">
      <alignment horizontal="center" vertical="center"/>
      <protection hidden="1"/>
    </xf>
    <xf numFmtId="0" fontId="42" fillId="37" borderId="2" xfId="0" applyFont="1" applyFill="1" applyBorder="1" applyAlignment="1" applyProtection="1">
      <alignment horizontal="center" vertical="center"/>
      <protection hidden="1"/>
    </xf>
    <xf numFmtId="0" fontId="42" fillId="37" borderId="3" xfId="0" applyFont="1" applyFill="1" applyBorder="1" applyAlignment="1" applyProtection="1">
      <alignment horizontal="center" vertical="center"/>
      <protection hidden="1"/>
    </xf>
    <xf numFmtId="0" fontId="42" fillId="37" borderId="4" xfId="0" applyFont="1" applyFill="1" applyBorder="1" applyAlignment="1" applyProtection="1">
      <alignment horizontal="center" vertical="center"/>
      <protection hidden="1"/>
    </xf>
    <xf numFmtId="0" fontId="110" fillId="0" borderId="2" xfId="0" applyFont="1" applyFill="1" applyBorder="1" applyAlignment="1" applyProtection="1">
      <alignment horizontal="center" vertical="center"/>
      <protection hidden="1"/>
    </xf>
    <xf numFmtId="0" fontId="110" fillId="0" borderId="3" xfId="0" applyFont="1" applyFill="1" applyBorder="1" applyAlignment="1" applyProtection="1">
      <alignment horizontal="center" vertical="center"/>
      <protection hidden="1"/>
    </xf>
    <xf numFmtId="0" fontId="110" fillId="0" borderId="4" xfId="0" applyFont="1" applyFill="1" applyBorder="1" applyAlignment="1" applyProtection="1">
      <alignment horizontal="center" vertical="center"/>
      <protection hidden="1"/>
    </xf>
    <xf numFmtId="0" fontId="127" fillId="34" borderId="21" xfId="704" applyFont="1" applyFill="1" applyBorder="1" applyAlignment="1" applyProtection="1">
      <alignment horizontal="center" vertical="center"/>
      <protection hidden="1"/>
    </xf>
    <xf numFmtId="175" fontId="63" fillId="0" borderId="103" xfId="0" applyNumberFormat="1" applyFont="1" applyBorder="1" applyAlignment="1" applyProtection="1">
      <alignment horizontal="center"/>
      <protection hidden="1"/>
    </xf>
    <xf numFmtId="0" fontId="90" fillId="35" borderId="2" xfId="0" applyFont="1" applyFill="1" applyBorder="1" applyAlignment="1" applyProtection="1">
      <alignment horizontal="center"/>
      <protection hidden="1"/>
    </xf>
    <xf numFmtId="0" fontId="90" fillId="35" borderId="3" xfId="0" applyFont="1" applyFill="1" applyBorder="1" applyAlignment="1" applyProtection="1">
      <alignment horizontal="center"/>
      <protection hidden="1"/>
    </xf>
    <xf numFmtId="0" fontId="90" fillId="35" borderId="4" xfId="0" applyFont="1" applyFill="1" applyBorder="1" applyAlignment="1" applyProtection="1">
      <alignment horizontal="center"/>
      <protection hidden="1"/>
    </xf>
    <xf numFmtId="0" fontId="43" fillId="35" borderId="4" xfId="0" applyFont="1" applyFill="1" applyBorder="1" applyAlignment="1" applyProtection="1">
      <alignment horizontal="center" vertical="center"/>
      <protection hidden="1"/>
    </xf>
    <xf numFmtId="10" fontId="63" fillId="0" borderId="59" xfId="0" applyNumberFormat="1" applyFont="1" applyBorder="1" applyAlignment="1" applyProtection="1">
      <alignment horizontal="center" vertical="center"/>
      <protection hidden="1"/>
    </xf>
    <xf numFmtId="10" fontId="63" fillId="0" borderId="86" xfId="0" applyNumberFormat="1" applyFont="1" applyBorder="1" applyAlignment="1" applyProtection="1">
      <alignment horizontal="center" vertical="center"/>
      <protection hidden="1"/>
    </xf>
    <xf numFmtId="10" fontId="63" fillId="0" borderId="86" xfId="0" applyNumberFormat="1" applyFont="1" applyBorder="1" applyAlignment="1" applyProtection="1">
      <alignment horizontal="center"/>
      <protection hidden="1"/>
    </xf>
    <xf numFmtId="10" fontId="63" fillId="0" borderId="58" xfId="0" applyNumberFormat="1" applyFont="1" applyBorder="1" applyAlignment="1" applyProtection="1">
      <alignment horizontal="center"/>
      <protection hidden="1"/>
    </xf>
    <xf numFmtId="0" fontId="63" fillId="0" borderId="2" xfId="0" applyFont="1" applyBorder="1" applyAlignment="1" applyProtection="1">
      <alignment horizontal="center" vertical="center"/>
      <protection hidden="1"/>
    </xf>
    <xf numFmtId="0" fontId="63" fillId="0" borderId="3" xfId="0" applyFont="1" applyBorder="1" applyAlignment="1" applyProtection="1">
      <alignment horizontal="center" vertical="center"/>
      <protection hidden="1"/>
    </xf>
    <xf numFmtId="0" fontId="63" fillId="0" borderId="4" xfId="0" applyFont="1" applyBorder="1" applyAlignment="1" applyProtection="1">
      <alignment horizontal="center" vertical="center"/>
      <protection hidden="1"/>
    </xf>
    <xf numFmtId="0" fontId="136" fillId="34" borderId="3" xfId="704" applyFont="1" applyFill="1" applyBorder="1" applyAlignment="1" applyProtection="1">
      <alignment horizontal="center" vertical="center"/>
      <protection hidden="1"/>
    </xf>
    <xf numFmtId="0" fontId="136" fillId="34" borderId="4" xfId="704" applyFont="1" applyFill="1" applyBorder="1" applyAlignment="1" applyProtection="1">
      <alignment horizontal="center" vertical="center"/>
      <protection hidden="1"/>
    </xf>
    <xf numFmtId="10" fontId="63" fillId="0" borderId="103" xfId="0" applyNumberFormat="1" applyFont="1" applyBorder="1" applyAlignment="1" applyProtection="1">
      <alignment horizontal="center"/>
      <protection hidden="1"/>
    </xf>
    <xf numFmtId="10" fontId="63" fillId="0" borderId="54" xfId="0" applyNumberFormat="1" applyFont="1" applyBorder="1" applyAlignment="1" applyProtection="1">
      <alignment horizontal="center"/>
      <protection hidden="1"/>
    </xf>
    <xf numFmtId="0" fontId="98" fillId="31" borderId="20" xfId="0" applyFont="1" applyFill="1" applyBorder="1" applyAlignment="1" applyProtection="1">
      <alignment horizontal="center" vertical="center"/>
      <protection hidden="1"/>
    </xf>
    <xf numFmtId="0" fontId="98" fillId="31" borderId="21" xfId="0" applyFont="1" applyFill="1" applyBorder="1" applyAlignment="1" applyProtection="1">
      <alignment horizontal="center" vertical="center"/>
      <protection hidden="1"/>
    </xf>
    <xf numFmtId="0" fontId="98" fillId="31" borderId="22" xfId="0" applyFont="1" applyFill="1" applyBorder="1" applyAlignment="1" applyProtection="1">
      <alignment horizontal="center" vertical="center"/>
      <protection hidden="1"/>
    </xf>
    <xf numFmtId="0" fontId="43" fillId="35" borderId="2" xfId="1044" applyFont="1" applyFill="1" applyBorder="1" applyAlignment="1" applyProtection="1">
      <alignment horizontal="center" vertical="center"/>
      <protection hidden="1"/>
    </xf>
    <xf numFmtId="0" fontId="43" fillId="35" borderId="3" xfId="1044" applyFont="1" applyFill="1" applyBorder="1" applyAlignment="1" applyProtection="1">
      <alignment horizontal="center" vertical="center"/>
      <protection hidden="1"/>
    </xf>
    <xf numFmtId="0" fontId="43" fillId="35" borderId="4" xfId="1044" applyFont="1" applyFill="1" applyBorder="1" applyAlignment="1" applyProtection="1">
      <alignment horizontal="center" vertical="center"/>
      <protection hidden="1"/>
    </xf>
    <xf numFmtId="0" fontId="60" fillId="7" borderId="39" xfId="1044" applyFont="1" applyFill="1" applyBorder="1" applyAlignment="1" applyProtection="1">
      <alignment horizontal="center" vertical="center"/>
      <protection hidden="1"/>
    </xf>
    <xf numFmtId="0" fontId="60" fillId="7" borderId="37" xfId="1044" applyFont="1" applyFill="1" applyBorder="1" applyAlignment="1" applyProtection="1">
      <alignment horizontal="center" vertical="center"/>
      <protection hidden="1"/>
    </xf>
    <xf numFmtId="0" fontId="60" fillId="7" borderId="40" xfId="1044" applyFont="1" applyFill="1" applyBorder="1" applyAlignment="1" applyProtection="1">
      <alignment horizontal="center" vertical="center"/>
      <protection hidden="1"/>
    </xf>
    <xf numFmtId="0" fontId="98" fillId="39" borderId="2" xfId="0" applyFont="1" applyFill="1" applyBorder="1" applyAlignment="1" applyProtection="1">
      <alignment horizontal="center" vertical="center"/>
      <protection hidden="1"/>
    </xf>
    <xf numFmtId="0" fontId="98" fillId="39" borderId="3" xfId="0" applyFont="1" applyFill="1" applyBorder="1" applyAlignment="1" applyProtection="1">
      <alignment horizontal="center" vertical="center"/>
      <protection hidden="1"/>
    </xf>
    <xf numFmtId="0" fontId="98" fillId="39" borderId="4" xfId="0" applyFont="1" applyFill="1" applyBorder="1" applyAlignment="1" applyProtection="1">
      <alignment horizontal="center" vertical="center"/>
      <protection hidden="1"/>
    </xf>
    <xf numFmtId="10" fontId="63" fillId="0" borderId="29" xfId="0" applyNumberFormat="1" applyFont="1" applyBorder="1" applyAlignment="1" applyProtection="1">
      <alignment horizontal="center" vertical="center"/>
      <protection hidden="1"/>
    </xf>
    <xf numFmtId="10" fontId="63" fillId="0" borderId="30" xfId="0" applyNumberFormat="1" applyFont="1" applyBorder="1" applyAlignment="1" applyProtection="1">
      <alignment horizontal="center" vertical="center"/>
      <protection hidden="1"/>
    </xf>
    <xf numFmtId="175" fontId="63" fillId="0" borderId="30" xfId="0" applyNumberFormat="1" applyFont="1" applyBorder="1" applyAlignment="1" applyProtection="1">
      <alignment horizontal="center"/>
      <protection hidden="1"/>
    </xf>
    <xf numFmtId="10" fontId="63" fillId="0" borderId="30" xfId="0" applyNumberFormat="1" applyFont="1" applyBorder="1" applyAlignment="1" applyProtection="1">
      <alignment horizontal="center"/>
      <protection hidden="1"/>
    </xf>
    <xf numFmtId="10" fontId="63" fillId="0" borderId="31" xfId="0" applyNumberFormat="1" applyFont="1" applyBorder="1" applyAlignment="1" applyProtection="1">
      <alignment horizontal="center"/>
      <protection hidden="1"/>
    </xf>
    <xf numFmtId="10" fontId="63" fillId="0" borderId="53" xfId="0" applyNumberFormat="1" applyFont="1" applyBorder="1" applyAlignment="1" applyProtection="1">
      <alignment horizontal="center" vertical="center"/>
      <protection hidden="1"/>
    </xf>
    <xf numFmtId="10" fontId="63" fillId="0" borderId="103" xfId="0" applyNumberFormat="1" applyFont="1" applyBorder="1" applyAlignment="1" applyProtection="1">
      <alignment horizontal="center" vertical="center"/>
      <protection hidden="1"/>
    </xf>
    <xf numFmtId="0" fontId="74" fillId="0" borderId="46" xfId="0" applyFont="1" applyBorder="1" applyAlignment="1" applyProtection="1">
      <alignment horizontal="left" vertical="center" wrapText="1"/>
      <protection locked="0"/>
    </xf>
    <xf numFmtId="0" fontId="74" fillId="0" borderId="119" xfId="0" applyFont="1" applyBorder="1" applyAlignment="1" applyProtection="1">
      <alignment horizontal="left" vertical="center" wrapText="1"/>
      <protection locked="0"/>
    </xf>
    <xf numFmtId="0" fontId="74" fillId="0" borderId="120" xfId="0" applyFont="1" applyBorder="1" applyAlignment="1" applyProtection="1">
      <alignment horizontal="left" vertical="center" wrapText="1"/>
      <protection locked="0"/>
    </xf>
    <xf numFmtId="0" fontId="98" fillId="42" borderId="121" xfId="0" applyFont="1" applyFill="1" applyBorder="1" applyAlignment="1" applyProtection="1">
      <alignment horizontal="left" vertical="center"/>
      <protection hidden="1"/>
    </xf>
    <xf numFmtId="0" fontId="98" fillId="42" borderId="146" xfId="0" applyFont="1" applyFill="1" applyBorder="1" applyAlignment="1" applyProtection="1">
      <alignment horizontal="left" vertical="center"/>
      <protection hidden="1"/>
    </xf>
    <xf numFmtId="0" fontId="98" fillId="42" borderId="133" xfId="0" applyFont="1" applyFill="1" applyBorder="1" applyAlignment="1" applyProtection="1">
      <alignment horizontal="left" vertical="center"/>
      <protection hidden="1"/>
    </xf>
    <xf numFmtId="0" fontId="74" fillId="0" borderId="121" xfId="0" applyFont="1" applyBorder="1" applyAlignment="1" applyProtection="1">
      <alignment horizontal="left" vertical="center" wrapText="1"/>
      <protection locked="0"/>
    </xf>
    <xf numFmtId="0" fontId="74" fillId="0" borderId="146" xfId="0" applyFont="1" applyBorder="1" applyAlignment="1" applyProtection="1">
      <alignment horizontal="left" vertical="center" wrapText="1"/>
      <protection locked="0"/>
    </xf>
    <xf numFmtId="0" fontId="74" fillId="0" borderId="133" xfId="0" applyFont="1" applyBorder="1" applyAlignment="1" applyProtection="1">
      <alignment horizontal="left" vertical="center" wrapText="1"/>
      <protection locked="0"/>
    </xf>
    <xf numFmtId="0" fontId="70" fillId="42" borderId="2" xfId="0" applyFont="1" applyFill="1" applyBorder="1" applyAlignment="1" applyProtection="1">
      <alignment horizontal="left" vertical="center"/>
      <protection hidden="1"/>
    </xf>
    <xf numFmtId="0" fontId="70" fillId="42" borderId="3" xfId="0" applyFont="1" applyFill="1" applyBorder="1" applyAlignment="1" applyProtection="1">
      <alignment horizontal="left" vertical="center"/>
      <protection hidden="1"/>
    </xf>
    <xf numFmtId="0" fontId="145" fillId="42" borderId="2" xfId="0" applyFont="1" applyFill="1" applyBorder="1" applyAlignment="1" applyProtection="1">
      <alignment horizontal="left" vertical="center"/>
      <protection hidden="1"/>
    </xf>
    <xf numFmtId="0" fontId="145" fillId="42" borderId="3" xfId="0" applyFont="1" applyFill="1" applyBorder="1" applyAlignment="1" applyProtection="1">
      <alignment horizontal="left" vertical="center"/>
      <protection hidden="1"/>
    </xf>
    <xf numFmtId="3" fontId="74" fillId="0" borderId="146" xfId="0" applyNumberFormat="1" applyFont="1" applyBorder="1" applyAlignment="1" applyProtection="1">
      <alignment horizontal="center"/>
      <protection hidden="1"/>
    </xf>
    <xf numFmtId="175" fontId="68" fillId="42" borderId="3" xfId="0" applyNumberFormat="1" applyFont="1" applyFill="1" applyBorder="1" applyAlignment="1" applyProtection="1">
      <alignment horizontal="right" vertical="center"/>
      <protection hidden="1"/>
    </xf>
    <xf numFmtId="175" fontId="68" fillId="42" borderId="4" xfId="0" applyNumberFormat="1" applyFont="1" applyFill="1" applyBorder="1" applyAlignment="1" applyProtection="1">
      <alignment horizontal="right" vertical="center"/>
      <protection hidden="1"/>
    </xf>
    <xf numFmtId="0" fontId="74" fillId="0" borderId="121" xfId="0" applyFont="1" applyBorder="1" applyAlignment="1" applyProtection="1">
      <alignment horizontal="center"/>
      <protection hidden="1"/>
    </xf>
    <xf numFmtId="0" fontId="74" fillId="0" borderId="146" xfId="0" applyFont="1" applyBorder="1" applyAlignment="1" applyProtection="1">
      <alignment horizontal="center"/>
      <protection hidden="1"/>
    </xf>
    <xf numFmtId="0" fontId="74" fillId="0" borderId="133" xfId="0" applyFont="1" applyBorder="1" applyAlignment="1" applyProtection="1">
      <alignment horizontal="center"/>
      <protection hidden="1"/>
    </xf>
    <xf numFmtId="3" fontId="74" fillId="0" borderId="146" xfId="0" applyNumberFormat="1" applyFont="1" applyBorder="1" applyAlignment="1" applyProtection="1">
      <alignment horizontal="right" vertical="center"/>
      <protection hidden="1"/>
    </xf>
    <xf numFmtId="0" fontId="58" fillId="46" borderId="146" xfId="0" applyFont="1" applyFill="1" applyBorder="1" applyAlignment="1" applyProtection="1">
      <alignment horizontal="center"/>
      <protection hidden="1"/>
    </xf>
    <xf numFmtId="0" fontId="58" fillId="46" borderId="133" xfId="0" applyFont="1" applyFill="1" applyBorder="1" applyAlignment="1" applyProtection="1">
      <alignment horizontal="center"/>
      <protection hidden="1"/>
    </xf>
    <xf numFmtId="0" fontId="5" fillId="31" borderId="2" xfId="0" applyFont="1" applyFill="1" applyBorder="1" applyAlignment="1" applyProtection="1">
      <alignment horizontal="center"/>
      <protection hidden="1"/>
    </xf>
    <xf numFmtId="0" fontId="5" fillId="31" borderId="3" xfId="0" applyFont="1" applyFill="1" applyBorder="1" applyAlignment="1" applyProtection="1">
      <alignment horizontal="center"/>
      <protection hidden="1"/>
    </xf>
    <xf numFmtId="0" fontId="5" fillId="31" borderId="4" xfId="0" applyFont="1" applyFill="1" applyBorder="1" applyAlignment="1" applyProtection="1">
      <alignment horizontal="center"/>
      <protection hidden="1"/>
    </xf>
    <xf numFmtId="0" fontId="98" fillId="46" borderId="121" xfId="0" applyFont="1" applyFill="1" applyBorder="1" applyAlignment="1" applyProtection="1">
      <alignment horizontal="left" vertical="center"/>
      <protection hidden="1"/>
    </xf>
    <xf numFmtId="0" fontId="98" fillId="46" borderId="146" xfId="0" applyFont="1" applyFill="1" applyBorder="1" applyAlignment="1" applyProtection="1">
      <alignment horizontal="left" vertical="center"/>
      <protection hidden="1"/>
    </xf>
    <xf numFmtId="0" fontId="98" fillId="46" borderId="133" xfId="0" applyFont="1" applyFill="1" applyBorder="1" applyAlignment="1" applyProtection="1">
      <alignment horizontal="left" vertical="center"/>
      <protection hidden="1"/>
    </xf>
    <xf numFmtId="0" fontId="70" fillId="46" borderId="121" xfId="0" applyFont="1" applyFill="1" applyBorder="1" applyAlignment="1" applyProtection="1">
      <alignment horizontal="left"/>
      <protection hidden="1"/>
    </xf>
    <xf numFmtId="0" fontId="70" fillId="46" borderId="146" xfId="0" applyFont="1" applyFill="1" applyBorder="1" applyAlignment="1" applyProtection="1">
      <alignment horizontal="left"/>
      <protection hidden="1"/>
    </xf>
    <xf numFmtId="0" fontId="70" fillId="46" borderId="133" xfId="0" applyFont="1" applyFill="1" applyBorder="1" applyAlignment="1" applyProtection="1">
      <alignment horizontal="left"/>
      <protection hidden="1"/>
    </xf>
    <xf numFmtId="0" fontId="0" fillId="0" borderId="72" xfId="0" applyBorder="1" applyAlignment="1" applyProtection="1">
      <alignment horizontal="center"/>
      <protection hidden="1"/>
    </xf>
    <xf numFmtId="0" fontId="0" fillId="0" borderId="45" xfId="0" applyBorder="1" applyAlignment="1" applyProtection="1">
      <alignment horizontal="center"/>
      <protection hidden="1"/>
    </xf>
    <xf numFmtId="0" fontId="0" fillId="0" borderId="71" xfId="0" applyBorder="1" applyAlignment="1" applyProtection="1">
      <alignment horizontal="center"/>
      <protection hidden="1"/>
    </xf>
    <xf numFmtId="175" fontId="74" fillId="0" borderId="146" xfId="0" applyNumberFormat="1" applyFont="1" applyBorder="1" applyAlignment="1" applyProtection="1">
      <alignment horizontal="right" vertical="center"/>
      <protection hidden="1"/>
    </xf>
    <xf numFmtId="175" fontId="74" fillId="0" borderId="133" xfId="0" applyNumberFormat="1" applyFont="1" applyBorder="1" applyAlignment="1" applyProtection="1">
      <alignment horizontal="right" vertical="center"/>
      <protection hidden="1"/>
    </xf>
    <xf numFmtId="0" fontId="60" fillId="31" borderId="4" xfId="0" applyFont="1" applyFill="1" applyBorder="1" applyAlignment="1" applyProtection="1">
      <alignment horizontal="center" vertical="center"/>
      <protection hidden="1"/>
    </xf>
    <xf numFmtId="0" fontId="144" fillId="46" borderId="121" xfId="0" applyFont="1" applyFill="1" applyBorder="1" applyAlignment="1" applyProtection="1">
      <alignment horizontal="left"/>
      <protection hidden="1"/>
    </xf>
    <xf numFmtId="0" fontId="144" fillId="46" borderId="146" xfId="0" applyFont="1" applyFill="1" applyBorder="1" applyAlignment="1" applyProtection="1">
      <alignment horizontal="left"/>
      <protection hidden="1"/>
    </xf>
    <xf numFmtId="0" fontId="144" fillId="46" borderId="133" xfId="0" applyFont="1" applyFill="1" applyBorder="1" applyAlignment="1" applyProtection="1">
      <alignment horizontal="left"/>
      <protection hidden="1"/>
    </xf>
    <xf numFmtId="3" fontId="74" fillId="0" borderId="146" xfId="0" applyNumberFormat="1" applyFont="1" applyBorder="1" applyAlignment="1" applyProtection="1">
      <alignment horizontal="center" vertical="center"/>
      <protection hidden="1"/>
    </xf>
    <xf numFmtId="3" fontId="74" fillId="0" borderId="133" xfId="0" applyNumberFormat="1" applyFont="1" applyBorder="1" applyAlignment="1" applyProtection="1">
      <alignment horizontal="center" vertical="center"/>
      <protection hidden="1"/>
    </xf>
    <xf numFmtId="3" fontId="74" fillId="0" borderId="133" xfId="0" applyNumberFormat="1" applyFont="1" applyBorder="1" applyAlignment="1" applyProtection="1">
      <alignment horizontal="center"/>
      <protection hidden="1"/>
    </xf>
    <xf numFmtId="175" fontId="117" fillId="42" borderId="3" xfId="0" applyNumberFormat="1" applyFont="1" applyFill="1" applyBorder="1" applyAlignment="1" applyProtection="1">
      <alignment horizontal="center"/>
      <protection hidden="1"/>
    </xf>
    <xf numFmtId="175" fontId="117" fillId="42" borderId="4" xfId="0" applyNumberFormat="1" applyFont="1" applyFill="1" applyBorder="1" applyAlignment="1" applyProtection="1">
      <alignment horizontal="center"/>
      <protection hidden="1"/>
    </xf>
    <xf numFmtId="0" fontId="58" fillId="46" borderId="121" xfId="0" applyFont="1" applyFill="1" applyBorder="1" applyAlignment="1" applyProtection="1">
      <alignment horizontal="left" vertical="center"/>
      <protection hidden="1"/>
    </xf>
    <xf numFmtId="0" fontId="58" fillId="46" borderId="146" xfId="0" applyFont="1" applyFill="1" applyBorder="1" applyAlignment="1" applyProtection="1">
      <alignment horizontal="left" vertical="center"/>
      <protection hidden="1"/>
    </xf>
    <xf numFmtId="0" fontId="56" fillId="35" borderId="3" xfId="0" applyFont="1" applyFill="1" applyBorder="1" applyAlignment="1" applyProtection="1">
      <alignment horizontal="center" vertical="center"/>
      <protection hidden="1"/>
    </xf>
    <xf numFmtId="0" fontId="56" fillId="35" borderId="4" xfId="0" applyFont="1" applyFill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42" fillId="31" borderId="2" xfId="0" applyFont="1" applyFill="1" applyBorder="1" applyAlignment="1" applyProtection="1">
      <alignment horizontal="center" vertical="center"/>
      <protection hidden="1"/>
    </xf>
    <xf numFmtId="0" fontId="42" fillId="31" borderId="3" xfId="0" applyFont="1" applyFill="1" applyBorder="1" applyAlignment="1" applyProtection="1">
      <alignment horizontal="center" vertical="center"/>
      <protection hidden="1"/>
    </xf>
    <xf numFmtId="0" fontId="42" fillId="31" borderId="4" xfId="0" applyFont="1" applyFill="1" applyBorder="1" applyAlignment="1" applyProtection="1">
      <alignment horizontal="center" vertical="center"/>
      <protection hidden="1"/>
    </xf>
    <xf numFmtId="0" fontId="58" fillId="38" borderId="2" xfId="0" applyFont="1" applyFill="1" applyBorder="1" applyAlignment="1" applyProtection="1">
      <alignment horizontal="center" vertical="center"/>
      <protection hidden="1"/>
    </xf>
    <xf numFmtId="0" fontId="58" fillId="38" borderId="3" xfId="0" applyFont="1" applyFill="1" applyBorder="1" applyAlignment="1" applyProtection="1">
      <alignment horizontal="center" vertical="center"/>
      <protection hidden="1"/>
    </xf>
    <xf numFmtId="0" fontId="58" fillId="38" borderId="4" xfId="0" applyFont="1" applyFill="1" applyBorder="1" applyAlignment="1" applyProtection="1">
      <alignment horizontal="center" vertical="center"/>
      <protection hidden="1"/>
    </xf>
    <xf numFmtId="0" fontId="2" fillId="54" borderId="2" xfId="0" applyFont="1" applyFill="1" applyBorder="1" applyAlignment="1" applyProtection="1">
      <alignment horizontal="center"/>
      <protection hidden="1"/>
    </xf>
    <xf numFmtId="0" fontId="2" fillId="54" borderId="3" xfId="0" applyFont="1" applyFill="1" applyBorder="1" applyAlignment="1" applyProtection="1">
      <alignment horizontal="center"/>
      <protection hidden="1"/>
    </xf>
    <xf numFmtId="0" fontId="2" fillId="54" borderId="4" xfId="0" applyFont="1" applyFill="1" applyBorder="1" applyAlignment="1" applyProtection="1">
      <alignment horizontal="center"/>
      <protection hidden="1"/>
    </xf>
    <xf numFmtId="0" fontId="44" fillId="61" borderId="2" xfId="0" applyFont="1" applyFill="1" applyBorder="1" applyAlignment="1" applyProtection="1">
      <alignment horizontal="center" vertical="center"/>
      <protection hidden="1"/>
    </xf>
    <xf numFmtId="0" fontId="44" fillId="61" borderId="3" xfId="0" applyFont="1" applyFill="1" applyBorder="1" applyAlignment="1" applyProtection="1">
      <alignment horizontal="center" vertical="center"/>
      <protection hidden="1"/>
    </xf>
    <xf numFmtId="0" fontId="44" fillId="61" borderId="4" xfId="0" applyFont="1" applyFill="1" applyBorder="1" applyAlignment="1" applyProtection="1">
      <alignment horizontal="center" vertical="center"/>
      <protection hidden="1"/>
    </xf>
    <xf numFmtId="0" fontId="2" fillId="37" borderId="2" xfId="0" applyFont="1" applyFill="1" applyBorder="1" applyAlignment="1" applyProtection="1">
      <alignment horizontal="center"/>
      <protection hidden="1"/>
    </xf>
    <xf numFmtId="0" fontId="2" fillId="37" borderId="3" xfId="0" applyFont="1" applyFill="1" applyBorder="1" applyAlignment="1" applyProtection="1">
      <alignment horizontal="center"/>
      <protection hidden="1"/>
    </xf>
    <xf numFmtId="0" fontId="2" fillId="37" borderId="4" xfId="0" applyFont="1" applyFill="1" applyBorder="1" applyAlignment="1" applyProtection="1">
      <alignment horizontal="center"/>
      <protection hidden="1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99" fillId="31" borderId="2" xfId="0" applyFont="1" applyFill="1" applyBorder="1" applyAlignment="1">
      <alignment horizontal="center" vertical="center"/>
    </xf>
    <xf numFmtId="0" fontId="99" fillId="31" borderId="3" xfId="0" applyFont="1" applyFill="1" applyBorder="1" applyAlignment="1">
      <alignment horizontal="center" vertical="center"/>
    </xf>
    <xf numFmtId="0" fontId="99" fillId="31" borderId="4" xfId="0" applyFont="1" applyFill="1" applyBorder="1" applyAlignment="1">
      <alignment horizontal="center" vertical="center"/>
    </xf>
    <xf numFmtId="0" fontId="96" fillId="34" borderId="2" xfId="0" applyFont="1" applyFill="1" applyBorder="1" applyAlignment="1">
      <alignment horizontal="center" vertical="center"/>
    </xf>
    <xf numFmtId="0" fontId="96" fillId="34" borderId="3" xfId="0" applyFont="1" applyFill="1" applyBorder="1" applyAlignment="1">
      <alignment horizontal="center" vertical="center"/>
    </xf>
    <xf numFmtId="0" fontId="96" fillId="34" borderId="4" xfId="0" applyFont="1" applyFill="1" applyBorder="1" applyAlignment="1">
      <alignment horizontal="center" vertical="center"/>
    </xf>
    <xf numFmtId="0" fontId="56" fillId="54" borderId="2" xfId="0" applyFont="1" applyFill="1" applyBorder="1" applyAlignment="1">
      <alignment horizontal="center" vertical="center"/>
    </xf>
    <xf numFmtId="0" fontId="56" fillId="54" borderId="3" xfId="0" applyFont="1" applyFill="1" applyBorder="1" applyAlignment="1">
      <alignment horizontal="center" vertical="center"/>
    </xf>
    <xf numFmtId="0" fontId="56" fillId="54" borderId="4" xfId="0" applyFont="1" applyFill="1" applyBorder="1" applyAlignment="1">
      <alignment horizontal="center" vertical="center"/>
    </xf>
    <xf numFmtId="0" fontId="0" fillId="0" borderId="21" xfId="0" applyBorder="1" applyAlignment="1" applyProtection="1">
      <alignment horizontal="center"/>
      <protection locked="0" hidden="1"/>
    </xf>
    <xf numFmtId="0" fontId="98" fillId="31" borderId="2" xfId="0" applyFont="1" applyFill="1" applyBorder="1" applyAlignment="1" applyProtection="1">
      <alignment horizontal="center" vertical="center"/>
      <protection locked="0" hidden="1"/>
    </xf>
    <xf numFmtId="0" fontId="98" fillId="31" borderId="4" xfId="0" applyFont="1" applyFill="1" applyBorder="1" applyAlignment="1" applyProtection="1">
      <alignment horizontal="center" vertical="center"/>
      <protection locked="0" hidden="1"/>
    </xf>
    <xf numFmtId="0" fontId="125" fillId="42" borderId="2" xfId="0" applyFont="1" applyFill="1" applyBorder="1" applyAlignment="1" applyProtection="1">
      <alignment horizontal="center" vertical="center"/>
      <protection locked="0" hidden="1"/>
    </xf>
    <xf numFmtId="0" fontId="125" fillId="42" borderId="4" xfId="0" applyFont="1" applyFill="1" applyBorder="1" applyAlignment="1" applyProtection="1">
      <alignment horizontal="center" vertical="center"/>
      <protection locked="0" hidden="1"/>
    </xf>
    <xf numFmtId="0" fontId="70" fillId="59" borderId="2" xfId="0" applyFont="1" applyFill="1" applyBorder="1" applyAlignment="1" applyProtection="1">
      <alignment horizontal="center" vertical="center"/>
      <protection locked="0" hidden="1"/>
    </xf>
    <xf numFmtId="0" fontId="70" fillId="59" borderId="4" xfId="0" applyFont="1" applyFill="1" applyBorder="1" applyAlignment="1" applyProtection="1">
      <alignment horizontal="center" vertical="center"/>
      <protection locked="0" hidden="1"/>
    </xf>
    <xf numFmtId="0" fontId="131" fillId="37" borderId="2" xfId="704" applyFont="1" applyFill="1" applyBorder="1" applyAlignment="1" applyProtection="1">
      <alignment horizontal="center" vertical="center" wrapText="1"/>
      <protection hidden="1"/>
    </xf>
    <xf numFmtId="0" fontId="131" fillId="37" borderId="4" xfId="704" applyFont="1" applyFill="1" applyBorder="1" applyAlignment="1" applyProtection="1">
      <alignment horizontal="center" vertical="center" wrapText="1"/>
      <protection hidden="1"/>
    </xf>
    <xf numFmtId="0" fontId="0" fillId="31" borderId="0" xfId="0" applyFill="1" applyBorder="1" applyAlignment="1" applyProtection="1">
      <alignment horizontal="center"/>
      <protection locked="0"/>
    </xf>
    <xf numFmtId="0" fontId="60" fillId="38" borderId="3" xfId="0" applyFont="1" applyFill="1" applyBorder="1" applyAlignment="1" applyProtection="1">
      <alignment horizontal="center" vertical="center"/>
      <protection hidden="1"/>
    </xf>
    <xf numFmtId="0" fontId="60" fillId="38" borderId="4" xfId="0" applyFont="1" applyFill="1" applyBorder="1" applyAlignment="1" applyProtection="1">
      <alignment horizontal="center" vertical="center"/>
      <protection hidden="1"/>
    </xf>
    <xf numFmtId="0" fontId="60" fillId="38" borderId="2" xfId="0" applyFont="1" applyFill="1" applyBorder="1" applyAlignment="1" applyProtection="1">
      <alignment horizontal="center" vertical="center"/>
      <protection hidden="1"/>
    </xf>
    <xf numFmtId="0" fontId="96" fillId="52" borderId="15" xfId="1044" applyFont="1" applyFill="1" applyBorder="1" applyAlignment="1" applyProtection="1">
      <alignment horizontal="center" vertical="center"/>
      <protection locked="0"/>
    </xf>
    <xf numFmtId="0" fontId="96" fillId="52" borderId="16" xfId="1044" applyFont="1" applyFill="1" applyBorder="1" applyAlignment="1" applyProtection="1">
      <alignment horizontal="center" vertical="center"/>
      <protection locked="0"/>
    </xf>
    <xf numFmtId="0" fontId="96" fillId="52" borderId="17" xfId="1044" applyFont="1" applyFill="1" applyBorder="1" applyAlignment="1" applyProtection="1">
      <alignment horizontal="center" vertical="center"/>
      <protection locked="0"/>
    </xf>
    <xf numFmtId="0" fontId="96" fillId="52" borderId="20" xfId="1044" applyFont="1" applyFill="1" applyBorder="1" applyAlignment="1" applyProtection="1">
      <alignment horizontal="center" vertical="center"/>
      <protection locked="0"/>
    </xf>
    <xf numFmtId="0" fontId="96" fillId="52" borderId="21" xfId="1044" applyFont="1" applyFill="1" applyBorder="1" applyAlignment="1" applyProtection="1">
      <alignment horizontal="center" vertical="center"/>
      <protection locked="0"/>
    </xf>
    <xf numFmtId="0" fontId="96" fillId="52" borderId="22" xfId="1044" applyFont="1" applyFill="1" applyBorder="1" applyAlignment="1" applyProtection="1">
      <alignment horizontal="center" vertical="center"/>
      <protection locked="0"/>
    </xf>
    <xf numFmtId="0" fontId="96" fillId="32" borderId="17" xfId="1044" applyFont="1" applyFill="1" applyBorder="1" applyAlignment="1" applyProtection="1">
      <alignment horizontal="center" vertical="center"/>
      <protection locked="0"/>
    </xf>
    <xf numFmtId="0" fontId="96" fillId="32" borderId="41" xfId="1044" applyFont="1" applyFill="1" applyBorder="1" applyAlignment="1" applyProtection="1">
      <alignment horizontal="center" vertical="center"/>
      <protection locked="0"/>
    </xf>
    <xf numFmtId="0" fontId="96" fillId="32" borderId="73" xfId="1044" applyFont="1" applyFill="1" applyBorder="1" applyAlignment="1" applyProtection="1">
      <alignment horizontal="center" vertical="center"/>
      <protection locked="0"/>
    </xf>
    <xf numFmtId="0" fontId="2" fillId="6" borderId="18" xfId="1044" applyFont="1" applyFill="1" applyBorder="1" applyAlignment="1" applyProtection="1">
      <alignment horizontal="center"/>
      <protection hidden="1"/>
    </xf>
    <xf numFmtId="0" fontId="2" fillId="6" borderId="0" xfId="1044" applyFont="1" applyFill="1" applyBorder="1" applyAlignment="1" applyProtection="1">
      <alignment horizontal="center"/>
      <protection hidden="1"/>
    </xf>
    <xf numFmtId="0" fontId="2" fillId="6" borderId="19" xfId="1044" applyFont="1" applyFill="1" applyBorder="1" applyAlignment="1" applyProtection="1">
      <alignment horizontal="center"/>
      <protection hidden="1"/>
    </xf>
    <xf numFmtId="0" fontId="61" fillId="6" borderId="15" xfId="1" applyFont="1" applyFill="1" applyBorder="1" applyAlignment="1" applyProtection="1">
      <alignment horizontal="center" vertical="center"/>
      <protection hidden="1"/>
    </xf>
    <xf numFmtId="0" fontId="61" fillId="6" borderId="16" xfId="1" applyFont="1" applyFill="1" applyBorder="1" applyAlignment="1" applyProtection="1">
      <alignment horizontal="center" vertical="center"/>
      <protection hidden="1"/>
    </xf>
    <xf numFmtId="0" fontId="61" fillId="6" borderId="21" xfId="1" applyFont="1" applyFill="1" applyBorder="1" applyAlignment="1" applyProtection="1">
      <alignment horizontal="center" vertical="center"/>
      <protection hidden="1"/>
    </xf>
    <xf numFmtId="0" fontId="126" fillId="34" borderId="21" xfId="704" applyFont="1" applyFill="1" applyBorder="1" applyAlignment="1" applyProtection="1">
      <alignment horizontal="right" vertical="center"/>
      <protection locked="0"/>
    </xf>
    <xf numFmtId="0" fontId="126" fillId="34" borderId="22" xfId="704" applyFont="1" applyFill="1" applyBorder="1" applyAlignment="1" applyProtection="1">
      <alignment horizontal="right" vertical="center"/>
      <protection locked="0"/>
    </xf>
    <xf numFmtId="0" fontId="61" fillId="37" borderId="2" xfId="1" applyFont="1" applyFill="1" applyBorder="1" applyAlignment="1" applyProtection="1">
      <alignment horizontal="center" vertical="center"/>
      <protection locked="0"/>
    </xf>
    <xf numFmtId="0" fontId="61" fillId="37" borderId="3" xfId="1" applyFont="1" applyFill="1" applyBorder="1" applyAlignment="1" applyProtection="1">
      <alignment horizontal="center" vertical="center"/>
      <protection locked="0"/>
    </xf>
    <xf numFmtId="0" fontId="61" fillId="37" borderId="4" xfId="1" applyFont="1" applyFill="1" applyBorder="1" applyAlignment="1" applyProtection="1">
      <alignment horizontal="center" vertical="center"/>
      <protection locked="0"/>
    </xf>
    <xf numFmtId="0" fontId="67" fillId="55" borderId="15" xfId="1" applyFont="1" applyFill="1" applyBorder="1" applyAlignment="1" applyProtection="1">
      <alignment horizontal="center" vertical="center"/>
      <protection locked="0"/>
    </xf>
    <xf numFmtId="0" fontId="67" fillId="55" borderId="16" xfId="1" applyFont="1" applyFill="1" applyBorder="1" applyAlignment="1" applyProtection="1">
      <alignment horizontal="center" vertical="center"/>
      <protection locked="0"/>
    </xf>
    <xf numFmtId="0" fontId="67" fillId="55" borderId="17" xfId="1" applyFont="1" applyFill="1" applyBorder="1" applyAlignment="1" applyProtection="1">
      <alignment horizontal="center" vertical="center"/>
      <protection locked="0"/>
    </xf>
    <xf numFmtId="0" fontId="67" fillId="55" borderId="20" xfId="1" applyFont="1" applyFill="1" applyBorder="1" applyAlignment="1" applyProtection="1">
      <alignment horizontal="center" vertical="center"/>
      <protection locked="0"/>
    </xf>
    <xf numFmtId="0" fontId="67" fillId="55" borderId="21" xfId="1" applyFont="1" applyFill="1" applyBorder="1" applyAlignment="1" applyProtection="1">
      <alignment horizontal="center" vertical="center"/>
      <protection locked="0"/>
    </xf>
    <xf numFmtId="0" fontId="67" fillId="55" borderId="22" xfId="1" applyFont="1" applyFill="1" applyBorder="1" applyAlignment="1" applyProtection="1">
      <alignment horizontal="center" vertical="center"/>
      <protection locked="0"/>
    </xf>
    <xf numFmtId="0" fontId="4" fillId="0" borderId="2" xfId="1044" applyBorder="1" applyAlignment="1" applyProtection="1">
      <alignment horizontal="center"/>
      <protection locked="0"/>
    </xf>
    <xf numFmtId="0" fontId="4" fillId="0" borderId="3" xfId="1044" applyBorder="1" applyAlignment="1" applyProtection="1">
      <alignment horizontal="center"/>
      <protection locked="0"/>
    </xf>
    <xf numFmtId="0" fontId="4" fillId="0" borderId="4" xfId="1044" applyBorder="1" applyAlignment="1" applyProtection="1">
      <alignment horizontal="center"/>
      <protection locked="0"/>
    </xf>
    <xf numFmtId="0" fontId="56" fillId="6" borderId="18" xfId="1044" applyFont="1" applyFill="1" applyBorder="1" applyAlignment="1" applyProtection="1">
      <alignment horizontal="center" vertical="center"/>
      <protection hidden="1"/>
    </xf>
    <xf numFmtId="0" fontId="56" fillId="6" borderId="0" xfId="1044" applyFont="1" applyFill="1" applyBorder="1" applyAlignment="1" applyProtection="1">
      <alignment horizontal="center" vertical="center"/>
      <protection hidden="1"/>
    </xf>
    <xf numFmtId="0" fontId="56" fillId="6" borderId="19" xfId="1044" applyFont="1" applyFill="1" applyBorder="1" applyAlignment="1" applyProtection="1">
      <alignment horizontal="center" vertical="center"/>
      <protection hidden="1"/>
    </xf>
    <xf numFmtId="0" fontId="43" fillId="6" borderId="18" xfId="1044" applyFont="1" applyFill="1" applyBorder="1" applyAlignment="1" applyProtection="1">
      <alignment horizontal="center" vertical="center"/>
      <protection hidden="1"/>
    </xf>
    <xf numFmtId="0" fontId="43" fillId="6" borderId="0" xfId="1044" applyFont="1" applyFill="1" applyBorder="1" applyAlignment="1" applyProtection="1">
      <alignment horizontal="center" vertical="center"/>
      <protection hidden="1"/>
    </xf>
    <xf numFmtId="0" fontId="43" fillId="6" borderId="19" xfId="1044" applyFont="1" applyFill="1" applyBorder="1" applyAlignment="1" applyProtection="1">
      <alignment horizontal="center" vertical="center"/>
      <protection hidden="1"/>
    </xf>
    <xf numFmtId="0" fontId="43" fillId="6" borderId="20" xfId="1044" applyFont="1" applyFill="1" applyBorder="1" applyAlignment="1" applyProtection="1">
      <alignment horizontal="center" vertical="center"/>
      <protection hidden="1"/>
    </xf>
    <xf numFmtId="0" fontId="43" fillId="6" borderId="21" xfId="1044" applyFont="1" applyFill="1" applyBorder="1" applyAlignment="1" applyProtection="1">
      <alignment horizontal="center" vertical="center"/>
      <protection hidden="1"/>
    </xf>
    <xf numFmtId="0" fontId="43" fillId="6" borderId="22" xfId="1044" applyFont="1" applyFill="1" applyBorder="1" applyAlignment="1" applyProtection="1">
      <alignment horizontal="center" vertical="center"/>
      <protection hidden="1"/>
    </xf>
    <xf numFmtId="0" fontId="56" fillId="35" borderId="20" xfId="1044" applyFont="1" applyFill="1" applyBorder="1" applyAlignment="1" applyProtection="1">
      <alignment horizontal="center" vertical="center"/>
      <protection locked="0"/>
    </xf>
    <xf numFmtId="0" fontId="56" fillId="35" borderId="22" xfId="1044" applyFont="1" applyFill="1" applyBorder="1" applyAlignment="1" applyProtection="1">
      <alignment horizontal="center" vertical="center"/>
      <protection locked="0"/>
    </xf>
    <xf numFmtId="0" fontId="96" fillId="31" borderId="39" xfId="1044" applyFont="1" applyFill="1" applyBorder="1" applyAlignment="1" applyProtection="1">
      <alignment horizontal="left" vertical="center"/>
      <protection locked="0"/>
    </xf>
    <xf numFmtId="0" fontId="96" fillId="31" borderId="37" xfId="1044" applyFont="1" applyFill="1" applyBorder="1" applyAlignment="1" applyProtection="1">
      <alignment horizontal="left" vertical="center"/>
      <protection locked="0"/>
    </xf>
    <xf numFmtId="0" fontId="56" fillId="6" borderId="16" xfId="1044" applyFont="1" applyFill="1" applyBorder="1" applyAlignment="1" applyProtection="1">
      <alignment horizontal="center" vertical="center"/>
      <protection locked="0"/>
    </xf>
    <xf numFmtId="0" fontId="56" fillId="6" borderId="0" xfId="1044" applyFont="1" applyFill="1" applyBorder="1" applyAlignment="1" applyProtection="1">
      <alignment horizontal="center" vertical="center"/>
      <protection locked="0"/>
    </xf>
    <xf numFmtId="0" fontId="98" fillId="52" borderId="108" xfId="1044" applyFont="1" applyFill="1" applyBorder="1" applyAlignment="1" applyProtection="1">
      <alignment horizontal="center"/>
      <protection locked="0"/>
    </xf>
    <xf numFmtId="0" fontId="98" fillId="52" borderId="57" xfId="1044" applyFont="1" applyFill="1" applyBorder="1" applyAlignment="1" applyProtection="1">
      <alignment horizontal="center"/>
      <protection locked="0"/>
    </xf>
    <xf numFmtId="0" fontId="98" fillId="52" borderId="95" xfId="1044" applyFont="1" applyFill="1" applyBorder="1" applyAlignment="1" applyProtection="1">
      <alignment horizontal="center"/>
      <protection locked="0"/>
    </xf>
    <xf numFmtId="0" fontId="56" fillId="35" borderId="18" xfId="1044" applyFont="1" applyFill="1" applyBorder="1" applyAlignment="1" applyProtection="1">
      <alignment horizontal="center" vertical="center"/>
      <protection hidden="1"/>
    </xf>
    <xf numFmtId="0" fontId="56" fillId="35" borderId="0" xfId="1044" applyFont="1" applyFill="1" applyBorder="1" applyAlignment="1" applyProtection="1">
      <alignment horizontal="center" vertical="center"/>
      <protection hidden="1"/>
    </xf>
    <xf numFmtId="0" fontId="56" fillId="35" borderId="19" xfId="1044" applyFont="1" applyFill="1" applyBorder="1" applyAlignment="1" applyProtection="1">
      <alignment horizontal="center" vertical="center"/>
      <protection hidden="1"/>
    </xf>
  </cellXfs>
  <cellStyles count="1445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Ênfase1 2" xfId="12"/>
    <cellStyle name="20% - Ênfase2 2" xfId="13"/>
    <cellStyle name="20% - Ênfase3 2" xfId="14"/>
    <cellStyle name="20% - Ênfase3 2 2" xfId="15"/>
    <cellStyle name="20% - Ênfase3 2 3" xfId="550"/>
    <cellStyle name="20% - Ênfase3 3" xfId="16"/>
    <cellStyle name="20% - Ênfase4 2" xfId="17"/>
    <cellStyle name="20% - Ênfase5 2" xfId="18"/>
    <cellStyle name="20% - Ênfase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Ênfase1 2" xfId="26"/>
    <cellStyle name="40% - Ênfase2 2" xfId="27"/>
    <cellStyle name="40% - Ênfase3 2" xfId="28"/>
    <cellStyle name="40% - Ênfase4 2" xfId="29"/>
    <cellStyle name="40% - Ênfase5 2" xfId="30"/>
    <cellStyle name="40% - Ênfase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Ênfase1 2" xfId="38"/>
    <cellStyle name="60% - Ênfase2 2" xfId="39"/>
    <cellStyle name="60% - Ênfase3 2" xfId="40"/>
    <cellStyle name="60% - Ênfase4 2" xfId="41"/>
    <cellStyle name="60% - Ênfase5 2" xfId="42"/>
    <cellStyle name="60% - Ênfase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Address, Phone, Email" xfId="50"/>
    <cellStyle name="Address, Phone, Email 2" xfId="51"/>
    <cellStyle name="Address, Phone, Email 3" xfId="551"/>
    <cellStyle name="Bad" xfId="52"/>
    <cellStyle name="Bom 2" xfId="53"/>
    <cellStyle name="Calculation" xfId="54"/>
    <cellStyle name="Calculation 2" xfId="55"/>
    <cellStyle name="Calculation 2 2" xfId="619"/>
    <cellStyle name="Calculation 2 2 2" xfId="620"/>
    <cellStyle name="Calculation 2 2 2 2" xfId="708"/>
    <cellStyle name="Calculation 2 2 3" xfId="705"/>
    <cellStyle name="Calculation 2 2 3 2" xfId="709"/>
    <cellStyle name="Calculation 2 2 4" xfId="710"/>
    <cellStyle name="Calculation 2 3" xfId="666"/>
    <cellStyle name="Calculation 2 3 2" xfId="711"/>
    <cellStyle name="Calculation 2 4" xfId="612"/>
    <cellStyle name="Calculation 2 4 2" xfId="712"/>
    <cellStyle name="Calculation 2 5" xfId="713"/>
    <cellStyle name="Calculation 3" xfId="56"/>
    <cellStyle name="Calculation 3 2" xfId="622"/>
    <cellStyle name="Calculation 3 2 2" xfId="714"/>
    <cellStyle name="Calculation 3 3" xfId="667"/>
    <cellStyle name="Calculation 3 3 2" xfId="715"/>
    <cellStyle name="Calculation 3 4" xfId="621"/>
    <cellStyle name="Calculation 3 4 2" xfId="716"/>
    <cellStyle name="Calculation 3 5" xfId="717"/>
    <cellStyle name="Calculation 4" xfId="623"/>
    <cellStyle name="Calculation 4 2" xfId="624"/>
    <cellStyle name="Calculation 4 2 2" xfId="718"/>
    <cellStyle name="Calculation 4 3" xfId="719"/>
    <cellStyle name="Calculation 5" xfId="668"/>
    <cellStyle name="Calculation 5 2" xfId="720"/>
    <cellStyle name="Calculation 6" xfId="607"/>
    <cellStyle name="Calculation 6 2" xfId="721"/>
    <cellStyle name="Calculation 7" xfId="722"/>
    <cellStyle name="Cálculo 2" xfId="57"/>
    <cellStyle name="Cálculo 2 2" xfId="58"/>
    <cellStyle name="Cálculo 2 2 2" xfId="625"/>
    <cellStyle name="Cálculo 2 2 2 2" xfId="723"/>
    <cellStyle name="Cálculo 2 2 3" xfId="669"/>
    <cellStyle name="Cálculo 2 2 3 2" xfId="724"/>
    <cellStyle name="Cálculo 2 2 4" xfId="613"/>
    <cellStyle name="Cálculo 2 2 5" xfId="725"/>
    <cellStyle name="Cálculo 2 2 6" xfId="1106"/>
    <cellStyle name="Cálculo 2 3" xfId="626"/>
    <cellStyle name="Cálculo 2 3 2" xfId="627"/>
    <cellStyle name="Cálculo 2 3 2 2" xfId="726"/>
    <cellStyle name="Cálculo 2 3 3" xfId="727"/>
    <cellStyle name="Cálculo 2 4" xfId="553"/>
    <cellStyle name="Cálculo 2 4 2" xfId="728"/>
    <cellStyle name="Cálculo 3" xfId="59"/>
    <cellStyle name="Cálculo 3 2" xfId="629"/>
    <cellStyle name="Cálculo 3 2 2" xfId="729"/>
    <cellStyle name="Cálculo 3 3" xfId="670"/>
    <cellStyle name="Cálculo 3 3 2" xfId="730"/>
    <cellStyle name="Cálculo 3 4" xfId="628"/>
    <cellStyle name="Cálculo 3 4 2" xfId="731"/>
    <cellStyle name="Cálculo 3 5" xfId="732"/>
    <cellStyle name="Cálculo 3 6" xfId="1107"/>
    <cellStyle name="Cálculo 4" xfId="552"/>
    <cellStyle name="Cálculo 4 2" xfId="733"/>
    <cellStyle name="Category" xfId="60"/>
    <cellStyle name="Category 2" xfId="61"/>
    <cellStyle name="Category 3" xfId="630"/>
    <cellStyle name="Category 4" xfId="554"/>
    <cellStyle name="Célula de Verificação 2" xfId="62"/>
    <cellStyle name="Célula Vinculada 2" xfId="63"/>
    <cellStyle name="Check Cell" xfId="64"/>
    <cellStyle name="Ênfase1 2" xfId="65"/>
    <cellStyle name="Ênfase2 2" xfId="66"/>
    <cellStyle name="Ênfase3 2" xfId="67"/>
    <cellStyle name="Ênfase4 2" xfId="68"/>
    <cellStyle name="Ênfase5 2" xfId="69"/>
    <cellStyle name="Ênfase6 2" xfId="70"/>
    <cellStyle name="Entrada 2" xfId="71"/>
    <cellStyle name="Entrada 2 2" xfId="72"/>
    <cellStyle name="Entrada 2 2 2" xfId="631"/>
    <cellStyle name="Entrada 2 2 2 2" xfId="734"/>
    <cellStyle name="Entrada 2 2 3" xfId="671"/>
    <cellStyle name="Entrada 2 2 3 2" xfId="735"/>
    <cellStyle name="Entrada 2 2 4" xfId="614"/>
    <cellStyle name="Entrada 2 2 5" xfId="736"/>
    <cellStyle name="Entrada 2 2 6" xfId="1108"/>
    <cellStyle name="Entrada 2 3" xfId="632"/>
    <cellStyle name="Entrada 2 3 2" xfId="633"/>
    <cellStyle name="Entrada 2 3 2 2" xfId="737"/>
    <cellStyle name="Entrada 2 3 3" xfId="738"/>
    <cellStyle name="Entrada 2 4" xfId="556"/>
    <cellStyle name="Entrada 2 4 2" xfId="739"/>
    <cellStyle name="Entrada 3" xfId="73"/>
    <cellStyle name="Entrada 3 2" xfId="635"/>
    <cellStyle name="Entrada 3 2 2" xfId="740"/>
    <cellStyle name="Entrada 3 3" xfId="672"/>
    <cellStyle name="Entrada 3 3 2" xfId="741"/>
    <cellStyle name="Entrada 3 4" xfId="634"/>
    <cellStyle name="Entrada 3 4 2" xfId="742"/>
    <cellStyle name="Entrada 3 5" xfId="743"/>
    <cellStyle name="Entrada 3 6" xfId="1109"/>
    <cellStyle name="Entrada 4" xfId="555"/>
    <cellStyle name="Entrada 4 2" xfId="744"/>
    <cellStyle name="Euro" xfId="74"/>
    <cellStyle name="Euro 2" xfId="75"/>
    <cellStyle name="Explanatory Text" xfId="76"/>
    <cellStyle name="Good" xfId="77"/>
    <cellStyle name="Heading 1" xfId="78"/>
    <cellStyle name="Heading 2" xfId="79"/>
    <cellStyle name="Heading 3" xfId="80"/>
    <cellStyle name="Heading 4" xfId="81"/>
    <cellStyle name="hh:mm:ss Hora" xfId="691"/>
    <cellStyle name="Hiperlink" xfId="704" builtinId="8"/>
    <cellStyle name="Hiperlink 2" xfId="82"/>
    <cellStyle name="Hiperlink 2 2" xfId="5"/>
    <cellStyle name="Hiperlink 2 3" xfId="3"/>
    <cellStyle name="Hiperlink 2 4" xfId="618"/>
    <cellStyle name="Hiperlink 3" xfId="692"/>
    <cellStyle name="Hiperlink 4" xfId="2"/>
    <cellStyle name="Hiperlink 5" xfId="798"/>
    <cellStyle name="Hyperlink 10" xfId="83"/>
    <cellStyle name="Hyperlink 10 2" xfId="84"/>
    <cellStyle name="Hyperlink 10 3" xfId="557"/>
    <cellStyle name="Hyperlink 11" xfId="85"/>
    <cellStyle name="Hyperlink 11 2" xfId="86"/>
    <cellStyle name="Hyperlink 11 3" xfId="558"/>
    <cellStyle name="Hyperlink 12" xfId="87"/>
    <cellStyle name="Hyperlink 12 2" xfId="88"/>
    <cellStyle name="Hyperlink 12 3" xfId="559"/>
    <cellStyle name="Hyperlink 13" xfId="89"/>
    <cellStyle name="Hyperlink 13 2" xfId="90"/>
    <cellStyle name="Hyperlink 13 3" xfId="560"/>
    <cellStyle name="Hyperlink 14" xfId="91"/>
    <cellStyle name="Hyperlink 14 2" xfId="92"/>
    <cellStyle name="Hyperlink 14 3" xfId="561"/>
    <cellStyle name="Hyperlink 15" xfId="93"/>
    <cellStyle name="Hyperlink 16" xfId="94"/>
    <cellStyle name="Hyperlink 16 2" xfId="95"/>
    <cellStyle name="Hyperlink 16 3" xfId="96"/>
    <cellStyle name="Hyperlink 17" xfId="97"/>
    <cellStyle name="Hyperlink 18" xfId="98"/>
    <cellStyle name="Hyperlink 18 2" xfId="99"/>
    <cellStyle name="Hyperlink 18 3" xfId="100"/>
    <cellStyle name="Hyperlink 19" xfId="101"/>
    <cellStyle name="Hyperlink 19 2" xfId="102"/>
    <cellStyle name="Hyperlink 2" xfId="103"/>
    <cellStyle name="Hyperlink 2 2" xfId="104"/>
    <cellStyle name="Hyperlink 20" xfId="105"/>
    <cellStyle name="Hyperlink 21" xfId="106"/>
    <cellStyle name="Hyperlink 3" xfId="107"/>
    <cellStyle name="Hyperlink 3 2" xfId="108"/>
    <cellStyle name="Hyperlink 3 3" xfId="562"/>
    <cellStyle name="Hyperlink 4" xfId="109"/>
    <cellStyle name="Hyperlink 4 2" xfId="110"/>
    <cellStyle name="Hyperlink 4 3" xfId="563"/>
    <cellStyle name="Hyperlink 5" xfId="111"/>
    <cellStyle name="Hyperlink 5 2" xfId="112"/>
    <cellStyle name="Hyperlink 5 3" xfId="564"/>
    <cellStyle name="Hyperlink 6" xfId="113"/>
    <cellStyle name="Hyperlink 6 2" xfId="114"/>
    <cellStyle name="Hyperlink 6 3" xfId="565"/>
    <cellStyle name="Hyperlink 7" xfId="115"/>
    <cellStyle name="Hyperlink 7 2" xfId="116"/>
    <cellStyle name="Hyperlink 7 3" xfId="566"/>
    <cellStyle name="Hyperlink 8" xfId="117"/>
    <cellStyle name="Hyperlink 9" xfId="118"/>
    <cellStyle name="Hyperlink 9 2" xfId="119"/>
    <cellStyle name="Hyperlink 9 3" xfId="567"/>
    <cellStyle name="Incorreto 2" xfId="120"/>
    <cellStyle name="Input" xfId="121"/>
    <cellStyle name="Input 2" xfId="122"/>
    <cellStyle name="Input 2 2" xfId="636"/>
    <cellStyle name="Input 2 2 2" xfId="637"/>
    <cellStyle name="Input 2 2 2 2" xfId="745"/>
    <cellStyle name="Input 2 2 3" xfId="706"/>
    <cellStyle name="Input 2 2 3 2" xfId="746"/>
    <cellStyle name="Input 2 2 4" xfId="747"/>
    <cellStyle name="Input 2 3" xfId="673"/>
    <cellStyle name="Input 2 3 2" xfId="748"/>
    <cellStyle name="Input 2 4" xfId="615"/>
    <cellStyle name="Input 2 4 2" xfId="749"/>
    <cellStyle name="Input 2 5" xfId="750"/>
    <cellStyle name="Input 3" xfId="123"/>
    <cellStyle name="Input 3 2" xfId="639"/>
    <cellStyle name="Input 3 2 2" xfId="751"/>
    <cellStyle name="Input 3 3" xfId="674"/>
    <cellStyle name="Input 3 3 2" xfId="752"/>
    <cellStyle name="Input 3 4" xfId="638"/>
    <cellStyle name="Input 3 4 2" xfId="753"/>
    <cellStyle name="Input 3 5" xfId="754"/>
    <cellStyle name="Input 4" xfId="640"/>
    <cellStyle name="Input 4 2" xfId="641"/>
    <cellStyle name="Input 4 2 2" xfId="755"/>
    <cellStyle name="Input 4 3" xfId="756"/>
    <cellStyle name="Input 5" xfId="675"/>
    <cellStyle name="Input 5 2" xfId="757"/>
    <cellStyle name="Input 6" xfId="609"/>
    <cellStyle name="Input 6 2" xfId="758"/>
    <cellStyle name="Input 7" xfId="759"/>
    <cellStyle name="Linked Cell" xfId="124"/>
    <cellStyle name="Moeda 10" xfId="125"/>
    <cellStyle name="Moeda 10 2" xfId="126"/>
    <cellStyle name="Moeda 10 2 2" xfId="127"/>
    <cellStyle name="Moeda 10 2 2 2" xfId="128"/>
    <cellStyle name="Moeda 10 2 2 2 2" xfId="799"/>
    <cellStyle name="Moeda 10 2 2 2 3" xfId="1110"/>
    <cellStyle name="Moeda 10 2 2 3" xfId="129"/>
    <cellStyle name="Moeda 10 2 2 3 2" xfId="800"/>
    <cellStyle name="Moeda 10 2 2 3 3" xfId="1111"/>
    <cellStyle name="Moeda 10 2 2 4" xfId="801"/>
    <cellStyle name="Moeda 10 2 2 5" xfId="1112"/>
    <cellStyle name="Moeda 10 2 3" xfId="130"/>
    <cellStyle name="Moeda 10 2 3 2" xfId="131"/>
    <cellStyle name="Moeda 10 2 3 2 2" xfId="802"/>
    <cellStyle name="Moeda 10 2 3 2 3" xfId="1113"/>
    <cellStyle name="Moeda 10 2 3 3" xfId="803"/>
    <cellStyle name="Moeda 10 2 3 4" xfId="1114"/>
    <cellStyle name="Moeda 10 2 4" xfId="132"/>
    <cellStyle name="Moeda 10 2 4 2" xfId="804"/>
    <cellStyle name="Moeda 10 2 4 3" xfId="1115"/>
    <cellStyle name="Moeda 10 2 5" xfId="133"/>
    <cellStyle name="Moeda 10 2 5 2" xfId="805"/>
    <cellStyle name="Moeda 10 2 5 3" xfId="1116"/>
    <cellStyle name="Moeda 10 2 6" xfId="806"/>
    <cellStyle name="Moeda 10 2 7" xfId="1117"/>
    <cellStyle name="Moeda 10 3" xfId="134"/>
    <cellStyle name="Moeda 10 3 2" xfId="807"/>
    <cellStyle name="Moeda 10 3 3" xfId="1118"/>
    <cellStyle name="Moeda 10 4" xfId="135"/>
    <cellStyle name="Moeda 10 4 2" xfId="808"/>
    <cellStyle name="Moeda 10 4 3" xfId="1119"/>
    <cellStyle name="Moeda 10 5" xfId="809"/>
    <cellStyle name="Moeda 10 6" xfId="1120"/>
    <cellStyle name="Moeda 11" xfId="136"/>
    <cellStyle name="Moeda 11 2" xfId="137"/>
    <cellStyle name="Moeda 11 2 2" xfId="810"/>
    <cellStyle name="Moeda 11 2 3" xfId="1121"/>
    <cellStyle name="Moeda 11 3" xfId="138"/>
    <cellStyle name="Moeda 11 3 2" xfId="811"/>
    <cellStyle name="Moeda 11 3 3" xfId="1122"/>
    <cellStyle name="Moeda 11 4" xfId="812"/>
    <cellStyle name="Moeda 11 5" xfId="1123"/>
    <cellStyle name="Moeda 12" xfId="139"/>
    <cellStyle name="Moeda 12 2" xfId="140"/>
    <cellStyle name="Moeda 13" xfId="141"/>
    <cellStyle name="Moeda 13 2" xfId="142"/>
    <cellStyle name="Moeda 14" xfId="143"/>
    <cellStyle name="Moeda 14 2" xfId="144"/>
    <cellStyle name="Moeda 15" xfId="145"/>
    <cellStyle name="Moeda 15 2" xfId="146"/>
    <cellStyle name="Moeda 16" xfId="147"/>
    <cellStyle name="Moeda 16 2" xfId="148"/>
    <cellStyle name="Moeda 17" xfId="149"/>
    <cellStyle name="Moeda 18" xfId="797"/>
    <cellStyle name="Moeda 19" xfId="813"/>
    <cellStyle name="Moeda 2" xfId="150"/>
    <cellStyle name="Moeda 2 2" xfId="151"/>
    <cellStyle name="Moeda 2 2 2" xfId="814"/>
    <cellStyle name="Moeda 2 2 3" xfId="1124"/>
    <cellStyle name="Moeda 2 3" xfId="152"/>
    <cellStyle name="Moeda 2 3 2" xfId="815"/>
    <cellStyle name="Moeda 2 3 3" xfId="1125"/>
    <cellStyle name="Moeda 2 4" xfId="153"/>
    <cellStyle name="Moeda 20" xfId="1126"/>
    <cellStyle name="Moeda 21" xfId="1105"/>
    <cellStyle name="Moeda 3" xfId="154"/>
    <cellStyle name="Moeda 3 2" xfId="155"/>
    <cellStyle name="Moeda 3 3" xfId="568"/>
    <cellStyle name="Moeda 4" xfId="156"/>
    <cellStyle name="Moeda 4 2" xfId="157"/>
    <cellStyle name="Moeda 5" xfId="158"/>
    <cellStyle name="Moeda 5 2" xfId="159"/>
    <cellStyle name="Moeda 5 3" xfId="569"/>
    <cellStyle name="Moeda 6" xfId="160"/>
    <cellStyle name="Moeda 6 2" xfId="161"/>
    <cellStyle name="Moeda 7" xfId="162"/>
    <cellStyle name="Moeda 7 2" xfId="163"/>
    <cellStyle name="Moeda 8" xfId="164"/>
    <cellStyle name="Moeda 8 2" xfId="165"/>
    <cellStyle name="Moeda 9" xfId="166"/>
    <cellStyle name="Moeda 9 2" xfId="167"/>
    <cellStyle name="Moeda 9 2 2" xfId="816"/>
    <cellStyle name="Moeda 9 2 3" xfId="1127"/>
    <cellStyle name="Moeda 9 3" xfId="168"/>
    <cellStyle name="Moeda 9 3 2" xfId="817"/>
    <cellStyle name="Moeda 9 3 3" xfId="1128"/>
    <cellStyle name="Moeda 9 4" xfId="818"/>
    <cellStyle name="Moeda 9 5" xfId="1129"/>
    <cellStyle name="Month" xfId="169"/>
    <cellStyle name="Month 2" xfId="170"/>
    <cellStyle name="Month 3" xfId="642"/>
    <cellStyle name="Month 4" xfId="570"/>
    <cellStyle name="Neutra 2" xfId="171"/>
    <cellStyle name="Neutral" xfId="172"/>
    <cellStyle name="Normal" xfId="0" builtinId="0"/>
    <cellStyle name="Normal 10" xfId="173"/>
    <cellStyle name="Normal 10 2" xfId="174"/>
    <cellStyle name="Normal 10 2 2" xfId="175"/>
    <cellStyle name="Normal 10 2 2 2" xfId="819"/>
    <cellStyle name="Normal 10 2 2 3" xfId="1130"/>
    <cellStyle name="Normal 10 2 3" xfId="176"/>
    <cellStyle name="Normal 10 2 3 2" xfId="820"/>
    <cellStyle name="Normal 10 2 3 3" xfId="1131"/>
    <cellStyle name="Normal 10 2 4" xfId="821"/>
    <cellStyle name="Normal 10 2 5" xfId="1132"/>
    <cellStyle name="Normal 10 3" xfId="177"/>
    <cellStyle name="Normal 10 3 2" xfId="178"/>
    <cellStyle name="Normal 10 3 2 2" xfId="822"/>
    <cellStyle name="Normal 10 3 2 3" xfId="1133"/>
    <cellStyle name="Normal 10 3 3" xfId="179"/>
    <cellStyle name="Normal 10 3 3 2" xfId="823"/>
    <cellStyle name="Normal 10 3 3 3" xfId="1134"/>
    <cellStyle name="Normal 10 3 4" xfId="824"/>
    <cellStyle name="Normal 10 3 5" xfId="1135"/>
    <cellStyle name="Normal 10 4" xfId="180"/>
    <cellStyle name="Normal 10 4 2" xfId="825"/>
    <cellStyle name="Normal 10 4 3" xfId="1136"/>
    <cellStyle name="Normal 10 5" xfId="571"/>
    <cellStyle name="Normal 10 6" xfId="1137"/>
    <cellStyle name="Normal 11" xfId="181"/>
    <cellStyle name="Normal 11 2" xfId="182"/>
    <cellStyle name="Normal 11 2 2" xfId="183"/>
    <cellStyle name="Normal 11 2 2 2" xfId="826"/>
    <cellStyle name="Normal 11 2 2 3" xfId="1138"/>
    <cellStyle name="Normal 11 2 3" xfId="184"/>
    <cellStyle name="Normal 11 2 3 2" xfId="827"/>
    <cellStyle name="Normal 11 2 3 3" xfId="1139"/>
    <cellStyle name="Normal 11 2 4" xfId="828"/>
    <cellStyle name="Normal 11 2 5" xfId="1140"/>
    <cellStyle name="Normal 11 3" xfId="185"/>
    <cellStyle name="Normal 11 3 2" xfId="829"/>
    <cellStyle name="Normal 11 3 3" xfId="1141"/>
    <cellStyle name="Normal 11 4" xfId="572"/>
    <cellStyle name="Normal 11 5" xfId="1142"/>
    <cellStyle name="Normal 12" xfId="186"/>
    <cellStyle name="Normal 12 2" xfId="187"/>
    <cellStyle name="Normal 12 2 2" xfId="830"/>
    <cellStyle name="Normal 12 2 3" xfId="1143"/>
    <cellStyle name="Normal 12 3" xfId="573"/>
    <cellStyle name="Normal 12 4" xfId="1144"/>
    <cellStyle name="Normal 13" xfId="188"/>
    <cellStyle name="Normal 13 2" xfId="189"/>
    <cellStyle name="Normal 13 2 2" xfId="831"/>
    <cellStyle name="Normal 13 2 3" xfId="1145"/>
    <cellStyle name="Normal 13 3" xfId="574"/>
    <cellStyle name="Normal 13 4" xfId="1146"/>
    <cellStyle name="Normal 14" xfId="190"/>
    <cellStyle name="Normal 14 2" xfId="191"/>
    <cellStyle name="Normal 14 2 2" xfId="832"/>
    <cellStyle name="Normal 14 2 3" xfId="1147"/>
    <cellStyle name="Normal 14 3" xfId="575"/>
    <cellStyle name="Normal 14 4" xfId="1148"/>
    <cellStyle name="Normal 15" xfId="192"/>
    <cellStyle name="Normal 15 2" xfId="193"/>
    <cellStyle name="Normal 15 3" xfId="194"/>
    <cellStyle name="Normal 15 4" xfId="195"/>
    <cellStyle name="Normal 15 4 2" xfId="196"/>
    <cellStyle name="Normal 15 4 2 2" xfId="833"/>
    <cellStyle name="Normal 15 4 2 3" xfId="1149"/>
    <cellStyle name="Normal 15 4 3" xfId="197"/>
    <cellStyle name="Normal 15 4 3 2" xfId="834"/>
    <cellStyle name="Normal 15 4 3 3" xfId="1150"/>
    <cellStyle name="Normal 15 4 4" xfId="835"/>
    <cellStyle name="Normal 15 4 5" xfId="1151"/>
    <cellStyle name="Normal 15 5" xfId="198"/>
    <cellStyle name="Normal 15 5 2" xfId="836"/>
    <cellStyle name="Normal 15 5 3" xfId="1152"/>
    <cellStyle name="Normal 15 6" xfId="576"/>
    <cellStyle name="Normal 15 7" xfId="1153"/>
    <cellStyle name="Normal 16" xfId="199"/>
    <cellStyle name="Normal 16 2" xfId="200"/>
    <cellStyle name="Normal 16 2 2" xfId="837"/>
    <cellStyle name="Normal 16 2 3" xfId="1154"/>
    <cellStyle name="Normal 16 3" xfId="577"/>
    <cellStyle name="Normal 16 4" xfId="1155"/>
    <cellStyle name="Normal 17" xfId="201"/>
    <cellStyle name="Normal 17 2" xfId="202"/>
    <cellStyle name="Normal 17 2 2" xfId="203"/>
    <cellStyle name="Normal 17 2 2 2" xfId="204"/>
    <cellStyle name="Normal 17 2 2 2 2" xfId="838"/>
    <cellStyle name="Normal 17 2 2 2 3" xfId="1156"/>
    <cellStyle name="Normal 17 2 2 3" xfId="205"/>
    <cellStyle name="Normal 17 2 2 3 2" xfId="839"/>
    <cellStyle name="Normal 17 2 2 3 3" xfId="1157"/>
    <cellStyle name="Normal 17 2 2 4" xfId="840"/>
    <cellStyle name="Normal 17 2 2 5" xfId="1158"/>
    <cellStyle name="Normal 17 2 3" xfId="206"/>
    <cellStyle name="Normal 17 2 3 2" xfId="841"/>
    <cellStyle name="Normal 17 2 3 3" xfId="1159"/>
    <cellStyle name="Normal 17 2 4" xfId="207"/>
    <cellStyle name="Normal 17 2 4 2" xfId="842"/>
    <cellStyle name="Normal 17 2 4 3" xfId="1160"/>
    <cellStyle name="Normal 17 2 5" xfId="843"/>
    <cellStyle name="Normal 17 2 6" xfId="1161"/>
    <cellStyle name="Normal 17 3" xfId="208"/>
    <cellStyle name="Normal 17 3 2" xfId="844"/>
    <cellStyle name="Normal 17 3 3" xfId="1162"/>
    <cellStyle name="Normal 17 4" xfId="578"/>
    <cellStyle name="Normal 17 5" xfId="1163"/>
    <cellStyle name="Normal 18" xfId="209"/>
    <cellStyle name="Normal 18 2" xfId="210"/>
    <cellStyle name="Normal 18 2 2" xfId="845"/>
    <cellStyle name="Normal 18 2 3" xfId="1164"/>
    <cellStyle name="Normal 18 3" xfId="579"/>
    <cellStyle name="Normal 18 4" xfId="1165"/>
    <cellStyle name="Normal 19" xfId="211"/>
    <cellStyle name="Normal 19 2" xfId="212"/>
    <cellStyle name="Normal 19 2 2" xfId="846"/>
    <cellStyle name="Normal 19 2 3" xfId="1166"/>
    <cellStyle name="Normal 19 3" xfId="580"/>
    <cellStyle name="Normal 19 4" xfId="1167"/>
    <cellStyle name="Normal 2" xfId="1"/>
    <cellStyle name="Normal 2 2" xfId="213"/>
    <cellStyle name="Normal 2 2 2" xfId="214"/>
    <cellStyle name="Normal 2 2 2 2" xfId="215"/>
    <cellStyle name="Normal 2 2 3" xfId="216"/>
    <cellStyle name="Normal 2 3" xfId="217"/>
    <cellStyle name="Normal 2 3 2" xfId="218"/>
    <cellStyle name="Normal 2 4" xfId="4"/>
    <cellStyle name="Normal 2 4 2" xfId="847"/>
    <cellStyle name="Normal 2 4 3" xfId="1168"/>
    <cellStyle name="Normal 20" xfId="219"/>
    <cellStyle name="Normal 20 2" xfId="220"/>
    <cellStyle name="Normal 20 2 2" xfId="221"/>
    <cellStyle name="Normal 20 2 2 2" xfId="848"/>
    <cellStyle name="Normal 20 2 2 3" xfId="1169"/>
    <cellStyle name="Normal 20 2 3" xfId="222"/>
    <cellStyle name="Normal 20 2 3 2" xfId="849"/>
    <cellStyle name="Normal 20 2 3 3" xfId="1170"/>
    <cellStyle name="Normal 20 2 4" xfId="850"/>
    <cellStyle name="Normal 20 2 5" xfId="1171"/>
    <cellStyle name="Normal 20 3" xfId="223"/>
    <cellStyle name="Normal 20 3 2" xfId="224"/>
    <cellStyle name="Normal 20 3 2 2" xfId="225"/>
    <cellStyle name="Normal 20 3 2 2 2" xfId="226"/>
    <cellStyle name="Normal 20 3 2 2 2 2" xfId="227"/>
    <cellStyle name="Normal 20 3 2 2 2 2 2" xfId="851"/>
    <cellStyle name="Normal 20 3 2 2 2 2 3" xfId="1172"/>
    <cellStyle name="Normal 20 3 2 2 2 3" xfId="228"/>
    <cellStyle name="Normal 20 3 2 2 2 3 2" xfId="852"/>
    <cellStyle name="Normal 20 3 2 2 2 3 3" xfId="1173"/>
    <cellStyle name="Normal 20 3 2 2 2 4" xfId="853"/>
    <cellStyle name="Normal 20 3 2 2 2 5" xfId="1174"/>
    <cellStyle name="Normal 20 3 2 2 3" xfId="229"/>
    <cellStyle name="Normal 20 3 2 2 3 2" xfId="854"/>
    <cellStyle name="Normal 20 3 2 2 3 3" xfId="1175"/>
    <cellStyle name="Normal 20 3 2 2 4" xfId="230"/>
    <cellStyle name="Normal 20 3 2 2 4 2" xfId="855"/>
    <cellStyle name="Normal 20 3 2 2 4 3" xfId="1176"/>
    <cellStyle name="Normal 20 3 2 2 5" xfId="856"/>
    <cellStyle name="Normal 20 3 2 2 6" xfId="1177"/>
    <cellStyle name="Normal 20 3 2 3" xfId="231"/>
    <cellStyle name="Normal 20 3 2 3 2" xfId="232"/>
    <cellStyle name="Normal 20 3 2 3 2 2" xfId="857"/>
    <cellStyle name="Normal 20 3 2 3 2 3" xfId="1178"/>
    <cellStyle name="Normal 20 3 2 3 3" xfId="858"/>
    <cellStyle name="Normal 20 3 2 3 4" xfId="1179"/>
    <cellStyle name="Normal 20 3 2 4" xfId="233"/>
    <cellStyle name="Normal 20 3 2 4 2" xfId="859"/>
    <cellStyle name="Normal 20 3 2 4 3" xfId="1180"/>
    <cellStyle name="Normal 20 3 2 5" xfId="234"/>
    <cellStyle name="Normal 20 3 2 5 2" xfId="860"/>
    <cellStyle name="Normal 20 3 2 5 3" xfId="1181"/>
    <cellStyle name="Normal 20 3 2 6" xfId="861"/>
    <cellStyle name="Normal 20 3 2 7" xfId="1182"/>
    <cellStyle name="Normal 20 3 3" xfId="235"/>
    <cellStyle name="Normal 20 3 3 2" xfId="862"/>
    <cellStyle name="Normal 20 3 3 3" xfId="1183"/>
    <cellStyle name="Normal 20 3 4" xfId="236"/>
    <cellStyle name="Normal 20 3 4 2" xfId="863"/>
    <cellStyle name="Normal 20 3 4 3" xfId="1184"/>
    <cellStyle name="Normal 20 3 5" xfId="864"/>
    <cellStyle name="Normal 20 3 6" xfId="1185"/>
    <cellStyle name="Normal 20 4" xfId="237"/>
    <cellStyle name="Normal 20 4 2" xfId="865"/>
    <cellStyle name="Normal 20 4 3" xfId="1186"/>
    <cellStyle name="Normal 20 5" xfId="581"/>
    <cellStyle name="Normal 20 6" xfId="1187"/>
    <cellStyle name="Normal 21" xfId="238"/>
    <cellStyle name="Normal 21 2" xfId="239"/>
    <cellStyle name="Normal 21 2 2" xfId="866"/>
    <cellStyle name="Normal 21 2 3" xfId="1188"/>
    <cellStyle name="Normal 21 3" xfId="582"/>
    <cellStyle name="Normal 21 4" xfId="1189"/>
    <cellStyle name="Normal 22" xfId="240"/>
    <cellStyle name="Normal 22 2" xfId="241"/>
    <cellStyle name="Normal 22 2 2" xfId="867"/>
    <cellStyle name="Normal 22 2 3" xfId="1190"/>
    <cellStyle name="Normal 22 3" xfId="583"/>
    <cellStyle name="Normal 22 4" xfId="1191"/>
    <cellStyle name="Normal 23" xfId="242"/>
    <cellStyle name="Normal 23 2" xfId="243"/>
    <cellStyle name="Normal 23 2 2" xfId="244"/>
    <cellStyle name="Normal 23 2 2 2" xfId="868"/>
    <cellStyle name="Normal 23 2 2 3" xfId="1192"/>
    <cellStyle name="Normal 23 2 3" xfId="245"/>
    <cellStyle name="Normal 23 2 3 2" xfId="869"/>
    <cellStyle name="Normal 23 2 3 3" xfId="1193"/>
    <cellStyle name="Normal 23 2 4" xfId="870"/>
    <cellStyle name="Normal 23 2 5" xfId="1194"/>
    <cellStyle name="Normal 23 3" xfId="246"/>
    <cellStyle name="Normal 23 3 2" xfId="871"/>
    <cellStyle name="Normal 23 3 3" xfId="1195"/>
    <cellStyle name="Normal 23 4" xfId="584"/>
    <cellStyle name="Normal 23 5" xfId="1196"/>
    <cellStyle name="Normal 24" xfId="247"/>
    <cellStyle name="Normal 24 2" xfId="248"/>
    <cellStyle name="Normal 24 2 2" xfId="872"/>
    <cellStyle name="Normal 24 2 3" xfId="1197"/>
    <cellStyle name="Normal 24 3" xfId="585"/>
    <cellStyle name="Normal 24 4" xfId="1198"/>
    <cellStyle name="Normal 25" xfId="249"/>
    <cellStyle name="Normal 25 2" xfId="250"/>
    <cellStyle name="Normal 25 2 2" xfId="251"/>
    <cellStyle name="Normal 25 2 2 2" xfId="252"/>
    <cellStyle name="Normal 25 2 2 2 2" xfId="873"/>
    <cellStyle name="Normal 25 2 2 2 3" xfId="1199"/>
    <cellStyle name="Normal 25 2 2 3" xfId="253"/>
    <cellStyle name="Normal 25 2 2 3 2" xfId="874"/>
    <cellStyle name="Normal 25 2 2 3 3" xfId="1200"/>
    <cellStyle name="Normal 25 2 2 4" xfId="875"/>
    <cellStyle name="Normal 25 2 2 5" xfId="1201"/>
    <cellStyle name="Normal 25 2 3" xfId="254"/>
    <cellStyle name="Normal 25 2 3 2" xfId="255"/>
    <cellStyle name="Normal 25 2 3 2 2" xfId="876"/>
    <cellStyle name="Normal 25 2 3 2 3" xfId="1202"/>
    <cellStyle name="Normal 25 2 3 3" xfId="256"/>
    <cellStyle name="Normal 25 2 3 3 2" xfId="877"/>
    <cellStyle name="Normal 25 2 3 3 3" xfId="1203"/>
    <cellStyle name="Normal 25 2 3 4" xfId="878"/>
    <cellStyle name="Normal 25 2 3 5" xfId="1204"/>
    <cellStyle name="Normal 25 2 4" xfId="257"/>
    <cellStyle name="Normal 25 2 4 2" xfId="879"/>
    <cellStyle name="Normal 25 2 4 3" xfId="1205"/>
    <cellStyle name="Normal 25 2 5" xfId="258"/>
    <cellStyle name="Normal 25 2 5 2" xfId="880"/>
    <cellStyle name="Normal 25 2 5 3" xfId="1206"/>
    <cellStyle name="Normal 25 2 6" xfId="881"/>
    <cellStyle name="Normal 25 2 7" xfId="1207"/>
    <cellStyle name="Normal 25 3" xfId="259"/>
    <cellStyle name="Normal 25 3 2" xfId="882"/>
    <cellStyle name="Normal 25 3 3" xfId="1208"/>
    <cellStyle name="Normal 25 4" xfId="586"/>
    <cellStyle name="Normal 25 5" xfId="1209"/>
    <cellStyle name="Normal 26" xfId="260"/>
    <cellStyle name="Normal 26 2" xfId="261"/>
    <cellStyle name="Normal 26 2 2" xfId="262"/>
    <cellStyle name="Normal 26 2 2 2" xfId="883"/>
    <cellStyle name="Normal 26 2 2 3" xfId="1210"/>
    <cellStyle name="Normal 26 2 3" xfId="588"/>
    <cellStyle name="Normal 26 2 4" xfId="1211"/>
    <cellStyle name="Normal 26 3" xfId="263"/>
    <cellStyle name="Normal 26 3 2" xfId="264"/>
    <cellStyle name="Normal 26 3 2 2" xfId="884"/>
    <cellStyle name="Normal 26 3 2 3" xfId="1212"/>
    <cellStyle name="Normal 26 3 3" xfId="589"/>
    <cellStyle name="Normal 26 3 4" xfId="1213"/>
    <cellStyle name="Normal 26 4" xfId="265"/>
    <cellStyle name="Normal 26 4 2" xfId="885"/>
    <cellStyle name="Normal 26 4 3" xfId="1214"/>
    <cellStyle name="Normal 26 5" xfId="587"/>
    <cellStyle name="Normal 26 6" xfId="1215"/>
    <cellStyle name="Normal 27" xfId="266"/>
    <cellStyle name="Normal 27 2" xfId="267"/>
    <cellStyle name="Normal 27 2 2" xfId="268"/>
    <cellStyle name="Normal 27 2 2 2" xfId="886"/>
    <cellStyle name="Normal 27 2 2 3" xfId="1216"/>
    <cellStyle name="Normal 27 2 3" xfId="269"/>
    <cellStyle name="Normal 27 2 3 2" xfId="887"/>
    <cellStyle name="Normal 27 2 3 3" xfId="1217"/>
    <cellStyle name="Normal 27 2 4" xfId="888"/>
    <cellStyle name="Normal 27 2 5" xfId="1218"/>
    <cellStyle name="Normal 27 3" xfId="270"/>
    <cellStyle name="Normal 27 3 2" xfId="889"/>
    <cellStyle name="Normal 27 3 3" xfId="1219"/>
    <cellStyle name="Normal 27 4" xfId="590"/>
    <cellStyle name="Normal 27 5" xfId="1220"/>
    <cellStyle name="Normal 28" xfId="271"/>
    <cellStyle name="Normal 28 2" xfId="272"/>
    <cellStyle name="Normal 28 2 2" xfId="890"/>
    <cellStyle name="Normal 28 2 3" xfId="1221"/>
    <cellStyle name="Normal 28 3" xfId="591"/>
    <cellStyle name="Normal 28 4" xfId="1222"/>
    <cellStyle name="Normal 29" xfId="273"/>
    <cellStyle name="Normal 29 2" xfId="274"/>
    <cellStyle name="Normal 3" xfId="275"/>
    <cellStyle name="Normal 3 2" xfId="276"/>
    <cellStyle name="Normal 3 2 2" xfId="891"/>
    <cellStyle name="Normal 3 2 3" xfId="1223"/>
    <cellStyle name="Normal 3 3" xfId="277"/>
    <cellStyle name="Normal 3 4" xfId="592"/>
    <cellStyle name="Normal 30" xfId="278"/>
    <cellStyle name="Normal 30 2" xfId="279"/>
    <cellStyle name="Normal 30 2 2" xfId="892"/>
    <cellStyle name="Normal 30 2 3" xfId="1224"/>
    <cellStyle name="Normal 30 3" xfId="593"/>
    <cellStyle name="Normal 30 4" xfId="1225"/>
    <cellStyle name="Normal 31" xfId="280"/>
    <cellStyle name="Normal 31 2" xfId="281"/>
    <cellStyle name="Normal 31 3" xfId="594"/>
    <cellStyle name="Normal 32" xfId="282"/>
    <cellStyle name="Normal 32 2" xfId="283"/>
    <cellStyle name="Normal 32 2 2" xfId="893"/>
    <cellStyle name="Normal 32 2 3" xfId="1226"/>
    <cellStyle name="Normal 32 3" xfId="595"/>
    <cellStyle name="Normal 32 4" xfId="1227"/>
    <cellStyle name="Normal 33" xfId="284"/>
    <cellStyle name="Normal 33 2" xfId="285"/>
    <cellStyle name="Normal 34" xfId="286"/>
    <cellStyle name="Normal 34 2" xfId="287"/>
    <cellStyle name="Normal 35" xfId="288"/>
    <cellStyle name="Normal 35 2" xfId="289"/>
    <cellStyle name="Normal 36" xfId="290"/>
    <cellStyle name="Normal 36 2" xfId="291"/>
    <cellStyle name="Normal 36 3" xfId="596"/>
    <cellStyle name="Normal 37" xfId="292"/>
    <cellStyle name="Normal 37 2" xfId="293"/>
    <cellStyle name="Normal 38" xfId="294"/>
    <cellStyle name="Normal 38 2" xfId="295"/>
    <cellStyle name="Normal 38 2 2" xfId="296"/>
    <cellStyle name="Normal 38 2 2 2" xfId="297"/>
    <cellStyle name="Normal 38 2 2 2 2" xfId="894"/>
    <cellStyle name="Normal 38 2 2 2 3" xfId="1228"/>
    <cellStyle name="Normal 38 2 2 3" xfId="298"/>
    <cellStyle name="Normal 38 2 2 3 2" xfId="895"/>
    <cellStyle name="Normal 38 2 2 3 3" xfId="1229"/>
    <cellStyle name="Normal 38 2 2 4" xfId="896"/>
    <cellStyle name="Normal 38 2 2 5" xfId="1230"/>
    <cellStyle name="Normal 38 2 3" xfId="299"/>
    <cellStyle name="Normal 38 2 3 2" xfId="897"/>
    <cellStyle name="Normal 38 2 3 3" xfId="1231"/>
    <cellStyle name="Normal 38 2 4" xfId="300"/>
    <cellStyle name="Normal 38 2 4 2" xfId="898"/>
    <cellStyle name="Normal 38 2 4 3" xfId="1232"/>
    <cellStyle name="Normal 38 2 5" xfId="899"/>
    <cellStyle name="Normal 38 2 6" xfId="1233"/>
    <cellStyle name="Normal 38 3" xfId="301"/>
    <cellStyle name="Normal 38 3 2" xfId="302"/>
    <cellStyle name="Normal 38 3 2 2" xfId="303"/>
    <cellStyle name="Normal 38 3 2 2 2" xfId="304"/>
    <cellStyle name="Normal 38 3 2 2 2 2" xfId="305"/>
    <cellStyle name="Normal 38 3 2 2 2 2 2" xfId="306"/>
    <cellStyle name="Normal 38 3 2 2 2 2 2 2" xfId="307"/>
    <cellStyle name="Normal 38 3 2 2 2 2 2 2 2" xfId="900"/>
    <cellStyle name="Normal 38 3 2 2 2 2 2 2 3" xfId="1234"/>
    <cellStyle name="Normal 38 3 2 2 2 2 2 3" xfId="901"/>
    <cellStyle name="Normal 38 3 2 2 2 2 2 4" xfId="1235"/>
    <cellStyle name="Normal 38 3 2 2 2 2 3" xfId="308"/>
    <cellStyle name="Normal 38 3 2 2 2 2 3 2" xfId="902"/>
    <cellStyle name="Normal 38 3 2 2 2 2 3 3" xfId="1236"/>
    <cellStyle name="Normal 38 3 2 2 2 2 4" xfId="309"/>
    <cellStyle name="Normal 38 3 2 2 2 2 4 2" xfId="903"/>
    <cellStyle name="Normal 38 3 2 2 2 2 4 3" xfId="1237"/>
    <cellStyle name="Normal 38 3 2 2 2 2 5" xfId="686"/>
    <cellStyle name="Normal 38 3 2 2 2 2 5 2" xfId="904"/>
    <cellStyle name="Normal 38 3 2 2 2 2 5 3" xfId="1238"/>
    <cellStyle name="Normal 38 3 2 2 2 2 6" xfId="905"/>
    <cellStyle name="Normal 38 3 2 2 2 2 7" xfId="1239"/>
    <cellStyle name="Normal 38 3 2 2 2 3" xfId="310"/>
    <cellStyle name="Normal 38 3 2 2 2 3 2" xfId="906"/>
    <cellStyle name="Normal 38 3 2 2 2 3 3" xfId="1240"/>
    <cellStyle name="Normal 38 3 2 2 2 4" xfId="907"/>
    <cellStyle name="Normal 38 3 2 2 2 5" xfId="1241"/>
    <cellStyle name="Normal 38 3 2 2 3" xfId="311"/>
    <cellStyle name="Normal 38 3 2 2 3 2" xfId="908"/>
    <cellStyle name="Normal 38 3 2 2 3 3" xfId="1242"/>
    <cellStyle name="Normal 38 3 2 2 4" xfId="312"/>
    <cellStyle name="Normal 38 3 2 2 4 2" xfId="909"/>
    <cellStyle name="Normal 38 3 2 2 4 3" xfId="1243"/>
    <cellStyle name="Normal 38 3 2 2 5" xfId="910"/>
    <cellStyle name="Normal 38 3 2 2 6" xfId="1244"/>
    <cellStyle name="Normal 38 3 2 3" xfId="313"/>
    <cellStyle name="Normal 38 3 2 3 2" xfId="314"/>
    <cellStyle name="Normal 38 3 2 3 2 2" xfId="911"/>
    <cellStyle name="Normal 38 3 2 3 2 3" xfId="1245"/>
    <cellStyle name="Normal 38 3 2 3 3" xfId="315"/>
    <cellStyle name="Normal 38 3 2 3 3 2" xfId="912"/>
    <cellStyle name="Normal 38 3 2 3 3 3" xfId="1246"/>
    <cellStyle name="Normal 38 3 2 3 4" xfId="913"/>
    <cellStyle name="Normal 38 3 2 3 5" xfId="1247"/>
    <cellStyle name="Normal 38 3 2 4" xfId="316"/>
    <cellStyle name="Normal 38 3 2 4 2" xfId="317"/>
    <cellStyle name="Normal 38 3 2 4 2 2" xfId="914"/>
    <cellStyle name="Normal 38 3 2 4 2 3" xfId="1248"/>
    <cellStyle name="Normal 38 3 2 4 3" xfId="915"/>
    <cellStyle name="Normal 38 3 2 4 4" xfId="1249"/>
    <cellStyle name="Normal 38 3 2 5" xfId="318"/>
    <cellStyle name="Normal 38 3 2 5 2" xfId="916"/>
    <cellStyle name="Normal 38 3 2 5 3" xfId="1250"/>
    <cellStyle name="Normal 38 3 2 6" xfId="319"/>
    <cellStyle name="Normal 38 3 2 6 2" xfId="917"/>
    <cellStyle name="Normal 38 3 2 6 3" xfId="1251"/>
    <cellStyle name="Normal 38 3 2 7" xfId="918"/>
    <cellStyle name="Normal 38 3 2 8" xfId="1252"/>
    <cellStyle name="Normal 38 3 3" xfId="320"/>
    <cellStyle name="Normal 38 3 3 2" xfId="321"/>
    <cellStyle name="Normal 38 3 3 2 2" xfId="919"/>
    <cellStyle name="Normal 38 3 3 2 3" xfId="1253"/>
    <cellStyle name="Normal 38 3 3 3" xfId="920"/>
    <cellStyle name="Normal 38 3 3 4" xfId="1254"/>
    <cellStyle name="Normal 38 3 4" xfId="322"/>
    <cellStyle name="Normal 38 3 4 2" xfId="921"/>
    <cellStyle name="Normal 38 3 4 3" xfId="1255"/>
    <cellStyle name="Normal 38 3 5" xfId="323"/>
    <cellStyle name="Normal 38 3 5 2" xfId="922"/>
    <cellStyle name="Normal 38 3 5 3" xfId="1256"/>
    <cellStyle name="Normal 38 3 6" xfId="923"/>
    <cellStyle name="Normal 38 3 7" xfId="1257"/>
    <cellStyle name="Normal 38 4" xfId="324"/>
    <cellStyle name="Normal 38 4 2" xfId="924"/>
    <cellStyle name="Normal 38 4 3" xfId="1258"/>
    <cellStyle name="Normal 38 5" xfId="325"/>
    <cellStyle name="Normal 38 6" xfId="925"/>
    <cellStyle name="Normal 39" xfId="326"/>
    <cellStyle name="Normal 39 2" xfId="327"/>
    <cellStyle name="Normal 39 2 2" xfId="328"/>
    <cellStyle name="Normal 39 2 2 2" xfId="926"/>
    <cellStyle name="Normal 39 2 2 3" xfId="1259"/>
    <cellStyle name="Normal 39 2 3" xfId="329"/>
    <cellStyle name="Normal 39 2 3 2" xfId="927"/>
    <cellStyle name="Normal 39 2 3 3" xfId="1260"/>
    <cellStyle name="Normal 39 2 4" xfId="928"/>
    <cellStyle name="Normal 39 2 5" xfId="1261"/>
    <cellStyle name="Normal 39 3" xfId="330"/>
    <cellStyle name="Normal 39 3 2" xfId="331"/>
    <cellStyle name="Normal 39 3 2 2" xfId="332"/>
    <cellStyle name="Normal 39 3 2 2 2" xfId="929"/>
    <cellStyle name="Normal 39 3 2 2 3" xfId="1262"/>
    <cellStyle name="Normal 39 3 2 3" xfId="333"/>
    <cellStyle name="Normal 39 3 2 3 2" xfId="930"/>
    <cellStyle name="Normal 39 3 2 3 3" xfId="1263"/>
    <cellStyle name="Normal 39 3 2 4" xfId="931"/>
    <cellStyle name="Normal 39 3 2 5" xfId="1264"/>
    <cellStyle name="Normal 39 3 3" xfId="334"/>
    <cellStyle name="Normal 39 3 3 2" xfId="932"/>
    <cellStyle name="Normal 39 3 3 3" xfId="1265"/>
    <cellStyle name="Normal 39 3 4" xfId="335"/>
    <cellStyle name="Normal 39 3 4 2" xfId="933"/>
    <cellStyle name="Normal 39 3 4 3" xfId="1266"/>
    <cellStyle name="Normal 39 3 5" xfId="934"/>
    <cellStyle name="Normal 39 3 6" xfId="1267"/>
    <cellStyle name="Normal 39 4" xfId="336"/>
    <cellStyle name="Normal 39 4 2" xfId="935"/>
    <cellStyle name="Normal 39 4 3" xfId="1268"/>
    <cellStyle name="Normal 39 5" xfId="337"/>
    <cellStyle name="Normal 39 5 2" xfId="936"/>
    <cellStyle name="Normal 39 5 3" xfId="1269"/>
    <cellStyle name="Normal 39 6" xfId="338"/>
    <cellStyle name="Normal 39 7" xfId="937"/>
    <cellStyle name="Normal 4" xfId="339"/>
    <cellStyle name="Normal 4 2" xfId="340"/>
    <cellStyle name="Normal 4 2 2" xfId="938"/>
    <cellStyle name="Normal 4 2 3" xfId="1270"/>
    <cellStyle name="Normal 4 3" xfId="597"/>
    <cellStyle name="Normal 4 4" xfId="1271"/>
    <cellStyle name="Normal 40" xfId="341"/>
    <cellStyle name="Normal 40 2" xfId="342"/>
    <cellStyle name="Normal 40 2 2" xfId="343"/>
    <cellStyle name="Normal 40 2 2 2" xfId="939"/>
    <cellStyle name="Normal 40 2 2 3" xfId="1272"/>
    <cellStyle name="Normal 40 2 3" xfId="344"/>
    <cellStyle name="Normal 40 2 3 2" xfId="940"/>
    <cellStyle name="Normal 40 2 3 3" xfId="1273"/>
    <cellStyle name="Normal 40 2 4" xfId="941"/>
    <cellStyle name="Normal 40 2 5" xfId="1274"/>
    <cellStyle name="Normal 40 3" xfId="345"/>
    <cellStyle name="Normal 40 3 2" xfId="346"/>
    <cellStyle name="Normal 40 3 2 2" xfId="942"/>
    <cellStyle name="Normal 40 3 2 3" xfId="1275"/>
    <cellStyle name="Normal 40 3 3" xfId="347"/>
    <cellStyle name="Normal 40 3 3 2" xfId="943"/>
    <cellStyle name="Normal 40 3 3 3" xfId="1276"/>
    <cellStyle name="Normal 40 3 4" xfId="944"/>
    <cellStyle name="Normal 40 3 5" xfId="1277"/>
    <cellStyle name="Normal 40 4" xfId="348"/>
    <cellStyle name="Normal 40 4 2" xfId="349"/>
    <cellStyle name="Normal 40 4 2 2" xfId="945"/>
    <cellStyle name="Normal 40 4 2 3" xfId="1278"/>
    <cellStyle name="Normal 40 4 3" xfId="350"/>
    <cellStyle name="Normal 40 4 3 2" xfId="946"/>
    <cellStyle name="Normal 40 4 3 3" xfId="1279"/>
    <cellStyle name="Normal 40 4 4" xfId="947"/>
    <cellStyle name="Normal 40 4 5" xfId="1280"/>
    <cellStyle name="Normal 40 5" xfId="351"/>
    <cellStyle name="Normal 40 5 2" xfId="352"/>
    <cellStyle name="Normal 40 5 2 2" xfId="948"/>
    <cellStyle name="Normal 40 5 2 3" xfId="1281"/>
    <cellStyle name="Normal 40 5 3" xfId="353"/>
    <cellStyle name="Normal 40 5 3 2" xfId="949"/>
    <cellStyle name="Normal 40 5 3 3" xfId="1282"/>
    <cellStyle name="Normal 40 5 4" xfId="354"/>
    <cellStyle name="Normal 40 5 4 2" xfId="950"/>
    <cellStyle name="Normal 40 5 4 3" xfId="1283"/>
    <cellStyle name="Normal 40 5 5" xfId="951"/>
    <cellStyle name="Normal 40 5 6" xfId="1284"/>
    <cellStyle name="Normal 40 6" xfId="355"/>
    <cellStyle name="Normal 40 6 2" xfId="952"/>
    <cellStyle name="Normal 40 6 3" xfId="1285"/>
    <cellStyle name="Normal 40 7" xfId="356"/>
    <cellStyle name="Normal 40 7 2" xfId="953"/>
    <cellStyle name="Normal 40 7 3" xfId="1286"/>
    <cellStyle name="Normal 40 8" xfId="954"/>
    <cellStyle name="Normal 40 9" xfId="1287"/>
    <cellStyle name="Normal 41" xfId="357"/>
    <cellStyle name="Normal 41 2" xfId="358"/>
    <cellStyle name="Normal 41 2 2" xfId="955"/>
    <cellStyle name="Normal 41 2 3" xfId="1288"/>
    <cellStyle name="Normal 41 3" xfId="359"/>
    <cellStyle name="Normal 41 3 2" xfId="956"/>
    <cellStyle name="Normal 41 3 3" xfId="1289"/>
    <cellStyle name="Normal 41 4" xfId="957"/>
    <cellStyle name="Normal 41 5" xfId="1290"/>
    <cellStyle name="Normal 42" xfId="360"/>
    <cellStyle name="Normal 42 2" xfId="361"/>
    <cellStyle name="Normal 42 2 2" xfId="958"/>
    <cellStyle name="Normal 42 2 3" xfId="1291"/>
    <cellStyle name="Normal 42 3" xfId="362"/>
    <cellStyle name="Normal 42 3 2" xfId="959"/>
    <cellStyle name="Normal 42 3 3" xfId="1292"/>
    <cellStyle name="Normal 42 4" xfId="960"/>
    <cellStyle name="Normal 42 5" xfId="1293"/>
    <cellStyle name="Normal 43" xfId="363"/>
    <cellStyle name="Normal 43 2" xfId="364"/>
    <cellStyle name="Normal 43 2 2" xfId="961"/>
    <cellStyle name="Normal 43 2 3" xfId="1294"/>
    <cellStyle name="Normal 43 3" xfId="365"/>
    <cellStyle name="Normal 43 3 2" xfId="962"/>
    <cellStyle name="Normal 43 3 3" xfId="1295"/>
    <cellStyle name="Normal 43 4" xfId="963"/>
    <cellStyle name="Normal 43 5" xfId="1296"/>
    <cellStyle name="Normal 44" xfId="366"/>
    <cellStyle name="Normal 44 2" xfId="367"/>
    <cellStyle name="Normal 44 2 2" xfId="368"/>
    <cellStyle name="Normal 44 2 2 2" xfId="369"/>
    <cellStyle name="Normal 44 2 2 2 2" xfId="964"/>
    <cellStyle name="Normal 44 2 2 2 3" xfId="1297"/>
    <cellStyle name="Normal 44 2 2 3" xfId="370"/>
    <cellStyle name="Normal 44 2 2 3 2" xfId="965"/>
    <cellStyle name="Normal 44 2 2 3 3" xfId="1298"/>
    <cellStyle name="Normal 44 2 2 4" xfId="966"/>
    <cellStyle name="Normal 44 2 2 5" xfId="1299"/>
    <cellStyle name="Normal 44 2 3" xfId="371"/>
    <cellStyle name="Normal 44 2 3 2" xfId="372"/>
    <cellStyle name="Normal 44 2 3 2 2" xfId="967"/>
    <cellStyle name="Normal 44 2 3 2 3" xfId="1300"/>
    <cellStyle name="Normal 44 2 3 3" xfId="968"/>
    <cellStyle name="Normal 44 2 3 4" xfId="1301"/>
    <cellStyle name="Normal 44 2 4" xfId="373"/>
    <cellStyle name="Normal 44 2 4 2" xfId="969"/>
    <cellStyle name="Normal 44 2 4 3" xfId="1302"/>
    <cellStyle name="Normal 44 2 5" xfId="374"/>
    <cellStyle name="Normal 44 2 5 2" xfId="970"/>
    <cellStyle name="Normal 44 2 5 3" xfId="1303"/>
    <cellStyle name="Normal 44 2 6" xfId="971"/>
    <cellStyle name="Normal 44 2 7" xfId="1304"/>
    <cellStyle name="Normal 44 3" xfId="375"/>
    <cellStyle name="Normal 44 3 2" xfId="972"/>
    <cellStyle name="Normal 44 3 3" xfId="1305"/>
    <cellStyle name="Normal 44 4" xfId="376"/>
    <cellStyle name="Normal 44 4 2" xfId="973"/>
    <cellStyle name="Normal 44 4 3" xfId="1306"/>
    <cellStyle name="Normal 44 5" xfId="974"/>
    <cellStyle name="Normal 44 6" xfId="1307"/>
    <cellStyle name="Normal 45" xfId="377"/>
    <cellStyle name="Normal 45 2" xfId="378"/>
    <cellStyle name="Normal 45 2 2" xfId="379"/>
    <cellStyle name="Normal 45 2 2 2" xfId="380"/>
    <cellStyle name="Normal 45 2 2 2 2" xfId="975"/>
    <cellStyle name="Normal 45 2 2 2 3" xfId="1308"/>
    <cellStyle name="Normal 45 2 2 3" xfId="381"/>
    <cellStyle name="Normal 45 2 2 3 2" xfId="976"/>
    <cellStyle name="Normal 45 2 2 3 3" xfId="1309"/>
    <cellStyle name="Normal 45 2 2 4" xfId="977"/>
    <cellStyle name="Normal 45 2 2 5" xfId="1310"/>
    <cellStyle name="Normal 45 2 3" xfId="382"/>
    <cellStyle name="Normal 45 2 3 2" xfId="383"/>
    <cellStyle name="Normal 45 2 3 2 2" xfId="978"/>
    <cellStyle name="Normal 45 2 3 2 3" xfId="1311"/>
    <cellStyle name="Normal 45 2 3 3" xfId="384"/>
    <cellStyle name="Normal 45 2 3 3 2" xfId="979"/>
    <cellStyle name="Normal 45 2 3 3 3" xfId="1312"/>
    <cellStyle name="Normal 45 2 3 4" xfId="980"/>
    <cellStyle name="Normal 45 2 3 5" xfId="1313"/>
    <cellStyle name="Normal 45 2 4" xfId="385"/>
    <cellStyle name="Normal 45 2 4 2" xfId="981"/>
    <cellStyle name="Normal 45 2 4 3" xfId="1314"/>
    <cellStyle name="Normal 45 2 5" xfId="386"/>
    <cellStyle name="Normal 45 2 5 2" xfId="982"/>
    <cellStyle name="Normal 45 2 5 3" xfId="1315"/>
    <cellStyle name="Normal 45 2 6" xfId="387"/>
    <cellStyle name="Normal 45 2 6 2" xfId="983"/>
    <cellStyle name="Normal 45 2 6 3" xfId="1316"/>
    <cellStyle name="Normal 45 2 7" xfId="984"/>
    <cellStyle name="Normal 45 2 8" xfId="1317"/>
    <cellStyle name="Normal 45 3" xfId="388"/>
    <cellStyle name="Normal 45 3 2" xfId="389"/>
    <cellStyle name="Normal 45 3 2 2" xfId="985"/>
    <cellStyle name="Normal 45 3 2 3" xfId="1318"/>
    <cellStyle name="Normal 45 3 3" xfId="390"/>
    <cellStyle name="Normal 45 3 3 2" xfId="986"/>
    <cellStyle name="Normal 45 3 3 3" xfId="1319"/>
    <cellStyle name="Normal 45 3 4" xfId="987"/>
    <cellStyle name="Normal 45 3 5" xfId="1320"/>
    <cellStyle name="Normal 45 4" xfId="391"/>
    <cellStyle name="Normal 45 4 2" xfId="988"/>
    <cellStyle name="Normal 45 4 3" xfId="1321"/>
    <cellStyle name="Normal 45 5" xfId="392"/>
    <cellStyle name="Normal 45 5 2" xfId="989"/>
    <cellStyle name="Normal 45 5 3" xfId="1322"/>
    <cellStyle name="Normal 45 6" xfId="990"/>
    <cellStyle name="Normal 45 7" xfId="1323"/>
    <cellStyle name="Normal 46" xfId="393"/>
    <cellStyle name="Normal 46 2" xfId="394"/>
    <cellStyle name="Normal 46 2 2" xfId="991"/>
    <cellStyle name="Normal 46 2 3" xfId="1324"/>
    <cellStyle name="Normal 46 3" xfId="395"/>
    <cellStyle name="Normal 46 3 2" xfId="992"/>
    <cellStyle name="Normal 46 3 3" xfId="1325"/>
    <cellStyle name="Normal 46 4" xfId="993"/>
    <cellStyle name="Normal 46 5" xfId="1326"/>
    <cellStyle name="Normal 47" xfId="396"/>
    <cellStyle name="Normal 47 2" xfId="397"/>
    <cellStyle name="Normal 47 2 2" xfId="994"/>
    <cellStyle name="Normal 47 2 3" xfId="1327"/>
    <cellStyle name="Normal 47 3" xfId="398"/>
    <cellStyle name="Normal 47 3 2" xfId="995"/>
    <cellStyle name="Normal 47 3 3" xfId="1328"/>
    <cellStyle name="Normal 47 4" xfId="996"/>
    <cellStyle name="Normal 47 5" xfId="1329"/>
    <cellStyle name="Normal 48" xfId="399"/>
    <cellStyle name="Normal 48 2" xfId="400"/>
    <cellStyle name="Normal 48 2 2" xfId="997"/>
    <cellStyle name="Normal 48 2 3" xfId="1330"/>
    <cellStyle name="Normal 48 3" xfId="401"/>
    <cellStyle name="Normal 48 3 2" xfId="998"/>
    <cellStyle name="Normal 48 3 3" xfId="1331"/>
    <cellStyle name="Normal 48 4" xfId="999"/>
    <cellStyle name="Normal 48 5" xfId="1332"/>
    <cellStyle name="Normal 49" xfId="402"/>
    <cellStyle name="Normal 49 2" xfId="403"/>
    <cellStyle name="Normal 49 2 2" xfId="404"/>
    <cellStyle name="Normal 49 2 2 2" xfId="405"/>
    <cellStyle name="Normal 49 2 2 2 2" xfId="1000"/>
    <cellStyle name="Normal 49 2 2 2 3" xfId="1333"/>
    <cellStyle name="Normal 49 2 2 3" xfId="406"/>
    <cellStyle name="Normal 49 2 2 3 2" xfId="1001"/>
    <cellStyle name="Normal 49 2 2 3 3" xfId="1334"/>
    <cellStyle name="Normal 49 2 2 4" xfId="1002"/>
    <cellStyle name="Normal 49 2 2 5" xfId="1335"/>
    <cellStyle name="Normal 49 2 3" xfId="407"/>
    <cellStyle name="Normal 49 2 3 2" xfId="408"/>
    <cellStyle name="Normal 49 2 3 2 2" xfId="1003"/>
    <cellStyle name="Normal 49 2 3 2 3" xfId="1336"/>
    <cellStyle name="Normal 49 2 3 3" xfId="409"/>
    <cellStyle name="Normal 49 2 3 3 2" xfId="1004"/>
    <cellStyle name="Normal 49 2 3 3 3" xfId="1337"/>
    <cellStyle name="Normal 49 2 3 4" xfId="1005"/>
    <cellStyle name="Normal 49 2 3 5" xfId="1338"/>
    <cellStyle name="Normal 49 2 4" xfId="410"/>
    <cellStyle name="Normal 49 2 4 2" xfId="1006"/>
    <cellStyle name="Normal 49 2 4 3" xfId="1339"/>
    <cellStyle name="Normal 49 2 5" xfId="411"/>
    <cellStyle name="Normal 49 2 5 2" xfId="1007"/>
    <cellStyle name="Normal 49 2 5 3" xfId="1340"/>
    <cellStyle name="Normal 49 2 6" xfId="412"/>
    <cellStyle name="Normal 49 2 6 2" xfId="1008"/>
    <cellStyle name="Normal 49 2 6 3" xfId="1341"/>
    <cellStyle name="Normal 49 2 7" xfId="1009"/>
    <cellStyle name="Normal 49 2 8" xfId="1342"/>
    <cellStyle name="Normal 49 3" xfId="413"/>
    <cellStyle name="Normal 49 3 2" xfId="414"/>
    <cellStyle name="Normal 49 3 2 2" xfId="1010"/>
    <cellStyle name="Normal 49 3 2 3" xfId="1343"/>
    <cellStyle name="Normal 49 3 3" xfId="415"/>
    <cellStyle name="Normal 49 3 3 2" xfId="1011"/>
    <cellStyle name="Normal 49 3 3 3" xfId="1344"/>
    <cellStyle name="Normal 49 3 4" xfId="1012"/>
    <cellStyle name="Normal 49 3 5" xfId="1345"/>
    <cellStyle name="Normal 49 4" xfId="416"/>
    <cellStyle name="Normal 49 4 2" xfId="1013"/>
    <cellStyle name="Normal 49 4 3" xfId="1346"/>
    <cellStyle name="Normal 49 5" xfId="417"/>
    <cellStyle name="Normal 49 5 2" xfId="1014"/>
    <cellStyle name="Normal 49 5 3" xfId="1347"/>
    <cellStyle name="Normal 49 6" xfId="1015"/>
    <cellStyle name="Normal 49 7" xfId="1348"/>
    <cellStyle name="Normal 5" xfId="418"/>
    <cellStyle name="Normal 5 2" xfId="419"/>
    <cellStyle name="Normal 5 3" xfId="598"/>
    <cellStyle name="Normal 50" xfId="420"/>
    <cellStyle name="Normal 50 2" xfId="421"/>
    <cellStyle name="Normal 50 2 2" xfId="1016"/>
    <cellStyle name="Normal 50 2 3" xfId="1349"/>
    <cellStyle name="Normal 50 3" xfId="422"/>
    <cellStyle name="Normal 50 3 2" xfId="1017"/>
    <cellStyle name="Normal 50 3 3" xfId="1350"/>
    <cellStyle name="Normal 50 4" xfId="1018"/>
    <cellStyle name="Normal 50 5" xfId="1351"/>
    <cellStyle name="Normal 51" xfId="423"/>
    <cellStyle name="Normal 51 2" xfId="424"/>
    <cellStyle name="Normal 51 2 2" xfId="1019"/>
    <cellStyle name="Normal 51 2 3" xfId="1352"/>
    <cellStyle name="Normal 51 3" xfId="425"/>
    <cellStyle name="Normal 51 3 2" xfId="1020"/>
    <cellStyle name="Normal 51 3 3" xfId="1353"/>
    <cellStyle name="Normal 51 4" xfId="1021"/>
    <cellStyle name="Normal 51 5" xfId="1354"/>
    <cellStyle name="Normal 52" xfId="426"/>
    <cellStyle name="Normal 52 2" xfId="427"/>
    <cellStyle name="Normal 52 2 2" xfId="1022"/>
    <cellStyle name="Normal 52 2 3" xfId="1355"/>
    <cellStyle name="Normal 52 3" xfId="428"/>
    <cellStyle name="Normal 52 3 2" xfId="1023"/>
    <cellStyle name="Normal 52 3 3" xfId="1356"/>
    <cellStyle name="Normal 52 4" xfId="1024"/>
    <cellStyle name="Normal 52 5" xfId="1357"/>
    <cellStyle name="Normal 53" xfId="429"/>
    <cellStyle name="Normal 53 2" xfId="430"/>
    <cellStyle name="Normal 53 2 2" xfId="431"/>
    <cellStyle name="Normal 53 2 2 2" xfId="432"/>
    <cellStyle name="Normal 53 2 2 2 2" xfId="1025"/>
    <cellStyle name="Normal 53 2 2 2 3" xfId="1358"/>
    <cellStyle name="Normal 53 2 2 3" xfId="433"/>
    <cellStyle name="Normal 53 2 2 3 2" xfId="1026"/>
    <cellStyle name="Normal 53 2 2 3 3" xfId="1359"/>
    <cellStyle name="Normal 53 2 2 4" xfId="1027"/>
    <cellStyle name="Normal 53 2 2 5" xfId="1360"/>
    <cellStyle name="Normal 53 2 3" xfId="434"/>
    <cellStyle name="Normal 53 2 3 2" xfId="1028"/>
    <cellStyle name="Normal 53 2 3 3" xfId="1361"/>
    <cellStyle name="Normal 53 2 4" xfId="435"/>
    <cellStyle name="Normal 53 2 4 2" xfId="1029"/>
    <cellStyle name="Normal 53 2 4 3" xfId="1362"/>
    <cellStyle name="Normal 53 2 5" xfId="1030"/>
    <cellStyle name="Normal 53 2 6" xfId="1363"/>
    <cellStyle name="Normal 53 3" xfId="436"/>
    <cellStyle name="Normal 53 3 2" xfId="437"/>
    <cellStyle name="Normal 53 3 2 2" xfId="438"/>
    <cellStyle name="Normal 53 3 2 2 2" xfId="439"/>
    <cellStyle name="Normal 53 3 2 2 2 2" xfId="1031"/>
    <cellStyle name="Normal 53 3 2 2 2 3" xfId="1364"/>
    <cellStyle name="Normal 53 3 2 2 3" xfId="440"/>
    <cellStyle name="Normal 53 3 2 2 3 2" xfId="1032"/>
    <cellStyle name="Normal 53 3 2 2 3 3" xfId="1365"/>
    <cellStyle name="Normal 53 3 2 2 4" xfId="1033"/>
    <cellStyle name="Normal 53 3 2 2 5" xfId="1366"/>
    <cellStyle name="Normal 53 3 2 3" xfId="441"/>
    <cellStyle name="Normal 53 3 2 3 2" xfId="1034"/>
    <cellStyle name="Normal 53 3 2 3 3" xfId="1367"/>
    <cellStyle name="Normal 53 3 2 4" xfId="442"/>
    <cellStyle name="Normal 53 3 2 4 2" xfId="1035"/>
    <cellStyle name="Normal 53 3 2 4 3" xfId="1368"/>
    <cellStyle name="Normal 53 3 2 5" xfId="1036"/>
    <cellStyle name="Normal 53 3 2 6" xfId="1369"/>
    <cellStyle name="Normal 53 3 3" xfId="443"/>
    <cellStyle name="Normal 53 3 3 2" xfId="1037"/>
    <cellStyle name="Normal 53 3 3 3" xfId="1370"/>
    <cellStyle name="Normal 53 3 4" xfId="444"/>
    <cellStyle name="Normal 53 3 4 2" xfId="1038"/>
    <cellStyle name="Normal 53 3 4 3" xfId="1371"/>
    <cellStyle name="Normal 53 3 5" xfId="1039"/>
    <cellStyle name="Normal 53 3 6" xfId="1372"/>
    <cellStyle name="Normal 53 4" xfId="445"/>
    <cellStyle name="Normal 53 4 2" xfId="1040"/>
    <cellStyle name="Normal 53 4 3" xfId="1373"/>
    <cellStyle name="Normal 53 5" xfId="446"/>
    <cellStyle name="Normal 53 6" xfId="1041"/>
    <cellStyle name="Normal 54" xfId="447"/>
    <cellStyle name="Normal 54 2" xfId="448"/>
    <cellStyle name="Normal 54 2 2" xfId="449"/>
    <cellStyle name="Normal 54 2 2 2" xfId="450"/>
    <cellStyle name="Normal 54 2 2 2 2" xfId="1042"/>
    <cellStyle name="Normal 54 2 2 2 3" xfId="1374"/>
    <cellStyle name="Normal 54 2 2 3" xfId="1043"/>
    <cellStyle name="Normal 54 2 2 4" xfId="1044"/>
    <cellStyle name="Normal 54 2 2 4 2" xfId="1375"/>
    <cellStyle name="Normal 54 2 3" xfId="451"/>
    <cellStyle name="Normal 54 2 3 2" xfId="1045"/>
    <cellStyle name="Normal 54 2 3 3" xfId="1376"/>
    <cellStyle name="Normal 54 2 4" xfId="452"/>
    <cellStyle name="Normal 54 2 4 2" xfId="1046"/>
    <cellStyle name="Normal 54 2 4 3" xfId="1377"/>
    <cellStyle name="Normal 54 2 5" xfId="1047"/>
    <cellStyle name="Normal 54 2 6" xfId="1378"/>
    <cellStyle name="Normal 54 3" xfId="453"/>
    <cellStyle name="Normal 54 3 2" xfId="454"/>
    <cellStyle name="Normal 54 3 2 2" xfId="455"/>
    <cellStyle name="Normal 54 3 2 2 2" xfId="1048"/>
    <cellStyle name="Normal 54 3 2 2 3" xfId="1379"/>
    <cellStyle name="Normal 54 3 2 3" xfId="1049"/>
    <cellStyle name="Normal 54 3 2 4" xfId="1380"/>
    <cellStyle name="Normal 54 3 3" xfId="456"/>
    <cellStyle name="Normal 54 3 3 2" xfId="1050"/>
    <cellStyle name="Normal 54 3 3 3" xfId="1381"/>
    <cellStyle name="Normal 54 3 4" xfId="457"/>
    <cellStyle name="Normal 54 3 4 2" xfId="1051"/>
    <cellStyle name="Normal 54 3 4 3" xfId="1382"/>
    <cellStyle name="Normal 54 3 5" xfId="687"/>
    <cellStyle name="Normal 54 3 5 2" xfId="1052"/>
    <cellStyle name="Normal 54 3 5 3" xfId="1383"/>
    <cellStyle name="Normal 54 3 6" xfId="1053"/>
    <cellStyle name="Normal 54 3 7" xfId="1384"/>
    <cellStyle name="Normal 54 4" xfId="458"/>
    <cellStyle name="Normal 54 4 2" xfId="459"/>
    <cellStyle name="Normal 54 4 2 2" xfId="1054"/>
    <cellStyle name="Normal 54 4 2 3" xfId="1385"/>
    <cellStyle name="Normal 54 4 3" xfId="1055"/>
    <cellStyle name="Normal 54 4 4" xfId="1386"/>
    <cellStyle name="Normal 54 5" xfId="460"/>
    <cellStyle name="Normal 54 5 2" xfId="1056"/>
    <cellStyle name="Normal 54 5 3" xfId="1387"/>
    <cellStyle name="Normal 54 6" xfId="461"/>
    <cellStyle name="Normal 54 7" xfId="1057"/>
    <cellStyle name="Normal 55" xfId="462"/>
    <cellStyle name="Normal 55 2" xfId="463"/>
    <cellStyle name="Normal 55 2 2" xfId="464"/>
    <cellStyle name="Normal 55 3" xfId="465"/>
    <cellStyle name="Normal 55 3 2" xfId="466"/>
    <cellStyle name="Normal 55 3 2 2" xfId="1058"/>
    <cellStyle name="Normal 55 3 2 3" xfId="1388"/>
    <cellStyle name="Normal 55 3 3" xfId="467"/>
    <cellStyle name="Normal 55 3 3 2" xfId="1059"/>
    <cellStyle name="Normal 55 3 3 3" xfId="1389"/>
    <cellStyle name="Normal 55 3 4" xfId="1060"/>
    <cellStyle name="Normal 55 3 5" xfId="1390"/>
    <cellStyle name="Normal 55 4" xfId="468"/>
    <cellStyle name="Normal 55 4 2" xfId="1061"/>
    <cellStyle name="Normal 55 4 3" xfId="1391"/>
    <cellStyle name="Normal 55 5" xfId="1062"/>
    <cellStyle name="Normal 56" xfId="469"/>
    <cellStyle name="Normal 56 2" xfId="470"/>
    <cellStyle name="Normal 56 2 2" xfId="1063"/>
    <cellStyle name="Normal 56 2 3" xfId="1392"/>
    <cellStyle name="Normal 56 3" xfId="471"/>
    <cellStyle name="Normal 56 3 2" xfId="1064"/>
    <cellStyle name="Normal 56 3 3" xfId="1393"/>
    <cellStyle name="Normal 56 4" xfId="1065"/>
    <cellStyle name="Normal 56 5" xfId="1394"/>
    <cellStyle name="Normal 57" xfId="472"/>
    <cellStyle name="Normal 57 2" xfId="473"/>
    <cellStyle name="Normal 57 2 2" xfId="1066"/>
    <cellStyle name="Normal 57 2 3" xfId="1395"/>
    <cellStyle name="Normal 57 3" xfId="474"/>
    <cellStyle name="Normal 57 3 2" xfId="1067"/>
    <cellStyle name="Normal 57 3 3" xfId="1396"/>
    <cellStyle name="Normal 57 4" xfId="1068"/>
    <cellStyle name="Normal 57 5" xfId="1397"/>
    <cellStyle name="Normal 58" xfId="475"/>
    <cellStyle name="Normal 58 2" xfId="476"/>
    <cellStyle name="Normal 58 2 2" xfId="1069"/>
    <cellStyle name="Normal 58 2 3" xfId="1398"/>
    <cellStyle name="Normal 58 3" xfId="477"/>
    <cellStyle name="Normal 58 3 2" xfId="1070"/>
    <cellStyle name="Normal 58 3 3" xfId="1399"/>
    <cellStyle name="Normal 58 4" xfId="1071"/>
    <cellStyle name="Normal 58 5" xfId="1400"/>
    <cellStyle name="Normal 59" xfId="478"/>
    <cellStyle name="Normal 59 2" xfId="479"/>
    <cellStyle name="Normal 59 2 2" xfId="1072"/>
    <cellStyle name="Normal 59 2 3" xfId="1401"/>
    <cellStyle name="Normal 59 3" xfId="480"/>
    <cellStyle name="Normal 59 3 2" xfId="1073"/>
    <cellStyle name="Normal 59 3 3" xfId="1402"/>
    <cellStyle name="Normal 59 4" xfId="481"/>
    <cellStyle name="Normal 6" xfId="482"/>
    <cellStyle name="Normal 6 2" xfId="483"/>
    <cellStyle name="Normal 6 2 2" xfId="484"/>
    <cellStyle name="Normal 6 2 2 2" xfId="1074"/>
    <cellStyle name="Normal 6 2 2 3" xfId="1403"/>
    <cellStyle name="Normal 6 2 3" xfId="600"/>
    <cellStyle name="Normal 6 2 4" xfId="1404"/>
    <cellStyle name="Normal 6 3" xfId="485"/>
    <cellStyle name="Normal 6 4" xfId="486"/>
    <cellStyle name="Normal 6 5" xfId="487"/>
    <cellStyle name="Normal 6 5 2" xfId="1075"/>
    <cellStyle name="Normal 6 5 3" xfId="1405"/>
    <cellStyle name="Normal 6 6" xfId="599"/>
    <cellStyle name="Normal 6 7" xfId="1406"/>
    <cellStyle name="Normal 60" xfId="488"/>
    <cellStyle name="Normal 60 2" xfId="489"/>
    <cellStyle name="Normal 60 2 2" xfId="643"/>
    <cellStyle name="Normal 61" xfId="490"/>
    <cellStyle name="Normal 61 2" xfId="644"/>
    <cellStyle name="Normal 62" xfId="491"/>
    <cellStyle name="Normal 62 2" xfId="645"/>
    <cellStyle name="Normal 63" xfId="492"/>
    <cellStyle name="Normal 63 2" xfId="493"/>
    <cellStyle name="Normal 64" xfId="494"/>
    <cellStyle name="Normal 64 2" xfId="1076"/>
    <cellStyle name="Normal 64 3" xfId="1407"/>
    <cellStyle name="Normal 65" xfId="495"/>
    <cellStyle name="Normal 65 2" xfId="611"/>
    <cellStyle name="Normal 65 2 2" xfId="1408"/>
    <cellStyle name="Normal 65 3" xfId="760"/>
    <cellStyle name="Normal 66" xfId="496"/>
    <cellStyle name="Normal 67" xfId="664"/>
    <cellStyle name="Normal 67 2" xfId="676"/>
    <cellStyle name="Normal 67 2 2" xfId="1077"/>
    <cellStyle name="Normal 67 2 3" xfId="1409"/>
    <cellStyle name="Normal 67 3" xfId="688"/>
    <cellStyle name="Normal 67 3 2" xfId="1078"/>
    <cellStyle name="Normal 67 3 3" xfId="1410"/>
    <cellStyle name="Normal 67 4" xfId="1079"/>
    <cellStyle name="Normal 67 5" xfId="1411"/>
    <cellStyle name="Normal 67 6" xfId="1412"/>
    <cellStyle name="Normal 68" xfId="665"/>
    <cellStyle name="Normal 68 2" xfId="689"/>
    <cellStyle name="Normal 68 2 2" xfId="1080"/>
    <cellStyle name="Normal 68 2 3" xfId="1413"/>
    <cellStyle name="Normal 68 3" xfId="1081"/>
    <cellStyle name="Normal 68 4" xfId="1414"/>
    <cellStyle name="Normal 69" xfId="690"/>
    <cellStyle name="Normal 69 2" xfId="1082"/>
    <cellStyle name="Normal 69 3" xfId="1415"/>
    <cellStyle name="Normal 7" xfId="497"/>
    <cellStyle name="Normal 7 2" xfId="498"/>
    <cellStyle name="Normal 7 2 2" xfId="1083"/>
    <cellStyle name="Normal 7 2 3" xfId="1416"/>
    <cellStyle name="Normal 7 3" xfId="601"/>
    <cellStyle name="Normal 7 4" xfId="1417"/>
    <cellStyle name="Normal 70" xfId="549"/>
    <cellStyle name="Normal 70 2" xfId="1084"/>
    <cellStyle name="Normal 71" xfId="1085"/>
    <cellStyle name="Normal 72" xfId="1086"/>
    <cellStyle name="Normal 73" xfId="1087"/>
    <cellStyle name="Normal 74" xfId="1418"/>
    <cellStyle name="Normal 75" xfId="1419"/>
    <cellStyle name="Normal 76" xfId="1420"/>
    <cellStyle name="Normal 77" xfId="1421"/>
    <cellStyle name="Normal 78" xfId="1422"/>
    <cellStyle name="Normal 79" xfId="1104"/>
    <cellStyle name="Normal 8" xfId="499"/>
    <cellStyle name="Normal 8 2" xfId="500"/>
    <cellStyle name="Normal 8 2 2" xfId="1088"/>
    <cellStyle name="Normal 8 2 3" xfId="1423"/>
    <cellStyle name="Normal 8 3" xfId="602"/>
    <cellStyle name="Normal 8 4" xfId="1424"/>
    <cellStyle name="Normal 9" xfId="501"/>
    <cellStyle name="Normal 9 2" xfId="502"/>
    <cellStyle name="Normal 9 2 2" xfId="1089"/>
    <cellStyle name="Normal 9 2 3" xfId="1425"/>
    <cellStyle name="Normal 9 3" xfId="603"/>
    <cellStyle name="Normal 9 4" xfId="1426"/>
    <cellStyle name="Normal_Configurações" xfId="1103"/>
    <cellStyle name="Nota 2" xfId="503"/>
    <cellStyle name="Nota 2 2" xfId="647"/>
    <cellStyle name="Nota 2 2 2" xfId="694"/>
    <cellStyle name="Nota 2 3" xfId="677"/>
    <cellStyle name="Nota 2 3 2" xfId="700"/>
    <cellStyle name="Nota 2 4" xfId="646"/>
    <cellStyle name="Nota 2 4 2" xfId="761"/>
    <cellStyle name="Nota 2 5" xfId="762"/>
    <cellStyle name="Nota 2 6" xfId="1427"/>
    <cellStyle name="Nota 3" xfId="604"/>
    <cellStyle name="Nota 3 2" xfId="763"/>
    <cellStyle name="Note" xfId="504"/>
    <cellStyle name="Note 2" xfId="505"/>
    <cellStyle name="Note 2 2" xfId="648"/>
    <cellStyle name="Note 2 2 2" xfId="649"/>
    <cellStyle name="Note 2 2 2 2" xfId="696"/>
    <cellStyle name="Note 2 2 3" xfId="695"/>
    <cellStyle name="Note 2 2 3 2" xfId="764"/>
    <cellStyle name="Note 2 2 4" xfId="765"/>
    <cellStyle name="Note 2 3" xfId="678"/>
    <cellStyle name="Note 2 3 2" xfId="701"/>
    <cellStyle name="Note 2 4" xfId="616"/>
    <cellStyle name="Note 2 4 2" xfId="766"/>
    <cellStyle name="Note 2 5" xfId="767"/>
    <cellStyle name="Note 3" xfId="506"/>
    <cellStyle name="Note 3 2" xfId="651"/>
    <cellStyle name="Note 3 2 2" xfId="697"/>
    <cellStyle name="Note 3 3" xfId="679"/>
    <cellStyle name="Note 3 3 2" xfId="702"/>
    <cellStyle name="Note 3 4" xfId="650"/>
    <cellStyle name="Note 3 4 2" xfId="768"/>
    <cellStyle name="Note 3 5" xfId="769"/>
    <cellStyle name="Note 4" xfId="652"/>
    <cellStyle name="Note 4 2" xfId="653"/>
    <cellStyle name="Note 4 2 2" xfId="699"/>
    <cellStyle name="Note 4 3" xfId="698"/>
    <cellStyle name="Note 5" xfId="680"/>
    <cellStyle name="Note 5 2" xfId="703"/>
    <cellStyle name="Note 6" xfId="610"/>
    <cellStyle name="Note 6 2" xfId="770"/>
    <cellStyle name="Note 7" xfId="771"/>
    <cellStyle name="Output" xfId="507"/>
    <cellStyle name="Output 2" xfId="508"/>
    <cellStyle name="Output 2 2" xfId="654"/>
    <cellStyle name="Output 2 2 2" xfId="655"/>
    <cellStyle name="Output 2 2 2 2" xfId="772"/>
    <cellStyle name="Output 2 2 3" xfId="707"/>
    <cellStyle name="Output 2 2 3 2" xfId="773"/>
    <cellStyle name="Output 2 2 4" xfId="774"/>
    <cellStyle name="Output 2 3" xfId="681"/>
    <cellStyle name="Output 2 3 2" xfId="775"/>
    <cellStyle name="Output 2 4" xfId="617"/>
    <cellStyle name="Output 2 4 2" xfId="776"/>
    <cellStyle name="Output 2 5" xfId="777"/>
    <cellStyle name="Output 3" xfId="509"/>
    <cellStyle name="Output 3 2" xfId="657"/>
    <cellStyle name="Output 3 2 2" xfId="778"/>
    <cellStyle name="Output 3 3" xfId="682"/>
    <cellStyle name="Output 3 3 2" xfId="779"/>
    <cellStyle name="Output 3 4" xfId="656"/>
    <cellStyle name="Output 3 4 2" xfId="780"/>
    <cellStyle name="Output 3 5" xfId="781"/>
    <cellStyle name="Output 4" xfId="658"/>
    <cellStyle name="Output 4 2" xfId="659"/>
    <cellStyle name="Output 4 2 2" xfId="782"/>
    <cellStyle name="Output 4 3" xfId="783"/>
    <cellStyle name="Output 5" xfId="683"/>
    <cellStyle name="Output 5 2" xfId="784"/>
    <cellStyle name="Output 6" xfId="608"/>
    <cellStyle name="Output 6 2" xfId="785"/>
    <cellStyle name="Output 7" xfId="786"/>
    <cellStyle name="Porcentagem 2" xfId="510"/>
    <cellStyle name="Porcentagem 2 2" xfId="511"/>
    <cellStyle name="Porcentagem 3" xfId="512"/>
    <cellStyle name="Porcentagem 3 2" xfId="513"/>
    <cellStyle name="Porcentagem 4" xfId="514"/>
    <cellStyle name="Porcentagem 4 2" xfId="515"/>
    <cellStyle name="Porcentagem 5" xfId="516"/>
    <cellStyle name="Porcentagem 5 2" xfId="517"/>
    <cellStyle name="Porcentagem 5 2 2" xfId="1090"/>
    <cellStyle name="Porcentagem 5 2 3" xfId="1428"/>
    <cellStyle name="Porcentagem 5 3" xfId="518"/>
    <cellStyle name="Porcentagem 5 3 2" xfId="1091"/>
    <cellStyle name="Porcentagem 5 3 3" xfId="1429"/>
    <cellStyle name="Porcentagem 5 4" xfId="1092"/>
    <cellStyle name="Porcentagem 5 5" xfId="1430"/>
    <cellStyle name="Porcentagem 6" xfId="1431"/>
    <cellStyle name="Saída 2" xfId="519"/>
    <cellStyle name="Saída 2 2" xfId="661"/>
    <cellStyle name="Saída 2 2 2" xfId="787"/>
    <cellStyle name="Saída 2 3" xfId="684"/>
    <cellStyle name="Saída 2 3 2" xfId="788"/>
    <cellStyle name="Saída 2 4" xfId="660"/>
    <cellStyle name="Saída 2 4 2" xfId="789"/>
    <cellStyle name="Saída 2 5" xfId="790"/>
    <cellStyle name="Saída 2 6" xfId="1432"/>
    <cellStyle name="Saída 3" xfId="605"/>
    <cellStyle name="Saída 3 2" xfId="791"/>
    <cellStyle name="Separador de milhares 2" xfId="520"/>
    <cellStyle name="Separador de milhares 2 2" xfId="521"/>
    <cellStyle name="Separador de milhares 3" xfId="522"/>
    <cellStyle name="Separador de milhares 3 2" xfId="523"/>
    <cellStyle name="Separador de milhares 4" xfId="524"/>
    <cellStyle name="Separador de milhares 4 2" xfId="525"/>
    <cellStyle name="Separador de milhares 5" xfId="526"/>
    <cellStyle name="Separador de milhares 5 2" xfId="527"/>
    <cellStyle name="Separador de milhares 5 2 2" xfId="528"/>
    <cellStyle name="Separador de milhares 5 2 2 2" xfId="1093"/>
    <cellStyle name="Separador de milhares 5 2 2 3" xfId="1433"/>
    <cellStyle name="Separador de milhares 5 2 3" xfId="529"/>
    <cellStyle name="Separador de milhares 5 2 3 2" xfId="1094"/>
    <cellStyle name="Separador de milhares 5 2 3 3" xfId="1434"/>
    <cellStyle name="Separador de milhares 5 2 4" xfId="1095"/>
    <cellStyle name="Separador de milhares 5 2 5" xfId="1435"/>
    <cellStyle name="Separador de milhares 5 3" xfId="530"/>
    <cellStyle name="Separador de milhares 5 3 2" xfId="531"/>
    <cellStyle name="Separador de milhares 5 3 2 2" xfId="1096"/>
    <cellStyle name="Separador de milhares 5 3 2 3" xfId="1436"/>
    <cellStyle name="Separador de milhares 5 3 3" xfId="1097"/>
    <cellStyle name="Separador de milhares 5 3 4" xfId="1437"/>
    <cellStyle name="Separador de milhares 5 4" xfId="532"/>
    <cellStyle name="Separador de milhares 5 4 2" xfId="533"/>
    <cellStyle name="Separador de milhares 5 4 2 2" xfId="1098"/>
    <cellStyle name="Separador de milhares 5 4 2 3" xfId="1438"/>
    <cellStyle name="Separador de milhares 5 4 3" xfId="1099"/>
    <cellStyle name="Separador de milhares 5 4 4" xfId="1439"/>
    <cellStyle name="Separador de milhares 5 5" xfId="534"/>
    <cellStyle name="Separador de milhares 5 5 2" xfId="1100"/>
    <cellStyle name="Separador de milhares 5 5 3" xfId="1440"/>
    <cellStyle name="Separador de milhares 5 6" xfId="535"/>
    <cellStyle name="Separador de milhares 5 6 2" xfId="1101"/>
    <cellStyle name="Separador de milhares 5 6 3" xfId="1441"/>
    <cellStyle name="Separador de milhares 5 7" xfId="1102"/>
    <cellStyle name="Separador de milhares 5 8" xfId="1442"/>
    <cellStyle name="Separador de milhares 6" xfId="536"/>
    <cellStyle name="Separador de milhares 6 2" xfId="537"/>
    <cellStyle name="Texto de Aviso 2" xfId="538"/>
    <cellStyle name="Texto Explicativo 2" xfId="539"/>
    <cellStyle name="Title" xfId="540"/>
    <cellStyle name="Título 1 1" xfId="541"/>
    <cellStyle name="Título 2 2" xfId="542"/>
    <cellStyle name="Título 3 2" xfId="543"/>
    <cellStyle name="Título 4 2" xfId="544"/>
    <cellStyle name="Título 5" xfId="545"/>
    <cellStyle name="Total 2" xfId="546"/>
    <cellStyle name="Total 2 2" xfId="663"/>
    <cellStyle name="Total 2 2 2" xfId="792"/>
    <cellStyle name="Total 2 3" xfId="685"/>
    <cellStyle name="Total 2 3 2" xfId="793"/>
    <cellStyle name="Total 2 4" xfId="662"/>
    <cellStyle name="Total 2 4 2" xfId="794"/>
    <cellStyle name="Total 2 5" xfId="795"/>
    <cellStyle name="Total 2 6" xfId="1443"/>
    <cellStyle name="Total 3" xfId="606"/>
    <cellStyle name="Total 3 2" xfId="796"/>
    <cellStyle name="Vírgula 2" xfId="547"/>
    <cellStyle name="Vírgula 2 2" xfId="1444"/>
    <cellStyle name="Vírgula 3" xfId="693"/>
    <cellStyle name="Warning Text" xfId="548"/>
  </cellStyles>
  <dxfs count="6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4" formatCode="000000000\-00"/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0" formatCode="General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  <protection locked="0" hidden="0"/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1" hidden="1"/>
    </dxf>
    <dxf>
      <numFmt numFmtId="175" formatCode="&quot;R$&quot;\ #,##0.0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numFmt numFmtId="175" formatCode="&quot;R$&quot;\ #,##0.0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>
        <top style="medium">
          <color indexed="64"/>
        </top>
      </border>
    </dxf>
    <dxf>
      <font>
        <strike val="0"/>
        <outline val="0"/>
        <shadow val="0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protection locked="0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rgb="FF0C73E4"/>
        </patternFill>
      </fill>
      <alignment horizontal="center" vertical="top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  <protection locked="1" hidden="1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border diagonalUp="0" diagonalDown="0" outline="0">
        <left/>
        <right style="thin">
          <color theme="0"/>
        </right>
        <top style="medium">
          <color indexed="64"/>
        </top>
        <bottom/>
      </border>
      <protection locked="0" hidden="1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bgColor theme="0"/>
        </patternFill>
      </fill>
      <border outline="0">
        <left style="thin">
          <color auto="1"/>
        </left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numFmt numFmtId="4" formatCode="#,##0.00"/>
      <fill>
        <patternFill patternType="solid">
          <fgColor theme="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  <protection locked="0" hidden="1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solid">
          <fgColor theme="4" tint="0.59999389629810485"/>
          <bgColor theme="0" tint="-4.9989318521683403E-2"/>
        </patternFill>
      </fill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fill>
        <patternFill patternType="solid">
          <fgColor theme="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  <protection locked="0" hidden="1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solid">
          <fgColor theme="4" tint="0.59999389629810485"/>
          <bgColor theme="0" tint="-4.9989318521683403E-2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3"/>
        <color theme="0"/>
        <name val="Calibri"/>
        <scheme val="minor"/>
      </font>
      <border diagonalUp="0" diagonalDown="0">
        <left style="thin">
          <color theme="0"/>
        </left>
        <right style="thin">
          <color theme="0"/>
        </right>
        <top/>
        <bottom/>
      </border>
      <protection locked="0" hidden="1"/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protection locked="0" hidden="1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0"/>
        <name val="Calibri"/>
        <scheme val="minor"/>
      </font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1"/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FFFFFF"/>
        <name val="Calibri"/>
        <scheme val="none"/>
      </font>
      <fill>
        <patternFill patternType="solid">
          <fgColor rgb="FF000000"/>
          <bgColor rgb="FFC000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rgb="FF000000"/>
        </top>
        <bottom/>
      </border>
      <protection locked="1" hidden="1"/>
    </dxf>
    <dxf>
      <fill>
        <patternFill patternType="none">
          <fgColor rgb="FF000000"/>
          <bgColor auto="1"/>
        </patternFill>
      </fill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FFFFFF"/>
        <name val="Calibri"/>
        <scheme val="none"/>
      </font>
      <fill>
        <patternFill patternType="solid">
          <fgColor rgb="FF000000"/>
          <bgColor rgb="FFC000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rgb="FF000000"/>
        </top>
        <bottom/>
      </border>
      <protection locked="1" hidden="1"/>
    </dxf>
    <dxf>
      <fill>
        <patternFill patternType="none">
          <fgColor rgb="FF000000"/>
          <bgColor auto="1"/>
        </patternFill>
      </fill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FFFFFF"/>
        <name val="Calibri"/>
        <scheme val="none"/>
      </font>
      <fill>
        <patternFill patternType="solid">
          <fgColor rgb="FF000000"/>
          <bgColor rgb="FFC000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rgb="FF000000"/>
        </top>
        <bottom/>
      </border>
      <protection locked="1" hidden="1"/>
    </dxf>
    <dxf>
      <fill>
        <patternFill patternType="none">
          <fgColor rgb="FF000000"/>
          <bgColor auto="1"/>
        </patternFill>
      </fill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0" formatCode="General"/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numFmt numFmtId="14" formatCode="0.00%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numFmt numFmtId="0" formatCode="General"/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numFmt numFmtId="14" formatCode="0.00%"/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numFmt numFmtId="14" formatCode="0.00%"/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numFmt numFmtId="3" formatCode="#,##0"/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border>
        <top style="medium">
          <color rgb="FF000000"/>
        </top>
      </border>
    </dxf>
    <dxf>
      <font>
        <b/>
        <strike val="0"/>
        <outline val="0"/>
        <shadow val="0"/>
        <u val="none"/>
        <vertAlign val="baseline"/>
        <sz val="13"/>
        <color rgb="FFFFFFFF"/>
        <name val="Calibri"/>
        <scheme val="none"/>
      </font>
      <fill>
        <patternFill>
          <fgColor rgb="FF000000"/>
          <bgColor rgb="FFC00000"/>
        </patternFill>
      </fill>
      <alignment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1"/>
    </dxf>
    <dxf>
      <fill>
        <patternFill patternType="none">
          <fgColor rgb="FF000000"/>
          <bgColor auto="1"/>
        </patternFill>
      </fill>
      <protection locked="1" hidden="1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00FF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1"/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numFmt numFmtId="175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4" formatCode="#,##0.00"/>
      <fill>
        <patternFill patternType="solid">
          <fgColor indexed="64"/>
          <bgColor rgb="FF0C73E4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4" formatCode="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4" formatCode="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4" formatCode="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numFmt numFmtId="0" formatCode="General"/>
    </dxf>
    <dxf>
      <border>
        <top style="medium">
          <color indexed="64"/>
        </top>
      </border>
    </dxf>
    <dxf>
      <font>
        <b/>
        <strike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  <protection locked="1" hidden="1"/>
    </dxf>
    <dxf>
      <fill>
        <patternFill patternType="none">
          <fgColor rgb="FF000000"/>
          <bgColor auto="1"/>
        </patternFill>
      </fill>
      <protection locked="1" hidden="1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C00000"/>
      </font>
      <fill>
        <patternFill>
          <bgColor theme="2" tint="-9.9948118533890809E-2"/>
        </patternFill>
      </fill>
    </dxf>
    <dxf>
      <font>
        <color theme="0"/>
      </font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numFmt numFmtId="175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1"/>
    </dxf>
    <dxf>
      <numFmt numFmtId="0" formatCode="General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vertical="center" textRotation="0" wrapText="0" indent="0" justifyLastLine="0" shrinkToFit="0" readingOrder="0"/>
      <protection locked="1" hidden="1"/>
    </dxf>
    <dxf>
      <fill>
        <patternFill patternType="none">
          <fgColor rgb="FF000000"/>
          <bgColor auto="1"/>
        </patternFill>
      </fill>
      <protection locked="1" hidden="1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/>
        <bottom/>
        <vertical/>
        <horizontal style="medium">
          <color auto="1"/>
        </horizontal>
      </border>
      <protection locked="1" hidden="1"/>
    </dxf>
    <dxf>
      <font>
        <color rgb="FF0070C0"/>
      </font>
      <fill>
        <patternFill>
          <bgColor rgb="FF0070C0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Calibri"/>
        <scheme val="minor"/>
      </font>
      <numFmt numFmtId="3" formatCode="#,##0"/>
      <fill>
        <patternFill patternType="solid">
          <fgColor indexed="64"/>
          <bgColor theme="2" tint="-9.9978637043366805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Calibri"/>
        <scheme val="minor"/>
      </font>
      <numFmt numFmtId="3" formatCode="#,##0"/>
      <fill>
        <patternFill patternType="solid">
          <fgColor indexed="64"/>
          <bgColor theme="2" tint="-9.9978637043366805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C00000"/>
        <name val="Calibri"/>
        <scheme val="minor"/>
      </font>
      <numFmt numFmtId="175" formatCode="&quot;R$&quot;\ #,##0.00"/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numFmt numFmtId="175" formatCode="&quot;R$&quot;\ #,##0.0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numFmt numFmtId="175" formatCode="&quot;R$&quot;\ #,##0.0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numFmt numFmtId="0" formatCode="General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numFmt numFmtId="3" formatCode="#,##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numFmt numFmtId="3" formatCode="#,##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75" formatCode="&quot;R$&quot;\ #,##0.00"/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rgb="FF0033CC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75" formatCode="&quot;R$&quot;\ #,##0.00"/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75" formatCode="&quot;R$&quot;\ #,##0.00"/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75" formatCode="&quot;R$&quot;\ #,##0.00"/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33CC"/>
        <name val="Calibri"/>
        <scheme val="minor"/>
      </font>
      <numFmt numFmtId="3" formatCode="#,##0"/>
      <fill>
        <patternFill patternType="solid">
          <fgColor indexed="64"/>
          <bgColor theme="2" tint="-9.9978637043366805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protection locked="0" hidden="0"/>
    </dxf>
    <dxf>
      <protection locked="0" hidden="0"/>
    </dxf>
    <dxf>
      <numFmt numFmtId="175" formatCode="&quot;R$&quot;\ #,##0.00"/>
      <protection locked="0" hidden="0"/>
    </dxf>
    <dxf>
      <border>
        <top style="medium">
          <color indexed="64"/>
        </top>
      </border>
    </dxf>
    <dxf>
      <font>
        <strike val="0"/>
        <outline val="0"/>
        <shadow val="0"/>
        <vertAlign val="baseline"/>
        <sz val="12"/>
        <color theme="0"/>
        <name val="Calibri"/>
        <scheme val="minor"/>
      </font>
      <numFmt numFmtId="30" formatCode="@"/>
      <fill>
        <patternFill patternType="solid">
          <fgColor indexed="64"/>
          <bgColor rgb="FF0C73E4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0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numFmt numFmtId="30" formatCode="@"/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  <protection locked="0" hidden="0"/>
    </dxf>
    <dxf>
      <font>
        <b/>
        <i val="0"/>
        <color rgb="FFC00000"/>
      </font>
      <fill>
        <patternFill>
          <bgColor theme="2" tint="-9.9948118533890809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4" tint="0.79998168889431442"/>
      </font>
      <fill>
        <patternFill>
          <bgColor theme="4" tint="0.79998168889431442"/>
        </patternFill>
      </fill>
    </dxf>
    <dxf>
      <font>
        <color theme="6" tint="0.79998168889431442"/>
      </font>
      <fill>
        <patternFill>
          <bgColor theme="6" tint="0.79998168889431442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font>
        <color theme="2" tint="-9.9948118533890809E-2"/>
      </font>
      <fill>
        <patternFill>
          <bgColor theme="2" tint="-9.9948118533890809E-2"/>
        </patternFill>
      </fill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numFmt numFmtId="0" formatCode="General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83" formatCode="00&quot;.&quot;000&quot;.&quot;000&quot;.&quot;0000&quot;.&quot;00"/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>
        <top style="medium">
          <color indexed="64"/>
        </top>
      </border>
    </dxf>
    <dxf>
      <font>
        <strike val="0"/>
        <outline val="0"/>
        <shadow val="0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0" formatCode="@"/>
      <fill>
        <patternFill patternType="solid">
          <fgColor indexed="64"/>
          <bgColor rgb="FF0C73E4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/>
      </border>
      <protection locked="1" hidden="1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1" hidden="1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1" hidden="1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75" formatCode="&quot;R$&quot;\ #,##0.00"/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1" hidden="1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75" formatCode="&quot;R$&quot;\ #,##0.00"/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1" hidden="1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75" formatCode="&quot;R$&quot;\ #,##0.00"/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75" formatCode="&quot;R$&quot;\ 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1" hidden="1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75" formatCode="&quot;R$&quot;\ #,##0.00"/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  <protection locked="1" hidden="1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75" formatCode="&quot;R$&quot;\ #,##0.00"/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" formatCode="#,##0"/>
      <fill>
        <patternFill patternType="solid">
          <fgColor indexed="64"/>
          <bgColor rgb="FF0C73E4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rgb="FF0C73E4"/>
        </patternFill>
      </fill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1" hidden="1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99CCFF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  <protection locked="1" hidden="1"/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1" hidden="1"/>
    </dxf>
    <dxf>
      <font>
        <b/>
        <i val="0"/>
        <strike val="0"/>
        <outline val="0"/>
        <shadow val="0"/>
        <u val="none"/>
        <vertAlign val="baseline"/>
        <sz val="11"/>
        <color rgb="FF0C73E4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1" hidden="1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/>
        <top style="medium">
          <color auto="1"/>
        </top>
        <bottom style="medium">
          <color auto="1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333FF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auto="1"/>
        </right>
        <top style="medium">
          <color auto="1"/>
        </top>
        <bottom style="medium">
          <color auto="1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C73E4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C00000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medium">
          <color auto="1"/>
        </top>
        <bottom style="medium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1" hidden="1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1" hidden="1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1" hidden="1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9" formatCode="dd/mm/yyyy"/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1" hidden="1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>
          <fgColor indexed="64"/>
          <bgColor rgb="FF0070C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protection locked="0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99CC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/>
        <bottom/>
      </border>
      <protection locked="0" hidden="0"/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75" formatCode="&quot;R$&quot;\ #,##0.00"/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175" formatCode="&quot;R$&quot;\ #,##0.0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75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medium">
          <color auto="1"/>
        </top>
        <bottom style="medium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C00000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numFmt numFmtId="3" formatCode="#,##0"/>
      <fill>
        <patternFill patternType="solid">
          <fgColor indexed="64"/>
          <bgColor rgb="FF0070C0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30" formatCode="@"/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medium">
          <color auto="1"/>
        </top>
        <bottom style="medium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C00000"/>
        <name val="Arial"/>
        <scheme val="none"/>
      </font>
      <numFmt numFmtId="0" formatCode="General"/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  <protection locked="1" hidden="1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3"/>
        <color rgb="FFFFFFFF"/>
        <name val="Calibri"/>
        <scheme val="none"/>
      </font>
      <fill>
        <patternFill>
          <fgColor rgb="FF000000"/>
          <bgColor rgb="FF0070C0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  <protection locked="0" hidden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  <protection locked="0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0070C0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0" hidden="0"/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8" tint="0.79998168889431442"/>
      </font>
      <fill>
        <patternFill>
          <bgColor theme="8" tint="0.79998168889431442"/>
        </patternFill>
      </fill>
    </dxf>
  </dxfs>
  <tableStyles count="1" defaultTableStyle="TableStyleMedium9" defaultPivotStyle="PivotStyleLight16">
    <tableStyle name="MySqlDefault" pivot="0" table="0" count="0"/>
  </tableStyles>
  <colors>
    <mruColors>
      <color rgb="FF0C73E4"/>
      <color rgb="FF3333FF"/>
      <color rgb="FF99CCFF"/>
      <color rgb="FF006699"/>
      <color rgb="FF15A37E"/>
      <color rgb="FF083E30"/>
      <color rgb="FF0033CC"/>
      <color rgb="FF4E0214"/>
      <color rgb="FF003300"/>
      <color rgb="FF352F2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3.xml"/><Relationship Id="rId299" Type="http://schemas.openxmlformats.org/officeDocument/2006/relationships/externalLink" Target="externalLinks/externalLink275.xml"/><Relationship Id="rId21" Type="http://schemas.openxmlformats.org/officeDocument/2006/relationships/worksheet" Target="worksheets/sheet21.xml"/><Relationship Id="rId63" Type="http://schemas.openxmlformats.org/officeDocument/2006/relationships/externalLink" Target="externalLinks/externalLink39.xml"/><Relationship Id="rId159" Type="http://schemas.openxmlformats.org/officeDocument/2006/relationships/externalLink" Target="externalLinks/externalLink135.xml"/><Relationship Id="rId324" Type="http://schemas.openxmlformats.org/officeDocument/2006/relationships/externalLink" Target="externalLinks/externalLink300.xml"/><Relationship Id="rId366" Type="http://schemas.openxmlformats.org/officeDocument/2006/relationships/externalLink" Target="externalLinks/externalLink342.xml"/><Relationship Id="rId170" Type="http://schemas.openxmlformats.org/officeDocument/2006/relationships/externalLink" Target="externalLinks/externalLink146.xml"/><Relationship Id="rId226" Type="http://schemas.openxmlformats.org/officeDocument/2006/relationships/externalLink" Target="externalLinks/externalLink202.xml"/><Relationship Id="rId268" Type="http://schemas.openxmlformats.org/officeDocument/2006/relationships/externalLink" Target="externalLinks/externalLink244.xml"/><Relationship Id="rId32" Type="http://schemas.openxmlformats.org/officeDocument/2006/relationships/externalLink" Target="externalLinks/externalLink8.xml"/><Relationship Id="rId74" Type="http://schemas.openxmlformats.org/officeDocument/2006/relationships/externalLink" Target="externalLinks/externalLink50.xml"/><Relationship Id="rId128" Type="http://schemas.openxmlformats.org/officeDocument/2006/relationships/externalLink" Target="externalLinks/externalLink104.xml"/><Relationship Id="rId335" Type="http://schemas.openxmlformats.org/officeDocument/2006/relationships/externalLink" Target="externalLinks/externalLink31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57.xml"/><Relationship Id="rId237" Type="http://schemas.openxmlformats.org/officeDocument/2006/relationships/externalLink" Target="externalLinks/externalLink213.xml"/><Relationship Id="rId279" Type="http://schemas.openxmlformats.org/officeDocument/2006/relationships/externalLink" Target="externalLinks/externalLink255.xml"/><Relationship Id="rId43" Type="http://schemas.openxmlformats.org/officeDocument/2006/relationships/externalLink" Target="externalLinks/externalLink19.xml"/><Relationship Id="rId139" Type="http://schemas.openxmlformats.org/officeDocument/2006/relationships/externalLink" Target="externalLinks/externalLink115.xml"/><Relationship Id="rId290" Type="http://schemas.openxmlformats.org/officeDocument/2006/relationships/externalLink" Target="externalLinks/externalLink266.xml"/><Relationship Id="rId304" Type="http://schemas.openxmlformats.org/officeDocument/2006/relationships/externalLink" Target="externalLinks/externalLink280.xml"/><Relationship Id="rId346" Type="http://schemas.openxmlformats.org/officeDocument/2006/relationships/externalLink" Target="externalLinks/externalLink322.xml"/><Relationship Id="rId85" Type="http://schemas.openxmlformats.org/officeDocument/2006/relationships/externalLink" Target="externalLinks/externalLink61.xml"/><Relationship Id="rId150" Type="http://schemas.openxmlformats.org/officeDocument/2006/relationships/externalLink" Target="externalLinks/externalLink126.xml"/><Relationship Id="rId192" Type="http://schemas.openxmlformats.org/officeDocument/2006/relationships/externalLink" Target="externalLinks/externalLink168.xml"/><Relationship Id="rId206" Type="http://schemas.openxmlformats.org/officeDocument/2006/relationships/externalLink" Target="externalLinks/externalLink182.xml"/><Relationship Id="rId248" Type="http://schemas.openxmlformats.org/officeDocument/2006/relationships/externalLink" Target="externalLinks/externalLink224.xml"/><Relationship Id="rId12" Type="http://schemas.openxmlformats.org/officeDocument/2006/relationships/worksheet" Target="worksheets/sheet12.xml"/><Relationship Id="rId108" Type="http://schemas.openxmlformats.org/officeDocument/2006/relationships/externalLink" Target="externalLinks/externalLink84.xml"/><Relationship Id="rId315" Type="http://schemas.openxmlformats.org/officeDocument/2006/relationships/externalLink" Target="externalLinks/externalLink291.xml"/><Relationship Id="rId357" Type="http://schemas.openxmlformats.org/officeDocument/2006/relationships/externalLink" Target="externalLinks/externalLink333.xml"/><Relationship Id="rId54" Type="http://schemas.openxmlformats.org/officeDocument/2006/relationships/externalLink" Target="externalLinks/externalLink30.xml"/><Relationship Id="rId96" Type="http://schemas.openxmlformats.org/officeDocument/2006/relationships/externalLink" Target="externalLinks/externalLink72.xml"/><Relationship Id="rId161" Type="http://schemas.openxmlformats.org/officeDocument/2006/relationships/externalLink" Target="externalLinks/externalLink137.xml"/><Relationship Id="rId217" Type="http://schemas.openxmlformats.org/officeDocument/2006/relationships/externalLink" Target="externalLinks/externalLink193.xml"/><Relationship Id="rId259" Type="http://schemas.openxmlformats.org/officeDocument/2006/relationships/externalLink" Target="externalLinks/externalLink235.xml"/><Relationship Id="rId23" Type="http://schemas.openxmlformats.org/officeDocument/2006/relationships/worksheet" Target="worksheets/sheet23.xml"/><Relationship Id="rId119" Type="http://schemas.openxmlformats.org/officeDocument/2006/relationships/externalLink" Target="externalLinks/externalLink95.xml"/><Relationship Id="rId270" Type="http://schemas.openxmlformats.org/officeDocument/2006/relationships/externalLink" Target="externalLinks/externalLink246.xml"/><Relationship Id="rId326" Type="http://schemas.openxmlformats.org/officeDocument/2006/relationships/externalLink" Target="externalLinks/externalLink302.xml"/><Relationship Id="rId65" Type="http://schemas.openxmlformats.org/officeDocument/2006/relationships/externalLink" Target="externalLinks/externalLink41.xml"/><Relationship Id="rId130" Type="http://schemas.openxmlformats.org/officeDocument/2006/relationships/externalLink" Target="externalLinks/externalLink106.xml"/><Relationship Id="rId368" Type="http://schemas.openxmlformats.org/officeDocument/2006/relationships/externalLink" Target="externalLinks/externalLink344.xml"/><Relationship Id="rId172" Type="http://schemas.openxmlformats.org/officeDocument/2006/relationships/externalLink" Target="externalLinks/externalLink148.xml"/><Relationship Id="rId228" Type="http://schemas.openxmlformats.org/officeDocument/2006/relationships/externalLink" Target="externalLinks/externalLink204.xml"/><Relationship Id="rId281" Type="http://schemas.openxmlformats.org/officeDocument/2006/relationships/externalLink" Target="externalLinks/externalLink257.xml"/><Relationship Id="rId337" Type="http://schemas.openxmlformats.org/officeDocument/2006/relationships/externalLink" Target="externalLinks/externalLink313.xml"/><Relationship Id="rId34" Type="http://schemas.openxmlformats.org/officeDocument/2006/relationships/externalLink" Target="externalLinks/externalLink10.xml"/><Relationship Id="rId76" Type="http://schemas.openxmlformats.org/officeDocument/2006/relationships/externalLink" Target="externalLinks/externalLink52.xml"/><Relationship Id="rId141" Type="http://schemas.openxmlformats.org/officeDocument/2006/relationships/externalLink" Target="externalLinks/externalLink117.xml"/><Relationship Id="rId7" Type="http://schemas.openxmlformats.org/officeDocument/2006/relationships/worksheet" Target="worksheets/sheet7.xml"/><Relationship Id="rId183" Type="http://schemas.openxmlformats.org/officeDocument/2006/relationships/externalLink" Target="externalLinks/externalLink159.xml"/><Relationship Id="rId239" Type="http://schemas.openxmlformats.org/officeDocument/2006/relationships/externalLink" Target="externalLinks/externalLink215.xml"/><Relationship Id="rId250" Type="http://schemas.openxmlformats.org/officeDocument/2006/relationships/externalLink" Target="externalLinks/externalLink226.xml"/><Relationship Id="rId292" Type="http://schemas.openxmlformats.org/officeDocument/2006/relationships/externalLink" Target="externalLinks/externalLink268.xml"/><Relationship Id="rId306" Type="http://schemas.openxmlformats.org/officeDocument/2006/relationships/externalLink" Target="externalLinks/externalLink282.xml"/><Relationship Id="rId45" Type="http://schemas.openxmlformats.org/officeDocument/2006/relationships/externalLink" Target="externalLinks/externalLink21.xml"/><Relationship Id="rId87" Type="http://schemas.openxmlformats.org/officeDocument/2006/relationships/externalLink" Target="externalLinks/externalLink63.xml"/><Relationship Id="rId110" Type="http://schemas.openxmlformats.org/officeDocument/2006/relationships/externalLink" Target="externalLinks/externalLink86.xml"/><Relationship Id="rId348" Type="http://schemas.openxmlformats.org/officeDocument/2006/relationships/externalLink" Target="externalLinks/externalLink324.xml"/><Relationship Id="rId152" Type="http://schemas.openxmlformats.org/officeDocument/2006/relationships/externalLink" Target="externalLinks/externalLink128.xml"/><Relationship Id="rId194" Type="http://schemas.openxmlformats.org/officeDocument/2006/relationships/externalLink" Target="externalLinks/externalLink170.xml"/><Relationship Id="rId208" Type="http://schemas.openxmlformats.org/officeDocument/2006/relationships/externalLink" Target="externalLinks/externalLink184.xml"/><Relationship Id="rId261" Type="http://schemas.openxmlformats.org/officeDocument/2006/relationships/externalLink" Target="externalLinks/externalLink237.xml"/><Relationship Id="rId14" Type="http://schemas.openxmlformats.org/officeDocument/2006/relationships/worksheet" Target="worksheets/sheet14.xml"/><Relationship Id="rId56" Type="http://schemas.openxmlformats.org/officeDocument/2006/relationships/externalLink" Target="externalLinks/externalLink32.xml"/><Relationship Id="rId317" Type="http://schemas.openxmlformats.org/officeDocument/2006/relationships/externalLink" Target="externalLinks/externalLink293.xml"/><Relationship Id="rId359" Type="http://schemas.openxmlformats.org/officeDocument/2006/relationships/externalLink" Target="externalLinks/externalLink335.xml"/><Relationship Id="rId98" Type="http://schemas.openxmlformats.org/officeDocument/2006/relationships/externalLink" Target="externalLinks/externalLink74.xml"/><Relationship Id="rId121" Type="http://schemas.openxmlformats.org/officeDocument/2006/relationships/externalLink" Target="externalLinks/externalLink97.xml"/><Relationship Id="rId163" Type="http://schemas.openxmlformats.org/officeDocument/2006/relationships/externalLink" Target="externalLinks/externalLink139.xml"/><Relationship Id="rId219" Type="http://schemas.openxmlformats.org/officeDocument/2006/relationships/externalLink" Target="externalLinks/externalLink195.xml"/><Relationship Id="rId370" Type="http://schemas.openxmlformats.org/officeDocument/2006/relationships/externalLink" Target="externalLinks/externalLink346.xml"/><Relationship Id="rId230" Type="http://schemas.openxmlformats.org/officeDocument/2006/relationships/externalLink" Target="externalLinks/externalLink206.xml"/><Relationship Id="rId25" Type="http://schemas.openxmlformats.org/officeDocument/2006/relationships/externalLink" Target="externalLinks/externalLink1.xml"/><Relationship Id="rId67" Type="http://schemas.openxmlformats.org/officeDocument/2006/relationships/externalLink" Target="externalLinks/externalLink43.xml"/><Relationship Id="rId272" Type="http://schemas.openxmlformats.org/officeDocument/2006/relationships/externalLink" Target="externalLinks/externalLink248.xml"/><Relationship Id="rId328" Type="http://schemas.openxmlformats.org/officeDocument/2006/relationships/externalLink" Target="externalLinks/externalLink304.xml"/><Relationship Id="rId132" Type="http://schemas.openxmlformats.org/officeDocument/2006/relationships/externalLink" Target="externalLinks/externalLink108.xml"/><Relationship Id="rId174" Type="http://schemas.openxmlformats.org/officeDocument/2006/relationships/externalLink" Target="externalLinks/externalLink150.xml"/><Relationship Id="rId241" Type="http://schemas.openxmlformats.org/officeDocument/2006/relationships/externalLink" Target="externalLinks/externalLink217.xml"/><Relationship Id="rId36" Type="http://schemas.openxmlformats.org/officeDocument/2006/relationships/externalLink" Target="externalLinks/externalLink12.xml"/><Relationship Id="rId283" Type="http://schemas.openxmlformats.org/officeDocument/2006/relationships/externalLink" Target="externalLinks/externalLink259.xml"/><Relationship Id="rId339" Type="http://schemas.openxmlformats.org/officeDocument/2006/relationships/externalLink" Target="externalLinks/externalLink315.xml"/><Relationship Id="rId78" Type="http://schemas.openxmlformats.org/officeDocument/2006/relationships/externalLink" Target="externalLinks/externalLink54.xml"/><Relationship Id="rId99" Type="http://schemas.openxmlformats.org/officeDocument/2006/relationships/externalLink" Target="externalLinks/externalLink75.xml"/><Relationship Id="rId101" Type="http://schemas.openxmlformats.org/officeDocument/2006/relationships/externalLink" Target="externalLinks/externalLink77.xml"/><Relationship Id="rId122" Type="http://schemas.openxmlformats.org/officeDocument/2006/relationships/externalLink" Target="externalLinks/externalLink98.xml"/><Relationship Id="rId143" Type="http://schemas.openxmlformats.org/officeDocument/2006/relationships/externalLink" Target="externalLinks/externalLink119.xml"/><Relationship Id="rId164" Type="http://schemas.openxmlformats.org/officeDocument/2006/relationships/externalLink" Target="externalLinks/externalLink140.xml"/><Relationship Id="rId185" Type="http://schemas.openxmlformats.org/officeDocument/2006/relationships/externalLink" Target="externalLinks/externalLink161.xml"/><Relationship Id="rId350" Type="http://schemas.openxmlformats.org/officeDocument/2006/relationships/externalLink" Target="externalLinks/externalLink326.xml"/><Relationship Id="rId371" Type="http://schemas.openxmlformats.org/officeDocument/2006/relationships/externalLink" Target="externalLinks/externalLink347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86.xml"/><Relationship Id="rId26" Type="http://schemas.openxmlformats.org/officeDocument/2006/relationships/externalLink" Target="externalLinks/externalLink2.xml"/><Relationship Id="rId231" Type="http://schemas.openxmlformats.org/officeDocument/2006/relationships/externalLink" Target="externalLinks/externalLink207.xml"/><Relationship Id="rId252" Type="http://schemas.openxmlformats.org/officeDocument/2006/relationships/externalLink" Target="externalLinks/externalLink228.xml"/><Relationship Id="rId273" Type="http://schemas.openxmlformats.org/officeDocument/2006/relationships/externalLink" Target="externalLinks/externalLink249.xml"/><Relationship Id="rId294" Type="http://schemas.openxmlformats.org/officeDocument/2006/relationships/externalLink" Target="externalLinks/externalLink270.xml"/><Relationship Id="rId308" Type="http://schemas.openxmlformats.org/officeDocument/2006/relationships/externalLink" Target="externalLinks/externalLink284.xml"/><Relationship Id="rId329" Type="http://schemas.openxmlformats.org/officeDocument/2006/relationships/externalLink" Target="externalLinks/externalLink305.xml"/><Relationship Id="rId47" Type="http://schemas.openxmlformats.org/officeDocument/2006/relationships/externalLink" Target="externalLinks/externalLink23.xml"/><Relationship Id="rId68" Type="http://schemas.openxmlformats.org/officeDocument/2006/relationships/externalLink" Target="externalLinks/externalLink44.xml"/><Relationship Id="rId89" Type="http://schemas.openxmlformats.org/officeDocument/2006/relationships/externalLink" Target="externalLinks/externalLink65.xml"/><Relationship Id="rId112" Type="http://schemas.openxmlformats.org/officeDocument/2006/relationships/externalLink" Target="externalLinks/externalLink88.xml"/><Relationship Id="rId133" Type="http://schemas.openxmlformats.org/officeDocument/2006/relationships/externalLink" Target="externalLinks/externalLink109.xml"/><Relationship Id="rId154" Type="http://schemas.openxmlformats.org/officeDocument/2006/relationships/externalLink" Target="externalLinks/externalLink130.xml"/><Relationship Id="rId175" Type="http://schemas.openxmlformats.org/officeDocument/2006/relationships/externalLink" Target="externalLinks/externalLink151.xml"/><Relationship Id="rId340" Type="http://schemas.openxmlformats.org/officeDocument/2006/relationships/externalLink" Target="externalLinks/externalLink316.xml"/><Relationship Id="rId361" Type="http://schemas.openxmlformats.org/officeDocument/2006/relationships/externalLink" Target="externalLinks/externalLink337.xml"/><Relationship Id="rId196" Type="http://schemas.openxmlformats.org/officeDocument/2006/relationships/externalLink" Target="externalLinks/externalLink172.xml"/><Relationship Id="rId200" Type="http://schemas.openxmlformats.org/officeDocument/2006/relationships/externalLink" Target="externalLinks/externalLink176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197.xml"/><Relationship Id="rId242" Type="http://schemas.openxmlformats.org/officeDocument/2006/relationships/externalLink" Target="externalLinks/externalLink218.xml"/><Relationship Id="rId263" Type="http://schemas.openxmlformats.org/officeDocument/2006/relationships/externalLink" Target="externalLinks/externalLink239.xml"/><Relationship Id="rId284" Type="http://schemas.openxmlformats.org/officeDocument/2006/relationships/externalLink" Target="externalLinks/externalLink260.xml"/><Relationship Id="rId319" Type="http://schemas.openxmlformats.org/officeDocument/2006/relationships/externalLink" Target="externalLinks/externalLink295.xml"/><Relationship Id="rId37" Type="http://schemas.openxmlformats.org/officeDocument/2006/relationships/externalLink" Target="externalLinks/externalLink13.xml"/><Relationship Id="rId58" Type="http://schemas.openxmlformats.org/officeDocument/2006/relationships/externalLink" Target="externalLinks/externalLink34.xml"/><Relationship Id="rId79" Type="http://schemas.openxmlformats.org/officeDocument/2006/relationships/externalLink" Target="externalLinks/externalLink55.xml"/><Relationship Id="rId102" Type="http://schemas.openxmlformats.org/officeDocument/2006/relationships/externalLink" Target="externalLinks/externalLink78.xml"/><Relationship Id="rId123" Type="http://schemas.openxmlformats.org/officeDocument/2006/relationships/externalLink" Target="externalLinks/externalLink99.xml"/><Relationship Id="rId144" Type="http://schemas.openxmlformats.org/officeDocument/2006/relationships/externalLink" Target="externalLinks/externalLink120.xml"/><Relationship Id="rId330" Type="http://schemas.openxmlformats.org/officeDocument/2006/relationships/externalLink" Target="externalLinks/externalLink306.xml"/><Relationship Id="rId90" Type="http://schemas.openxmlformats.org/officeDocument/2006/relationships/externalLink" Target="externalLinks/externalLink66.xml"/><Relationship Id="rId165" Type="http://schemas.openxmlformats.org/officeDocument/2006/relationships/externalLink" Target="externalLinks/externalLink141.xml"/><Relationship Id="rId186" Type="http://schemas.openxmlformats.org/officeDocument/2006/relationships/externalLink" Target="externalLinks/externalLink162.xml"/><Relationship Id="rId351" Type="http://schemas.openxmlformats.org/officeDocument/2006/relationships/externalLink" Target="externalLinks/externalLink327.xml"/><Relationship Id="rId372" Type="http://schemas.openxmlformats.org/officeDocument/2006/relationships/theme" Target="theme/theme1.xml"/><Relationship Id="rId211" Type="http://schemas.openxmlformats.org/officeDocument/2006/relationships/externalLink" Target="externalLinks/externalLink187.xml"/><Relationship Id="rId232" Type="http://schemas.openxmlformats.org/officeDocument/2006/relationships/externalLink" Target="externalLinks/externalLink208.xml"/><Relationship Id="rId253" Type="http://schemas.openxmlformats.org/officeDocument/2006/relationships/externalLink" Target="externalLinks/externalLink229.xml"/><Relationship Id="rId274" Type="http://schemas.openxmlformats.org/officeDocument/2006/relationships/externalLink" Target="externalLinks/externalLink250.xml"/><Relationship Id="rId295" Type="http://schemas.openxmlformats.org/officeDocument/2006/relationships/externalLink" Target="externalLinks/externalLink271.xml"/><Relationship Id="rId309" Type="http://schemas.openxmlformats.org/officeDocument/2006/relationships/externalLink" Target="externalLinks/externalLink285.xml"/><Relationship Id="rId27" Type="http://schemas.openxmlformats.org/officeDocument/2006/relationships/externalLink" Target="externalLinks/externalLink3.xml"/><Relationship Id="rId48" Type="http://schemas.openxmlformats.org/officeDocument/2006/relationships/externalLink" Target="externalLinks/externalLink24.xml"/><Relationship Id="rId69" Type="http://schemas.openxmlformats.org/officeDocument/2006/relationships/externalLink" Target="externalLinks/externalLink45.xml"/><Relationship Id="rId113" Type="http://schemas.openxmlformats.org/officeDocument/2006/relationships/externalLink" Target="externalLinks/externalLink89.xml"/><Relationship Id="rId134" Type="http://schemas.openxmlformats.org/officeDocument/2006/relationships/externalLink" Target="externalLinks/externalLink110.xml"/><Relationship Id="rId320" Type="http://schemas.openxmlformats.org/officeDocument/2006/relationships/externalLink" Target="externalLinks/externalLink296.xml"/><Relationship Id="rId80" Type="http://schemas.openxmlformats.org/officeDocument/2006/relationships/externalLink" Target="externalLinks/externalLink56.xml"/><Relationship Id="rId155" Type="http://schemas.openxmlformats.org/officeDocument/2006/relationships/externalLink" Target="externalLinks/externalLink131.xml"/><Relationship Id="rId176" Type="http://schemas.openxmlformats.org/officeDocument/2006/relationships/externalLink" Target="externalLinks/externalLink152.xml"/><Relationship Id="rId197" Type="http://schemas.openxmlformats.org/officeDocument/2006/relationships/externalLink" Target="externalLinks/externalLink173.xml"/><Relationship Id="rId341" Type="http://schemas.openxmlformats.org/officeDocument/2006/relationships/externalLink" Target="externalLinks/externalLink317.xml"/><Relationship Id="rId362" Type="http://schemas.openxmlformats.org/officeDocument/2006/relationships/externalLink" Target="externalLinks/externalLink338.xml"/><Relationship Id="rId201" Type="http://schemas.openxmlformats.org/officeDocument/2006/relationships/externalLink" Target="externalLinks/externalLink177.xml"/><Relationship Id="rId222" Type="http://schemas.openxmlformats.org/officeDocument/2006/relationships/externalLink" Target="externalLinks/externalLink198.xml"/><Relationship Id="rId243" Type="http://schemas.openxmlformats.org/officeDocument/2006/relationships/externalLink" Target="externalLinks/externalLink219.xml"/><Relationship Id="rId264" Type="http://schemas.openxmlformats.org/officeDocument/2006/relationships/externalLink" Target="externalLinks/externalLink240.xml"/><Relationship Id="rId285" Type="http://schemas.openxmlformats.org/officeDocument/2006/relationships/externalLink" Target="externalLinks/externalLink261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4.xml"/><Relationship Id="rId59" Type="http://schemas.openxmlformats.org/officeDocument/2006/relationships/externalLink" Target="externalLinks/externalLink35.xml"/><Relationship Id="rId103" Type="http://schemas.openxmlformats.org/officeDocument/2006/relationships/externalLink" Target="externalLinks/externalLink79.xml"/><Relationship Id="rId124" Type="http://schemas.openxmlformats.org/officeDocument/2006/relationships/externalLink" Target="externalLinks/externalLink100.xml"/><Relationship Id="rId310" Type="http://schemas.openxmlformats.org/officeDocument/2006/relationships/externalLink" Target="externalLinks/externalLink286.xml"/><Relationship Id="rId70" Type="http://schemas.openxmlformats.org/officeDocument/2006/relationships/externalLink" Target="externalLinks/externalLink46.xml"/><Relationship Id="rId91" Type="http://schemas.openxmlformats.org/officeDocument/2006/relationships/externalLink" Target="externalLinks/externalLink67.xml"/><Relationship Id="rId145" Type="http://schemas.openxmlformats.org/officeDocument/2006/relationships/externalLink" Target="externalLinks/externalLink121.xml"/><Relationship Id="rId166" Type="http://schemas.openxmlformats.org/officeDocument/2006/relationships/externalLink" Target="externalLinks/externalLink142.xml"/><Relationship Id="rId187" Type="http://schemas.openxmlformats.org/officeDocument/2006/relationships/externalLink" Target="externalLinks/externalLink163.xml"/><Relationship Id="rId331" Type="http://schemas.openxmlformats.org/officeDocument/2006/relationships/externalLink" Target="externalLinks/externalLink307.xml"/><Relationship Id="rId352" Type="http://schemas.openxmlformats.org/officeDocument/2006/relationships/externalLink" Target="externalLinks/externalLink328.xml"/><Relationship Id="rId373" Type="http://schemas.openxmlformats.org/officeDocument/2006/relationships/styles" Target="styles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88.xml"/><Relationship Id="rId233" Type="http://schemas.openxmlformats.org/officeDocument/2006/relationships/externalLink" Target="externalLinks/externalLink209.xml"/><Relationship Id="rId254" Type="http://schemas.openxmlformats.org/officeDocument/2006/relationships/externalLink" Target="externalLinks/externalLink230.xml"/><Relationship Id="rId28" Type="http://schemas.openxmlformats.org/officeDocument/2006/relationships/externalLink" Target="externalLinks/externalLink4.xml"/><Relationship Id="rId49" Type="http://schemas.openxmlformats.org/officeDocument/2006/relationships/externalLink" Target="externalLinks/externalLink25.xml"/><Relationship Id="rId114" Type="http://schemas.openxmlformats.org/officeDocument/2006/relationships/externalLink" Target="externalLinks/externalLink90.xml"/><Relationship Id="rId275" Type="http://schemas.openxmlformats.org/officeDocument/2006/relationships/externalLink" Target="externalLinks/externalLink251.xml"/><Relationship Id="rId296" Type="http://schemas.openxmlformats.org/officeDocument/2006/relationships/externalLink" Target="externalLinks/externalLink272.xml"/><Relationship Id="rId300" Type="http://schemas.openxmlformats.org/officeDocument/2006/relationships/externalLink" Target="externalLinks/externalLink276.xml"/><Relationship Id="rId60" Type="http://schemas.openxmlformats.org/officeDocument/2006/relationships/externalLink" Target="externalLinks/externalLink36.xml"/><Relationship Id="rId81" Type="http://schemas.openxmlformats.org/officeDocument/2006/relationships/externalLink" Target="externalLinks/externalLink57.xml"/><Relationship Id="rId135" Type="http://schemas.openxmlformats.org/officeDocument/2006/relationships/externalLink" Target="externalLinks/externalLink111.xml"/><Relationship Id="rId156" Type="http://schemas.openxmlformats.org/officeDocument/2006/relationships/externalLink" Target="externalLinks/externalLink132.xml"/><Relationship Id="rId177" Type="http://schemas.openxmlformats.org/officeDocument/2006/relationships/externalLink" Target="externalLinks/externalLink153.xml"/><Relationship Id="rId198" Type="http://schemas.openxmlformats.org/officeDocument/2006/relationships/externalLink" Target="externalLinks/externalLink174.xml"/><Relationship Id="rId321" Type="http://schemas.openxmlformats.org/officeDocument/2006/relationships/externalLink" Target="externalLinks/externalLink297.xml"/><Relationship Id="rId342" Type="http://schemas.openxmlformats.org/officeDocument/2006/relationships/externalLink" Target="externalLinks/externalLink318.xml"/><Relationship Id="rId363" Type="http://schemas.openxmlformats.org/officeDocument/2006/relationships/externalLink" Target="externalLinks/externalLink339.xml"/><Relationship Id="rId202" Type="http://schemas.openxmlformats.org/officeDocument/2006/relationships/externalLink" Target="externalLinks/externalLink178.xml"/><Relationship Id="rId223" Type="http://schemas.openxmlformats.org/officeDocument/2006/relationships/externalLink" Target="externalLinks/externalLink199.xml"/><Relationship Id="rId244" Type="http://schemas.openxmlformats.org/officeDocument/2006/relationships/externalLink" Target="externalLinks/externalLink220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5.xml"/><Relationship Id="rId265" Type="http://schemas.openxmlformats.org/officeDocument/2006/relationships/externalLink" Target="externalLinks/externalLink241.xml"/><Relationship Id="rId286" Type="http://schemas.openxmlformats.org/officeDocument/2006/relationships/externalLink" Target="externalLinks/externalLink262.xml"/><Relationship Id="rId50" Type="http://schemas.openxmlformats.org/officeDocument/2006/relationships/externalLink" Target="externalLinks/externalLink26.xml"/><Relationship Id="rId104" Type="http://schemas.openxmlformats.org/officeDocument/2006/relationships/externalLink" Target="externalLinks/externalLink80.xml"/><Relationship Id="rId125" Type="http://schemas.openxmlformats.org/officeDocument/2006/relationships/externalLink" Target="externalLinks/externalLink101.xml"/><Relationship Id="rId146" Type="http://schemas.openxmlformats.org/officeDocument/2006/relationships/externalLink" Target="externalLinks/externalLink122.xml"/><Relationship Id="rId167" Type="http://schemas.openxmlformats.org/officeDocument/2006/relationships/externalLink" Target="externalLinks/externalLink143.xml"/><Relationship Id="rId188" Type="http://schemas.openxmlformats.org/officeDocument/2006/relationships/externalLink" Target="externalLinks/externalLink164.xml"/><Relationship Id="rId311" Type="http://schemas.openxmlformats.org/officeDocument/2006/relationships/externalLink" Target="externalLinks/externalLink287.xml"/><Relationship Id="rId332" Type="http://schemas.openxmlformats.org/officeDocument/2006/relationships/externalLink" Target="externalLinks/externalLink308.xml"/><Relationship Id="rId353" Type="http://schemas.openxmlformats.org/officeDocument/2006/relationships/externalLink" Target="externalLinks/externalLink329.xml"/><Relationship Id="rId374" Type="http://schemas.openxmlformats.org/officeDocument/2006/relationships/sharedStrings" Target="sharedStrings.xml"/><Relationship Id="rId71" Type="http://schemas.openxmlformats.org/officeDocument/2006/relationships/externalLink" Target="externalLinks/externalLink47.xml"/><Relationship Id="rId92" Type="http://schemas.openxmlformats.org/officeDocument/2006/relationships/externalLink" Target="externalLinks/externalLink68.xml"/><Relationship Id="rId213" Type="http://schemas.openxmlformats.org/officeDocument/2006/relationships/externalLink" Target="externalLinks/externalLink189.xml"/><Relationship Id="rId234" Type="http://schemas.openxmlformats.org/officeDocument/2006/relationships/externalLink" Target="externalLinks/externalLink21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5.xml"/><Relationship Id="rId255" Type="http://schemas.openxmlformats.org/officeDocument/2006/relationships/externalLink" Target="externalLinks/externalLink231.xml"/><Relationship Id="rId276" Type="http://schemas.openxmlformats.org/officeDocument/2006/relationships/externalLink" Target="externalLinks/externalLink252.xml"/><Relationship Id="rId297" Type="http://schemas.openxmlformats.org/officeDocument/2006/relationships/externalLink" Target="externalLinks/externalLink273.xml"/><Relationship Id="rId40" Type="http://schemas.openxmlformats.org/officeDocument/2006/relationships/externalLink" Target="externalLinks/externalLink16.xml"/><Relationship Id="rId115" Type="http://schemas.openxmlformats.org/officeDocument/2006/relationships/externalLink" Target="externalLinks/externalLink91.xml"/><Relationship Id="rId136" Type="http://schemas.openxmlformats.org/officeDocument/2006/relationships/externalLink" Target="externalLinks/externalLink112.xml"/><Relationship Id="rId157" Type="http://schemas.openxmlformats.org/officeDocument/2006/relationships/externalLink" Target="externalLinks/externalLink133.xml"/><Relationship Id="rId178" Type="http://schemas.openxmlformats.org/officeDocument/2006/relationships/externalLink" Target="externalLinks/externalLink154.xml"/><Relationship Id="rId301" Type="http://schemas.openxmlformats.org/officeDocument/2006/relationships/externalLink" Target="externalLinks/externalLink277.xml"/><Relationship Id="rId322" Type="http://schemas.openxmlformats.org/officeDocument/2006/relationships/externalLink" Target="externalLinks/externalLink298.xml"/><Relationship Id="rId343" Type="http://schemas.openxmlformats.org/officeDocument/2006/relationships/externalLink" Target="externalLinks/externalLink319.xml"/><Relationship Id="rId364" Type="http://schemas.openxmlformats.org/officeDocument/2006/relationships/externalLink" Target="externalLinks/externalLink340.xml"/><Relationship Id="rId61" Type="http://schemas.openxmlformats.org/officeDocument/2006/relationships/externalLink" Target="externalLinks/externalLink37.xml"/><Relationship Id="rId82" Type="http://schemas.openxmlformats.org/officeDocument/2006/relationships/externalLink" Target="externalLinks/externalLink58.xml"/><Relationship Id="rId199" Type="http://schemas.openxmlformats.org/officeDocument/2006/relationships/externalLink" Target="externalLinks/externalLink175.xml"/><Relationship Id="rId203" Type="http://schemas.openxmlformats.org/officeDocument/2006/relationships/externalLink" Target="externalLinks/externalLink179.xml"/><Relationship Id="rId19" Type="http://schemas.openxmlformats.org/officeDocument/2006/relationships/worksheet" Target="worksheets/sheet19.xml"/><Relationship Id="rId224" Type="http://schemas.openxmlformats.org/officeDocument/2006/relationships/externalLink" Target="externalLinks/externalLink200.xml"/><Relationship Id="rId245" Type="http://schemas.openxmlformats.org/officeDocument/2006/relationships/externalLink" Target="externalLinks/externalLink221.xml"/><Relationship Id="rId266" Type="http://schemas.openxmlformats.org/officeDocument/2006/relationships/externalLink" Target="externalLinks/externalLink242.xml"/><Relationship Id="rId287" Type="http://schemas.openxmlformats.org/officeDocument/2006/relationships/externalLink" Target="externalLinks/externalLink263.xml"/><Relationship Id="rId30" Type="http://schemas.openxmlformats.org/officeDocument/2006/relationships/externalLink" Target="externalLinks/externalLink6.xml"/><Relationship Id="rId105" Type="http://schemas.openxmlformats.org/officeDocument/2006/relationships/externalLink" Target="externalLinks/externalLink81.xml"/><Relationship Id="rId126" Type="http://schemas.openxmlformats.org/officeDocument/2006/relationships/externalLink" Target="externalLinks/externalLink102.xml"/><Relationship Id="rId147" Type="http://schemas.openxmlformats.org/officeDocument/2006/relationships/externalLink" Target="externalLinks/externalLink123.xml"/><Relationship Id="rId168" Type="http://schemas.openxmlformats.org/officeDocument/2006/relationships/externalLink" Target="externalLinks/externalLink144.xml"/><Relationship Id="rId312" Type="http://schemas.openxmlformats.org/officeDocument/2006/relationships/externalLink" Target="externalLinks/externalLink288.xml"/><Relationship Id="rId333" Type="http://schemas.openxmlformats.org/officeDocument/2006/relationships/externalLink" Target="externalLinks/externalLink309.xml"/><Relationship Id="rId354" Type="http://schemas.openxmlformats.org/officeDocument/2006/relationships/externalLink" Target="externalLinks/externalLink330.xml"/><Relationship Id="rId51" Type="http://schemas.openxmlformats.org/officeDocument/2006/relationships/externalLink" Target="externalLinks/externalLink27.xml"/><Relationship Id="rId72" Type="http://schemas.openxmlformats.org/officeDocument/2006/relationships/externalLink" Target="externalLinks/externalLink48.xml"/><Relationship Id="rId93" Type="http://schemas.openxmlformats.org/officeDocument/2006/relationships/externalLink" Target="externalLinks/externalLink69.xml"/><Relationship Id="rId189" Type="http://schemas.openxmlformats.org/officeDocument/2006/relationships/externalLink" Target="externalLinks/externalLink165.xml"/><Relationship Id="rId375" Type="http://schemas.openxmlformats.org/officeDocument/2006/relationships/calcChain" Target="calcChain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0.xml"/><Relationship Id="rId235" Type="http://schemas.openxmlformats.org/officeDocument/2006/relationships/externalLink" Target="externalLinks/externalLink211.xml"/><Relationship Id="rId256" Type="http://schemas.openxmlformats.org/officeDocument/2006/relationships/externalLink" Target="externalLinks/externalLink232.xml"/><Relationship Id="rId277" Type="http://schemas.openxmlformats.org/officeDocument/2006/relationships/externalLink" Target="externalLinks/externalLink253.xml"/><Relationship Id="rId298" Type="http://schemas.openxmlformats.org/officeDocument/2006/relationships/externalLink" Target="externalLinks/externalLink274.xml"/><Relationship Id="rId116" Type="http://schemas.openxmlformats.org/officeDocument/2006/relationships/externalLink" Target="externalLinks/externalLink92.xml"/><Relationship Id="rId137" Type="http://schemas.openxmlformats.org/officeDocument/2006/relationships/externalLink" Target="externalLinks/externalLink113.xml"/><Relationship Id="rId158" Type="http://schemas.openxmlformats.org/officeDocument/2006/relationships/externalLink" Target="externalLinks/externalLink134.xml"/><Relationship Id="rId302" Type="http://schemas.openxmlformats.org/officeDocument/2006/relationships/externalLink" Target="externalLinks/externalLink278.xml"/><Relationship Id="rId323" Type="http://schemas.openxmlformats.org/officeDocument/2006/relationships/externalLink" Target="externalLinks/externalLink299.xml"/><Relationship Id="rId344" Type="http://schemas.openxmlformats.org/officeDocument/2006/relationships/externalLink" Target="externalLinks/externalLink320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Relationship Id="rId62" Type="http://schemas.openxmlformats.org/officeDocument/2006/relationships/externalLink" Target="externalLinks/externalLink38.xml"/><Relationship Id="rId83" Type="http://schemas.openxmlformats.org/officeDocument/2006/relationships/externalLink" Target="externalLinks/externalLink59.xml"/><Relationship Id="rId179" Type="http://schemas.openxmlformats.org/officeDocument/2006/relationships/externalLink" Target="externalLinks/externalLink155.xml"/><Relationship Id="rId365" Type="http://schemas.openxmlformats.org/officeDocument/2006/relationships/externalLink" Target="externalLinks/externalLink341.xml"/><Relationship Id="rId190" Type="http://schemas.openxmlformats.org/officeDocument/2006/relationships/externalLink" Target="externalLinks/externalLink166.xml"/><Relationship Id="rId204" Type="http://schemas.openxmlformats.org/officeDocument/2006/relationships/externalLink" Target="externalLinks/externalLink180.xml"/><Relationship Id="rId225" Type="http://schemas.openxmlformats.org/officeDocument/2006/relationships/externalLink" Target="externalLinks/externalLink201.xml"/><Relationship Id="rId246" Type="http://schemas.openxmlformats.org/officeDocument/2006/relationships/externalLink" Target="externalLinks/externalLink222.xml"/><Relationship Id="rId267" Type="http://schemas.openxmlformats.org/officeDocument/2006/relationships/externalLink" Target="externalLinks/externalLink243.xml"/><Relationship Id="rId288" Type="http://schemas.openxmlformats.org/officeDocument/2006/relationships/externalLink" Target="externalLinks/externalLink264.xml"/><Relationship Id="rId106" Type="http://schemas.openxmlformats.org/officeDocument/2006/relationships/externalLink" Target="externalLinks/externalLink82.xml"/><Relationship Id="rId127" Type="http://schemas.openxmlformats.org/officeDocument/2006/relationships/externalLink" Target="externalLinks/externalLink103.xml"/><Relationship Id="rId313" Type="http://schemas.openxmlformats.org/officeDocument/2006/relationships/externalLink" Target="externalLinks/externalLink289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7.xml"/><Relationship Id="rId52" Type="http://schemas.openxmlformats.org/officeDocument/2006/relationships/externalLink" Target="externalLinks/externalLink28.xml"/><Relationship Id="rId73" Type="http://schemas.openxmlformats.org/officeDocument/2006/relationships/externalLink" Target="externalLinks/externalLink49.xml"/><Relationship Id="rId94" Type="http://schemas.openxmlformats.org/officeDocument/2006/relationships/externalLink" Target="externalLinks/externalLink70.xml"/><Relationship Id="rId148" Type="http://schemas.openxmlformats.org/officeDocument/2006/relationships/externalLink" Target="externalLinks/externalLink124.xml"/><Relationship Id="rId169" Type="http://schemas.openxmlformats.org/officeDocument/2006/relationships/externalLink" Target="externalLinks/externalLink145.xml"/><Relationship Id="rId334" Type="http://schemas.openxmlformats.org/officeDocument/2006/relationships/externalLink" Target="externalLinks/externalLink310.xml"/><Relationship Id="rId355" Type="http://schemas.openxmlformats.org/officeDocument/2006/relationships/externalLink" Target="externalLinks/externalLink33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56.xml"/><Relationship Id="rId215" Type="http://schemas.openxmlformats.org/officeDocument/2006/relationships/externalLink" Target="externalLinks/externalLink191.xml"/><Relationship Id="rId236" Type="http://schemas.openxmlformats.org/officeDocument/2006/relationships/externalLink" Target="externalLinks/externalLink212.xml"/><Relationship Id="rId257" Type="http://schemas.openxmlformats.org/officeDocument/2006/relationships/externalLink" Target="externalLinks/externalLink233.xml"/><Relationship Id="rId278" Type="http://schemas.openxmlformats.org/officeDocument/2006/relationships/externalLink" Target="externalLinks/externalLink254.xml"/><Relationship Id="rId303" Type="http://schemas.openxmlformats.org/officeDocument/2006/relationships/externalLink" Target="externalLinks/externalLink279.xml"/><Relationship Id="rId42" Type="http://schemas.openxmlformats.org/officeDocument/2006/relationships/externalLink" Target="externalLinks/externalLink18.xml"/><Relationship Id="rId84" Type="http://schemas.openxmlformats.org/officeDocument/2006/relationships/externalLink" Target="externalLinks/externalLink60.xml"/><Relationship Id="rId138" Type="http://schemas.openxmlformats.org/officeDocument/2006/relationships/externalLink" Target="externalLinks/externalLink114.xml"/><Relationship Id="rId345" Type="http://schemas.openxmlformats.org/officeDocument/2006/relationships/externalLink" Target="externalLinks/externalLink321.xml"/><Relationship Id="rId191" Type="http://schemas.openxmlformats.org/officeDocument/2006/relationships/externalLink" Target="externalLinks/externalLink167.xml"/><Relationship Id="rId205" Type="http://schemas.openxmlformats.org/officeDocument/2006/relationships/externalLink" Target="externalLinks/externalLink181.xml"/><Relationship Id="rId247" Type="http://schemas.openxmlformats.org/officeDocument/2006/relationships/externalLink" Target="externalLinks/externalLink223.xml"/><Relationship Id="rId107" Type="http://schemas.openxmlformats.org/officeDocument/2006/relationships/externalLink" Target="externalLinks/externalLink83.xml"/><Relationship Id="rId289" Type="http://schemas.openxmlformats.org/officeDocument/2006/relationships/externalLink" Target="externalLinks/externalLink265.xml"/><Relationship Id="rId11" Type="http://schemas.openxmlformats.org/officeDocument/2006/relationships/worksheet" Target="worksheets/sheet11.xml"/><Relationship Id="rId53" Type="http://schemas.openxmlformats.org/officeDocument/2006/relationships/externalLink" Target="externalLinks/externalLink29.xml"/><Relationship Id="rId149" Type="http://schemas.openxmlformats.org/officeDocument/2006/relationships/externalLink" Target="externalLinks/externalLink125.xml"/><Relationship Id="rId314" Type="http://schemas.openxmlformats.org/officeDocument/2006/relationships/externalLink" Target="externalLinks/externalLink290.xml"/><Relationship Id="rId356" Type="http://schemas.openxmlformats.org/officeDocument/2006/relationships/externalLink" Target="externalLinks/externalLink332.xml"/><Relationship Id="rId95" Type="http://schemas.openxmlformats.org/officeDocument/2006/relationships/externalLink" Target="externalLinks/externalLink71.xml"/><Relationship Id="rId160" Type="http://schemas.openxmlformats.org/officeDocument/2006/relationships/externalLink" Target="externalLinks/externalLink136.xml"/><Relationship Id="rId216" Type="http://schemas.openxmlformats.org/officeDocument/2006/relationships/externalLink" Target="externalLinks/externalLink192.xml"/><Relationship Id="rId258" Type="http://schemas.openxmlformats.org/officeDocument/2006/relationships/externalLink" Target="externalLinks/externalLink234.xml"/><Relationship Id="rId22" Type="http://schemas.openxmlformats.org/officeDocument/2006/relationships/worksheet" Target="worksheets/sheet22.xml"/><Relationship Id="rId64" Type="http://schemas.openxmlformats.org/officeDocument/2006/relationships/externalLink" Target="externalLinks/externalLink40.xml"/><Relationship Id="rId118" Type="http://schemas.openxmlformats.org/officeDocument/2006/relationships/externalLink" Target="externalLinks/externalLink94.xml"/><Relationship Id="rId325" Type="http://schemas.openxmlformats.org/officeDocument/2006/relationships/externalLink" Target="externalLinks/externalLink301.xml"/><Relationship Id="rId367" Type="http://schemas.openxmlformats.org/officeDocument/2006/relationships/externalLink" Target="externalLinks/externalLink343.xml"/><Relationship Id="rId171" Type="http://schemas.openxmlformats.org/officeDocument/2006/relationships/externalLink" Target="externalLinks/externalLink147.xml"/><Relationship Id="rId227" Type="http://schemas.openxmlformats.org/officeDocument/2006/relationships/externalLink" Target="externalLinks/externalLink203.xml"/><Relationship Id="rId269" Type="http://schemas.openxmlformats.org/officeDocument/2006/relationships/externalLink" Target="externalLinks/externalLink245.xml"/><Relationship Id="rId33" Type="http://schemas.openxmlformats.org/officeDocument/2006/relationships/externalLink" Target="externalLinks/externalLink9.xml"/><Relationship Id="rId129" Type="http://schemas.openxmlformats.org/officeDocument/2006/relationships/externalLink" Target="externalLinks/externalLink105.xml"/><Relationship Id="rId280" Type="http://schemas.openxmlformats.org/officeDocument/2006/relationships/externalLink" Target="externalLinks/externalLink256.xml"/><Relationship Id="rId336" Type="http://schemas.openxmlformats.org/officeDocument/2006/relationships/externalLink" Target="externalLinks/externalLink312.xml"/><Relationship Id="rId75" Type="http://schemas.openxmlformats.org/officeDocument/2006/relationships/externalLink" Target="externalLinks/externalLink51.xml"/><Relationship Id="rId140" Type="http://schemas.openxmlformats.org/officeDocument/2006/relationships/externalLink" Target="externalLinks/externalLink116.xml"/><Relationship Id="rId182" Type="http://schemas.openxmlformats.org/officeDocument/2006/relationships/externalLink" Target="externalLinks/externalLink158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14.xml"/><Relationship Id="rId291" Type="http://schemas.openxmlformats.org/officeDocument/2006/relationships/externalLink" Target="externalLinks/externalLink267.xml"/><Relationship Id="rId305" Type="http://schemas.openxmlformats.org/officeDocument/2006/relationships/externalLink" Target="externalLinks/externalLink281.xml"/><Relationship Id="rId347" Type="http://schemas.openxmlformats.org/officeDocument/2006/relationships/externalLink" Target="externalLinks/externalLink323.xml"/><Relationship Id="rId44" Type="http://schemas.openxmlformats.org/officeDocument/2006/relationships/externalLink" Target="externalLinks/externalLink20.xml"/><Relationship Id="rId86" Type="http://schemas.openxmlformats.org/officeDocument/2006/relationships/externalLink" Target="externalLinks/externalLink62.xml"/><Relationship Id="rId151" Type="http://schemas.openxmlformats.org/officeDocument/2006/relationships/externalLink" Target="externalLinks/externalLink127.xml"/><Relationship Id="rId193" Type="http://schemas.openxmlformats.org/officeDocument/2006/relationships/externalLink" Target="externalLinks/externalLink169.xml"/><Relationship Id="rId207" Type="http://schemas.openxmlformats.org/officeDocument/2006/relationships/externalLink" Target="externalLinks/externalLink183.xml"/><Relationship Id="rId249" Type="http://schemas.openxmlformats.org/officeDocument/2006/relationships/externalLink" Target="externalLinks/externalLink225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85.xml"/><Relationship Id="rId260" Type="http://schemas.openxmlformats.org/officeDocument/2006/relationships/externalLink" Target="externalLinks/externalLink236.xml"/><Relationship Id="rId316" Type="http://schemas.openxmlformats.org/officeDocument/2006/relationships/externalLink" Target="externalLinks/externalLink292.xml"/><Relationship Id="rId55" Type="http://schemas.openxmlformats.org/officeDocument/2006/relationships/externalLink" Target="externalLinks/externalLink31.xml"/><Relationship Id="rId97" Type="http://schemas.openxmlformats.org/officeDocument/2006/relationships/externalLink" Target="externalLinks/externalLink73.xml"/><Relationship Id="rId120" Type="http://schemas.openxmlformats.org/officeDocument/2006/relationships/externalLink" Target="externalLinks/externalLink96.xml"/><Relationship Id="rId358" Type="http://schemas.openxmlformats.org/officeDocument/2006/relationships/externalLink" Target="externalLinks/externalLink334.xml"/><Relationship Id="rId162" Type="http://schemas.openxmlformats.org/officeDocument/2006/relationships/externalLink" Target="externalLinks/externalLink138.xml"/><Relationship Id="rId218" Type="http://schemas.openxmlformats.org/officeDocument/2006/relationships/externalLink" Target="externalLinks/externalLink194.xml"/><Relationship Id="rId271" Type="http://schemas.openxmlformats.org/officeDocument/2006/relationships/externalLink" Target="externalLinks/externalLink247.xml"/><Relationship Id="rId24" Type="http://schemas.openxmlformats.org/officeDocument/2006/relationships/worksheet" Target="worksheets/sheet24.xml"/><Relationship Id="rId66" Type="http://schemas.openxmlformats.org/officeDocument/2006/relationships/externalLink" Target="externalLinks/externalLink42.xml"/><Relationship Id="rId131" Type="http://schemas.openxmlformats.org/officeDocument/2006/relationships/externalLink" Target="externalLinks/externalLink107.xml"/><Relationship Id="rId327" Type="http://schemas.openxmlformats.org/officeDocument/2006/relationships/externalLink" Target="externalLinks/externalLink303.xml"/><Relationship Id="rId369" Type="http://schemas.openxmlformats.org/officeDocument/2006/relationships/externalLink" Target="externalLinks/externalLink345.xml"/><Relationship Id="rId173" Type="http://schemas.openxmlformats.org/officeDocument/2006/relationships/externalLink" Target="externalLinks/externalLink149.xml"/><Relationship Id="rId229" Type="http://schemas.openxmlformats.org/officeDocument/2006/relationships/externalLink" Target="externalLinks/externalLink205.xml"/><Relationship Id="rId240" Type="http://schemas.openxmlformats.org/officeDocument/2006/relationships/externalLink" Target="externalLinks/externalLink216.xml"/><Relationship Id="rId35" Type="http://schemas.openxmlformats.org/officeDocument/2006/relationships/externalLink" Target="externalLinks/externalLink11.xml"/><Relationship Id="rId77" Type="http://schemas.openxmlformats.org/officeDocument/2006/relationships/externalLink" Target="externalLinks/externalLink53.xml"/><Relationship Id="rId100" Type="http://schemas.openxmlformats.org/officeDocument/2006/relationships/externalLink" Target="externalLinks/externalLink76.xml"/><Relationship Id="rId282" Type="http://schemas.openxmlformats.org/officeDocument/2006/relationships/externalLink" Target="externalLinks/externalLink258.xml"/><Relationship Id="rId338" Type="http://schemas.openxmlformats.org/officeDocument/2006/relationships/externalLink" Target="externalLinks/externalLink314.xml"/><Relationship Id="rId8" Type="http://schemas.openxmlformats.org/officeDocument/2006/relationships/worksheet" Target="worksheets/sheet8.xml"/><Relationship Id="rId142" Type="http://schemas.openxmlformats.org/officeDocument/2006/relationships/externalLink" Target="externalLinks/externalLink118.xml"/><Relationship Id="rId184" Type="http://schemas.openxmlformats.org/officeDocument/2006/relationships/externalLink" Target="externalLinks/externalLink160.xml"/><Relationship Id="rId251" Type="http://schemas.openxmlformats.org/officeDocument/2006/relationships/externalLink" Target="externalLinks/externalLink227.xml"/><Relationship Id="rId46" Type="http://schemas.openxmlformats.org/officeDocument/2006/relationships/externalLink" Target="externalLinks/externalLink22.xml"/><Relationship Id="rId293" Type="http://schemas.openxmlformats.org/officeDocument/2006/relationships/externalLink" Target="externalLinks/externalLink269.xml"/><Relationship Id="rId307" Type="http://schemas.openxmlformats.org/officeDocument/2006/relationships/externalLink" Target="externalLinks/externalLink283.xml"/><Relationship Id="rId349" Type="http://schemas.openxmlformats.org/officeDocument/2006/relationships/externalLink" Target="externalLinks/externalLink325.xml"/><Relationship Id="rId88" Type="http://schemas.openxmlformats.org/officeDocument/2006/relationships/externalLink" Target="externalLinks/externalLink64.xml"/><Relationship Id="rId111" Type="http://schemas.openxmlformats.org/officeDocument/2006/relationships/externalLink" Target="externalLinks/externalLink87.xml"/><Relationship Id="rId153" Type="http://schemas.openxmlformats.org/officeDocument/2006/relationships/externalLink" Target="externalLinks/externalLink129.xml"/><Relationship Id="rId195" Type="http://schemas.openxmlformats.org/officeDocument/2006/relationships/externalLink" Target="externalLinks/externalLink171.xml"/><Relationship Id="rId209" Type="http://schemas.openxmlformats.org/officeDocument/2006/relationships/externalLink" Target="externalLinks/externalLink185.xml"/><Relationship Id="rId360" Type="http://schemas.openxmlformats.org/officeDocument/2006/relationships/externalLink" Target="externalLinks/externalLink336.xml"/><Relationship Id="rId220" Type="http://schemas.openxmlformats.org/officeDocument/2006/relationships/externalLink" Target="externalLinks/externalLink196.xml"/><Relationship Id="rId15" Type="http://schemas.openxmlformats.org/officeDocument/2006/relationships/worksheet" Target="worksheets/sheet15.xml"/><Relationship Id="rId57" Type="http://schemas.openxmlformats.org/officeDocument/2006/relationships/externalLink" Target="externalLinks/externalLink33.xml"/><Relationship Id="rId262" Type="http://schemas.openxmlformats.org/officeDocument/2006/relationships/externalLink" Target="externalLinks/externalLink238.xml"/><Relationship Id="rId318" Type="http://schemas.openxmlformats.org/officeDocument/2006/relationships/externalLink" Target="externalLinks/externalLink29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Plan2!$B$3:$B$14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Plan2!$C$3:$C$14</c:f>
              <c:numCache>
                <c:formatCode>"R$"\ 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9942784"/>
        <c:axId val="885508352"/>
        <c:axId val="0"/>
      </c:bar3DChart>
      <c:catAx>
        <c:axId val="869942784"/>
        <c:scaling>
          <c:orientation val="minMax"/>
        </c:scaling>
        <c:delete val="0"/>
        <c:axPos val="b"/>
        <c:majorTickMark val="out"/>
        <c:minorTickMark val="none"/>
        <c:tickLblPos val="nextTo"/>
        <c:crossAx val="885508352"/>
        <c:crosses val="autoZero"/>
        <c:auto val="1"/>
        <c:lblAlgn val="ctr"/>
        <c:lblOffset val="100"/>
        <c:noMultiLvlLbl val="0"/>
      </c:catAx>
      <c:valAx>
        <c:axId val="885508352"/>
        <c:scaling>
          <c:orientation val="minMax"/>
        </c:scaling>
        <c:delete val="0"/>
        <c:axPos val="l"/>
        <c:majorGridlines/>
        <c:numFmt formatCode="&quot;R$&quot;\ #,##0.00" sourceLinked="1"/>
        <c:majorTickMark val="out"/>
        <c:minorTickMark val="none"/>
        <c:tickLblPos val="nextTo"/>
        <c:crossAx val="869942784"/>
        <c:crosses val="autoZero"/>
        <c:crossBetween val="between"/>
      </c:valAx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8014577647992722E-2"/>
          <c:y val="3.926620578263261E-2"/>
          <c:w val="0.93052354075209132"/>
          <c:h val="0.8721337816857776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solidFill>
                <a:schemeClr val="accent5">
                  <a:lumMod val="20000"/>
                  <a:lumOff val="80000"/>
                </a:schemeClr>
              </a:solidFill>
            </c:spPr>
            <c:txPr>
              <a:bodyPr/>
              <a:lstStyle/>
              <a:p>
                <a:pPr>
                  <a:defRPr sz="1400" b="1">
                    <a:solidFill>
                      <a:schemeClr val="tx1"/>
                    </a:solidFill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ABC'!$B$11:$D$11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'Gráfico ABC'!$B$12:$D$12</c:f>
              <c:numCache>
                <c:formatCode>#,##0.00</c:formatCode>
                <c:ptCount val="3"/>
                <c:pt idx="0">
                  <c:v>35646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3927424"/>
        <c:axId val="887455040"/>
        <c:axId val="0"/>
      </c:bar3DChart>
      <c:catAx>
        <c:axId val="8939274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87455040"/>
        <c:crosses val="autoZero"/>
        <c:auto val="1"/>
        <c:lblAlgn val="ctr"/>
        <c:lblOffset val="100"/>
        <c:noMultiLvlLbl val="0"/>
      </c:catAx>
      <c:valAx>
        <c:axId val="887455040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893927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286" footer="0.3149606200000028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305796150481121"/>
          <c:y val="7.4548702245552642E-2"/>
          <c:w val="0.70810958005249369"/>
          <c:h val="0.8326195683872849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solidFill>
                <a:schemeClr val="accent5">
                  <a:lumMod val="20000"/>
                  <a:lumOff val="80000"/>
                </a:schemeClr>
              </a:solidFill>
            </c:spPr>
            <c:txPr>
              <a:bodyPr/>
              <a:lstStyle/>
              <a:p>
                <a:pPr>
                  <a:defRPr sz="1400" b="1">
                    <a:solidFill>
                      <a:schemeClr val="tx1"/>
                    </a:solidFill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ABC'!$E$11:$G$11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'Gráfico ABC'!$E$12:$G$12</c:f>
              <c:numCache>
                <c:formatCode>0.00%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3927936"/>
        <c:axId val="887472704"/>
        <c:axId val="0"/>
      </c:bar3DChart>
      <c:catAx>
        <c:axId val="893927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87472704"/>
        <c:crosses val="autoZero"/>
        <c:auto val="1"/>
        <c:lblAlgn val="ctr"/>
        <c:lblOffset val="100"/>
        <c:noMultiLvlLbl val="0"/>
      </c:catAx>
      <c:valAx>
        <c:axId val="887472704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893927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286" footer="0.3149606200000028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hart>
    <c:autoTitleDeleted val="0"/>
    <c:view3D>
      <c:rotX val="75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dPt>
            <c:idx val="1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pt-BR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Configurações!$AO$7:$AO$8</c:f>
              <c:strCache>
                <c:ptCount val="2"/>
                <c:pt idx="0">
                  <c:v>Produto</c:v>
                </c:pt>
                <c:pt idx="1">
                  <c:v>Serviço</c:v>
                </c:pt>
              </c:strCache>
            </c:strRef>
          </c:cat>
          <c:val>
            <c:numRef>
              <c:f>Configurações!$AP$7:$AP$8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8740157499999996" l="0.511811024" r="0.511811024" t="0.78740157499999996" header="0.31496062000000286" footer="0.3149606200000028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037476656297002E-2"/>
          <c:y val="1.8223274259313596E-2"/>
          <c:w val="0.88250146857098677"/>
          <c:h val="0.89203682276124519"/>
        </c:manualLayout>
      </c:layout>
      <c:barChart>
        <c:barDir val="col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Configurações!$AC$7:$AC$23</c:f>
              <c:strCache>
                <c:ptCount val="17"/>
                <c:pt idx="0">
                  <c:v>DP</c:v>
                </c:pt>
                <c:pt idx="1">
                  <c:v>Comercial</c:v>
                </c:pt>
                <c:pt idx="2">
                  <c:v>Finanças    </c:v>
                </c:pt>
                <c:pt idx="3">
                  <c:v>Produção  </c:v>
                </c:pt>
                <c:pt idx="4">
                  <c:v>Corretores</c:v>
                </c:pt>
                <c:pt idx="5">
                  <c:v>Representantes</c:v>
                </c:pt>
                <c:pt idx="6">
                  <c:v>Outros</c:v>
                </c:pt>
                <c:pt idx="7">
                  <c:v>Outros</c:v>
                </c:pt>
                <c:pt idx="8">
                  <c:v>Outros</c:v>
                </c:pt>
                <c:pt idx="9">
                  <c:v>Outros</c:v>
                </c:pt>
                <c:pt idx="10">
                  <c:v>Outros</c:v>
                </c:pt>
                <c:pt idx="11">
                  <c:v>Outros</c:v>
                </c:pt>
                <c:pt idx="12">
                  <c:v>Outros</c:v>
                </c:pt>
                <c:pt idx="13">
                  <c:v>Outros</c:v>
                </c:pt>
                <c:pt idx="14">
                  <c:v>Outros</c:v>
                </c:pt>
                <c:pt idx="15">
                  <c:v>Outros</c:v>
                </c:pt>
                <c:pt idx="16">
                  <c:v>Outros</c:v>
                </c:pt>
              </c:strCache>
            </c:strRef>
          </c:cat>
          <c:val>
            <c:numRef>
              <c:f>Configurações!$AD$7:$AD$23</c:f>
              <c:numCache>
                <c:formatCode>0.00%</c:formatCode>
                <c:ptCount val="1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4048256"/>
        <c:axId val="887475584"/>
      </c:barChart>
      <c:catAx>
        <c:axId val="894048256"/>
        <c:scaling>
          <c:orientation val="minMax"/>
        </c:scaling>
        <c:delete val="0"/>
        <c:axPos val="b"/>
        <c:majorTickMark val="out"/>
        <c:minorTickMark val="none"/>
        <c:tickLblPos val="nextTo"/>
        <c:crossAx val="887475584"/>
        <c:crosses val="autoZero"/>
        <c:auto val="1"/>
        <c:lblAlgn val="ctr"/>
        <c:lblOffset val="100"/>
        <c:noMultiLvlLbl val="0"/>
      </c:catAx>
      <c:valAx>
        <c:axId val="887475584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894048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52" footer="0.3149606200000005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invertIfNegative val="0"/>
          <c:cat>
            <c:strRef>
              <c:f>Configurações!$AK$7:$AK$22</c:f>
              <c:strCache>
                <c:ptCount val="16"/>
                <c:pt idx="0">
                  <c:v>Venda</c:v>
                </c:pt>
                <c:pt idx="1">
                  <c:v>Orçamento</c:v>
                </c:pt>
                <c:pt idx="2">
                  <c:v>Devolução</c:v>
                </c:pt>
                <c:pt idx="3">
                  <c:v>Troca</c:v>
                </c:pt>
                <c:pt idx="4">
                  <c:v>Consumo Interno</c:v>
                </c:pt>
                <c:pt idx="5">
                  <c:v>Perdas</c:v>
                </c:pt>
                <c:pt idx="6">
                  <c:v>Doação</c:v>
                </c:pt>
                <c:pt idx="7">
                  <c:v>0,00</c:v>
                </c:pt>
                <c:pt idx="8">
                  <c:v>0,00</c:v>
                </c:pt>
                <c:pt idx="9">
                  <c:v>0,00</c:v>
                </c:pt>
                <c:pt idx="10">
                  <c:v>0,00</c:v>
                </c:pt>
                <c:pt idx="11">
                  <c:v>0,00</c:v>
                </c:pt>
                <c:pt idx="12">
                  <c:v>0,00</c:v>
                </c:pt>
                <c:pt idx="13">
                  <c:v>0,00</c:v>
                </c:pt>
                <c:pt idx="14">
                  <c:v>0,00</c:v>
                </c:pt>
                <c:pt idx="15">
                  <c:v>0,00</c:v>
                </c:pt>
              </c:strCache>
            </c:strRef>
          </c:cat>
          <c:val>
            <c:numRef>
              <c:f>Configurações!$AK$7:$AK$22</c:f>
              <c:numCache>
                <c:formatCode>#,##0.00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txPr>
              <a:bodyPr/>
              <a:lstStyle/>
              <a:p>
                <a:pPr>
                  <a:defRPr sz="12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Configurações!$AK$7:$AK$22</c:f>
              <c:strCache>
                <c:ptCount val="16"/>
                <c:pt idx="0">
                  <c:v>Venda</c:v>
                </c:pt>
                <c:pt idx="1">
                  <c:v>Orçamento</c:v>
                </c:pt>
                <c:pt idx="2">
                  <c:v>Devolução</c:v>
                </c:pt>
                <c:pt idx="3">
                  <c:v>Troca</c:v>
                </c:pt>
                <c:pt idx="4">
                  <c:v>Consumo Interno</c:v>
                </c:pt>
                <c:pt idx="5">
                  <c:v>Perdas</c:v>
                </c:pt>
                <c:pt idx="6">
                  <c:v>Doação</c:v>
                </c:pt>
                <c:pt idx="7">
                  <c:v>0,00</c:v>
                </c:pt>
                <c:pt idx="8">
                  <c:v>0,00</c:v>
                </c:pt>
                <c:pt idx="9">
                  <c:v>0,00</c:v>
                </c:pt>
                <c:pt idx="10">
                  <c:v>0,00</c:v>
                </c:pt>
                <c:pt idx="11">
                  <c:v>0,00</c:v>
                </c:pt>
                <c:pt idx="12">
                  <c:v>0,00</c:v>
                </c:pt>
                <c:pt idx="13">
                  <c:v>0,00</c:v>
                </c:pt>
                <c:pt idx="14">
                  <c:v>0,00</c:v>
                </c:pt>
                <c:pt idx="15">
                  <c:v>0,00</c:v>
                </c:pt>
              </c:strCache>
            </c:strRef>
          </c:cat>
          <c:val>
            <c:numRef>
              <c:f>Configurações!$AL$7:$AL$22</c:f>
              <c:numCache>
                <c:formatCode>0.00%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4049280"/>
        <c:axId val="887477312"/>
        <c:axId val="0"/>
      </c:bar3DChart>
      <c:catAx>
        <c:axId val="894049280"/>
        <c:scaling>
          <c:orientation val="minMax"/>
        </c:scaling>
        <c:delete val="0"/>
        <c:axPos val="b"/>
        <c:majorTickMark val="out"/>
        <c:minorTickMark val="none"/>
        <c:tickLblPos val="nextTo"/>
        <c:crossAx val="887477312"/>
        <c:crosses val="autoZero"/>
        <c:auto val="1"/>
        <c:lblAlgn val="ctr"/>
        <c:lblOffset val="100"/>
        <c:noMultiLvlLbl val="0"/>
      </c:catAx>
      <c:valAx>
        <c:axId val="887477312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8940492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52" footer="0.3149606200000005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12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Configurações!$AX$7:$AX$56</c:f>
              <c:strCache>
                <c:ptCount val="50"/>
                <c:pt idx="0">
                  <c:v>Aposentado</c:v>
                </c:pt>
                <c:pt idx="1">
                  <c:v>Domestica</c:v>
                </c:pt>
                <c:pt idx="2">
                  <c:v>Vendedora</c:v>
                </c:pt>
                <c:pt idx="3">
                  <c:v>Contadora</c:v>
                </c:pt>
                <c:pt idx="4">
                  <c:v>Advogada</c:v>
                </c:pt>
                <c:pt idx="5">
                  <c:v>Advogado</c:v>
                </c:pt>
                <c:pt idx="6">
                  <c:v>Contador</c:v>
                </c:pt>
                <c:pt idx="7">
                  <c:v>Do lar</c:v>
                </c:pt>
                <c:pt idx="8">
                  <c:v>Adm. Contas a Pagar</c:v>
                </c:pt>
                <c:pt idx="9">
                  <c:v>Adm. Contas a Receber</c:v>
                </c:pt>
                <c:pt idx="10">
                  <c:v>TI</c:v>
                </c:pt>
                <c:pt idx="11">
                  <c:v>Secretaria</c:v>
                </c:pt>
                <c:pt idx="12">
                  <c:v>Manicure</c:v>
                </c:pt>
                <c:pt idx="13">
                  <c:v>Cabeleleiro</c:v>
                </c:pt>
                <c:pt idx="14">
                  <c:v>0,00</c:v>
                </c:pt>
                <c:pt idx="15">
                  <c:v>0,00</c:v>
                </c:pt>
                <c:pt idx="16">
                  <c:v>0,00</c:v>
                </c:pt>
                <c:pt idx="17">
                  <c:v>0,00</c:v>
                </c:pt>
                <c:pt idx="18">
                  <c:v>0,00</c:v>
                </c:pt>
                <c:pt idx="19">
                  <c:v>0,00</c:v>
                </c:pt>
                <c:pt idx="20">
                  <c:v>0,00</c:v>
                </c:pt>
                <c:pt idx="21">
                  <c:v>0,00</c:v>
                </c:pt>
                <c:pt idx="22">
                  <c:v>0,00</c:v>
                </c:pt>
                <c:pt idx="23">
                  <c:v>0,00</c:v>
                </c:pt>
                <c:pt idx="24">
                  <c:v>0,00</c:v>
                </c:pt>
                <c:pt idx="25">
                  <c:v>0,00</c:v>
                </c:pt>
                <c:pt idx="26">
                  <c:v>0,00</c:v>
                </c:pt>
                <c:pt idx="27">
                  <c:v>0,00</c:v>
                </c:pt>
                <c:pt idx="28">
                  <c:v>0,00</c:v>
                </c:pt>
                <c:pt idx="29">
                  <c:v>0,00</c:v>
                </c:pt>
                <c:pt idx="30">
                  <c:v>0,00</c:v>
                </c:pt>
                <c:pt idx="31">
                  <c:v>0,00</c:v>
                </c:pt>
                <c:pt idx="32">
                  <c:v>0,00</c:v>
                </c:pt>
                <c:pt idx="33">
                  <c:v>0,00</c:v>
                </c:pt>
                <c:pt idx="34">
                  <c:v>0,00</c:v>
                </c:pt>
                <c:pt idx="35">
                  <c:v>0,00</c:v>
                </c:pt>
                <c:pt idx="36">
                  <c:v>0,00</c:v>
                </c:pt>
                <c:pt idx="37">
                  <c:v>0,00</c:v>
                </c:pt>
                <c:pt idx="38">
                  <c:v>0,00</c:v>
                </c:pt>
                <c:pt idx="39">
                  <c:v>0,00</c:v>
                </c:pt>
                <c:pt idx="40">
                  <c:v>0,00</c:v>
                </c:pt>
                <c:pt idx="41">
                  <c:v>0,00</c:v>
                </c:pt>
                <c:pt idx="42">
                  <c:v>0,00</c:v>
                </c:pt>
                <c:pt idx="43">
                  <c:v>0,00</c:v>
                </c:pt>
                <c:pt idx="44">
                  <c:v>0,00</c:v>
                </c:pt>
                <c:pt idx="45">
                  <c:v>0,00</c:v>
                </c:pt>
                <c:pt idx="46">
                  <c:v>0,00</c:v>
                </c:pt>
                <c:pt idx="47">
                  <c:v>0,00</c:v>
                </c:pt>
                <c:pt idx="48">
                  <c:v>0,00</c:v>
                </c:pt>
                <c:pt idx="49">
                  <c:v>0,00</c:v>
                </c:pt>
              </c:strCache>
            </c:strRef>
          </c:cat>
          <c:val>
            <c:numRef>
              <c:f>Configurações!$AY$7:$AY$56</c:f>
              <c:numCache>
                <c:formatCode>0.00%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4047232"/>
        <c:axId val="887479040"/>
      </c:barChart>
      <c:catAx>
        <c:axId val="894047232"/>
        <c:scaling>
          <c:orientation val="minMax"/>
        </c:scaling>
        <c:delete val="0"/>
        <c:axPos val="b"/>
        <c:majorTickMark val="out"/>
        <c:minorTickMark val="none"/>
        <c:tickLblPos val="nextTo"/>
        <c:crossAx val="887479040"/>
        <c:crosses val="autoZero"/>
        <c:auto val="1"/>
        <c:lblAlgn val="ctr"/>
        <c:lblOffset val="100"/>
        <c:noMultiLvlLbl val="0"/>
      </c:catAx>
      <c:valAx>
        <c:axId val="88747904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8940472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52" footer="0.3149606200000005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Rel Ramo cli'!A1"/><Relationship Id="rId13" Type="http://schemas.openxmlformats.org/officeDocument/2006/relationships/hyperlink" Target="#Configura&#231;&#245;es!A1"/><Relationship Id="rId18" Type="http://schemas.openxmlformats.org/officeDocument/2006/relationships/hyperlink" Target="#Fechamento!A1"/><Relationship Id="rId3" Type="http://schemas.openxmlformats.org/officeDocument/2006/relationships/hyperlink" Target="#'ABC VENDAS'!A1"/><Relationship Id="rId21" Type="http://schemas.openxmlformats.org/officeDocument/2006/relationships/hyperlink" Target="#Or&#231;amento!A1"/><Relationship Id="rId7" Type="http://schemas.openxmlformats.org/officeDocument/2006/relationships/hyperlink" Target="#Inventario!A1"/><Relationship Id="rId12" Type="http://schemas.openxmlformats.org/officeDocument/2006/relationships/hyperlink" Target="#Empresas!A1"/><Relationship Id="rId17" Type="http://schemas.openxmlformats.org/officeDocument/2006/relationships/hyperlink" Target="#ENTRADAS!A1"/><Relationship Id="rId2" Type="http://schemas.openxmlformats.org/officeDocument/2006/relationships/hyperlink" Target="#Rel_Saidas!A1"/><Relationship Id="rId16" Type="http://schemas.openxmlformats.org/officeDocument/2006/relationships/hyperlink" Target="#ESTOQUE!A1"/><Relationship Id="rId20" Type="http://schemas.openxmlformats.org/officeDocument/2006/relationships/hyperlink" Target="#'Pedido 2 via'!A1"/><Relationship Id="rId1" Type="http://schemas.openxmlformats.org/officeDocument/2006/relationships/hyperlink" Target="#'Gr&#225;fico ABC'!A1"/><Relationship Id="rId6" Type="http://schemas.openxmlformats.org/officeDocument/2006/relationships/hyperlink" Target="#Graficos!A1"/><Relationship Id="rId11" Type="http://schemas.openxmlformats.org/officeDocument/2006/relationships/hyperlink" Target="#Fornecedores!A1"/><Relationship Id="rId5" Type="http://schemas.openxmlformats.org/officeDocument/2006/relationships/hyperlink" Target="#'Ficha cli'!A1"/><Relationship Id="rId15" Type="http://schemas.openxmlformats.org/officeDocument/2006/relationships/hyperlink" Target="#Rel_TabPre&#231;os!A1"/><Relationship Id="rId10" Type="http://schemas.openxmlformats.org/officeDocument/2006/relationships/hyperlink" Target="#Clientes!A1"/><Relationship Id="rId19" Type="http://schemas.openxmlformats.org/officeDocument/2006/relationships/hyperlink" Target="#'Pedido 1 via'!A1"/><Relationship Id="rId4" Type="http://schemas.openxmlformats.org/officeDocument/2006/relationships/hyperlink" Target="#'Gr&#225;f Ramo cli'!A1"/><Relationship Id="rId9" Type="http://schemas.openxmlformats.org/officeDocument/2006/relationships/hyperlink" Target="#Vendedores!A1"/><Relationship Id="rId14" Type="http://schemas.openxmlformats.org/officeDocument/2006/relationships/hyperlink" Target="#SA&#205;DAS!A1"/><Relationship Id="rId22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Configura&#231;&#245;es!A1"/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Pedido 2 via'!A1"/><Relationship Id="rId3" Type="http://schemas.openxmlformats.org/officeDocument/2006/relationships/hyperlink" Target="#ESTOQUE!A1"/><Relationship Id="rId7" Type="http://schemas.openxmlformats.org/officeDocument/2006/relationships/hyperlink" Target="#'Pedido 1 via'!A1"/><Relationship Id="rId12" Type="http://schemas.openxmlformats.org/officeDocument/2006/relationships/hyperlink" Target="#Configura&#231;&#245;es!A1"/><Relationship Id="rId2" Type="http://schemas.openxmlformats.org/officeDocument/2006/relationships/hyperlink" Target="#Clientes!A1"/><Relationship Id="rId1" Type="http://schemas.openxmlformats.org/officeDocument/2006/relationships/hyperlink" Target="#MENU!A1"/><Relationship Id="rId6" Type="http://schemas.openxmlformats.org/officeDocument/2006/relationships/hyperlink" Target="#Vendedores!A1"/><Relationship Id="rId11" Type="http://schemas.openxmlformats.org/officeDocument/2006/relationships/hyperlink" Target="#Graficos!A1"/><Relationship Id="rId5" Type="http://schemas.openxmlformats.org/officeDocument/2006/relationships/hyperlink" Target="#'Gr&#225;fico ABC'!A1"/><Relationship Id="rId10" Type="http://schemas.openxmlformats.org/officeDocument/2006/relationships/hyperlink" Target="#Or&#231;amento!A1"/><Relationship Id="rId4" Type="http://schemas.openxmlformats.org/officeDocument/2006/relationships/hyperlink" Target="#'ABC VENDAS'!A1"/><Relationship Id="rId9" Type="http://schemas.openxmlformats.org/officeDocument/2006/relationships/hyperlink" Target="#Rel_Saidas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SA&#205;DAS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ESTOQUE!A1"/><Relationship Id="rId2" Type="http://schemas.openxmlformats.org/officeDocument/2006/relationships/hyperlink" Target="#ENTRADAS!A1"/><Relationship Id="rId1" Type="http://schemas.openxmlformats.org/officeDocument/2006/relationships/hyperlink" Target="#MENU!A1"/><Relationship Id="rId4" Type="http://schemas.openxmlformats.org/officeDocument/2006/relationships/hyperlink" Target="#Configura&#231;&#245;es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Gr&#225;f Ramo cli'!A1"/><Relationship Id="rId7" Type="http://schemas.openxmlformats.org/officeDocument/2006/relationships/hyperlink" Target="#Configura&#231;&#245;es!A1"/><Relationship Id="rId2" Type="http://schemas.openxmlformats.org/officeDocument/2006/relationships/hyperlink" Target="#'Ficha cli'!A1"/><Relationship Id="rId1" Type="http://schemas.openxmlformats.org/officeDocument/2006/relationships/hyperlink" Target="#MENU!A1"/><Relationship Id="rId6" Type="http://schemas.openxmlformats.org/officeDocument/2006/relationships/hyperlink" Target="#ESTOQUE!A1"/><Relationship Id="rId5" Type="http://schemas.openxmlformats.org/officeDocument/2006/relationships/hyperlink" Target="#SA&#205;DAS!A1"/><Relationship Id="rId4" Type="http://schemas.openxmlformats.org/officeDocument/2006/relationships/hyperlink" Target="#'Rel Ramo cli'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Gr&#225;fico ABC'!A1"/><Relationship Id="rId3" Type="http://schemas.openxmlformats.org/officeDocument/2006/relationships/hyperlink" Target="#Inventario!A1"/><Relationship Id="rId7" Type="http://schemas.openxmlformats.org/officeDocument/2006/relationships/hyperlink" Target="#'ABC VENDAS'!A1"/><Relationship Id="rId2" Type="http://schemas.openxmlformats.org/officeDocument/2006/relationships/hyperlink" Target="#SA&#205;DAS!A1"/><Relationship Id="rId1" Type="http://schemas.openxmlformats.org/officeDocument/2006/relationships/hyperlink" Target="#MENU!A1"/><Relationship Id="rId6" Type="http://schemas.openxmlformats.org/officeDocument/2006/relationships/hyperlink" Target="#Configura&#231;&#245;es!A1"/><Relationship Id="rId5" Type="http://schemas.openxmlformats.org/officeDocument/2006/relationships/hyperlink" Target="#ENTRADAS!A1"/><Relationship Id="rId10" Type="http://schemas.openxmlformats.org/officeDocument/2006/relationships/hyperlink" Target="#Rel_TabPre&#231;os!A1"/><Relationship Id="rId4" Type="http://schemas.openxmlformats.org/officeDocument/2006/relationships/hyperlink" Target="#Clientes!A1"/><Relationship Id="rId9" Type="http://schemas.openxmlformats.org/officeDocument/2006/relationships/hyperlink" Target="#Fornecedores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ESTOQUE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ESTOQUE!A1"/><Relationship Id="rId1" Type="http://schemas.openxmlformats.org/officeDocument/2006/relationships/hyperlink" Target="#MENU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Clientes!A1"/><Relationship Id="rId1" Type="http://schemas.openxmlformats.org/officeDocument/2006/relationships/hyperlink" Target="#MENU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SA&#205;DAS!A1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SA&#205;DAS!A1"/><Relationship Id="rId1" Type="http://schemas.openxmlformats.org/officeDocument/2006/relationships/hyperlink" Target="#MENU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hyperlink" Target="#SA&#205;DAS!A1"/><Relationship Id="rId1" Type="http://schemas.openxmlformats.org/officeDocument/2006/relationships/hyperlink" Target="#MENU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SA&#205;DAS!A1"/><Relationship Id="rId2" Type="http://schemas.openxmlformats.org/officeDocument/2006/relationships/hyperlink" Target="#MENU!A1"/><Relationship Id="rId1" Type="http://schemas.openxmlformats.org/officeDocument/2006/relationships/hyperlink" Target="#'Gr&#225;fico ABC'!A1"/><Relationship Id="rId5" Type="http://schemas.openxmlformats.org/officeDocument/2006/relationships/hyperlink" Target="#ZZZZZZZ"/><Relationship Id="rId4" Type="http://schemas.openxmlformats.org/officeDocument/2006/relationships/hyperlink" Target="#ESTOQUE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MENU!A1"/><Relationship Id="rId7" Type="http://schemas.openxmlformats.org/officeDocument/2006/relationships/hyperlink" Target="#'ABC VENDAS'!A1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hyperlink" Target="#Configura&#231;&#245;es!A1"/><Relationship Id="rId5" Type="http://schemas.openxmlformats.org/officeDocument/2006/relationships/hyperlink" Target="#ESTOQUE!A1"/><Relationship Id="rId4" Type="http://schemas.openxmlformats.org/officeDocument/2006/relationships/hyperlink" Target="#SA&#205;DAS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hyperlink" Target="#ENTRADAS!A1"/><Relationship Id="rId7" Type="http://schemas.openxmlformats.org/officeDocument/2006/relationships/chart" Target="../charts/chart5.xml"/><Relationship Id="rId2" Type="http://schemas.openxmlformats.org/officeDocument/2006/relationships/hyperlink" Target="#Clientes!A1"/><Relationship Id="rId1" Type="http://schemas.openxmlformats.org/officeDocument/2006/relationships/hyperlink" Target="#SA&#205;DAS!A1"/><Relationship Id="rId6" Type="http://schemas.openxmlformats.org/officeDocument/2006/relationships/chart" Target="../charts/chart4.xml"/><Relationship Id="rId5" Type="http://schemas.openxmlformats.org/officeDocument/2006/relationships/hyperlink" Target="#MENU!A1"/><Relationship Id="rId4" Type="http://schemas.openxmlformats.org/officeDocument/2006/relationships/hyperlink" Target="#Configura&#231;&#245;es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Clientes!A1"/><Relationship Id="rId2" Type="http://schemas.openxmlformats.org/officeDocument/2006/relationships/hyperlink" Target="#SA&#205;DAS!A1"/><Relationship Id="rId1" Type="http://schemas.openxmlformats.org/officeDocument/2006/relationships/hyperlink" Target="#MENU!A1"/><Relationship Id="rId5" Type="http://schemas.openxmlformats.org/officeDocument/2006/relationships/chart" Target="../charts/chart7.xml"/><Relationship Id="rId4" Type="http://schemas.openxmlformats.org/officeDocument/2006/relationships/hyperlink" Target="#'Rel Ramo cli'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Clientes!A1"/><Relationship Id="rId2" Type="http://schemas.openxmlformats.org/officeDocument/2006/relationships/hyperlink" Target="#SA&#205;DAS!A1"/><Relationship Id="rId1" Type="http://schemas.openxmlformats.org/officeDocument/2006/relationships/hyperlink" Target="#MENU!A1"/><Relationship Id="rId4" Type="http://schemas.openxmlformats.org/officeDocument/2006/relationships/hyperlink" Target="#'Gr&#225;f Ramo cli'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Configura&#231;&#245;es!A1"/><Relationship Id="rId1" Type="http://schemas.openxmlformats.org/officeDocument/2006/relationships/hyperlink" Target="#MENU!A1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#ESTOQUE!A1"/><Relationship Id="rId2" Type="http://schemas.openxmlformats.org/officeDocument/2006/relationships/hyperlink" Target="#SA&#205;DAS!A1"/><Relationship Id="rId1" Type="http://schemas.openxmlformats.org/officeDocument/2006/relationships/hyperlink" Target="#MENU!A1"/><Relationship Id="rId4" Type="http://schemas.openxmlformats.org/officeDocument/2006/relationships/hyperlink" Target="#ENTRADAS!A1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hyperlink" Target="#Fornecedores!A1"/><Relationship Id="rId3" Type="http://schemas.openxmlformats.org/officeDocument/2006/relationships/hyperlink" Target="#Inventario!A1"/><Relationship Id="rId7" Type="http://schemas.openxmlformats.org/officeDocument/2006/relationships/hyperlink" Target="#'Gr&#225;fico ABC'!A1"/><Relationship Id="rId2" Type="http://schemas.openxmlformats.org/officeDocument/2006/relationships/hyperlink" Target="#SA&#205;DAS!A1"/><Relationship Id="rId1" Type="http://schemas.openxmlformats.org/officeDocument/2006/relationships/hyperlink" Target="#MENU!A1"/><Relationship Id="rId6" Type="http://schemas.openxmlformats.org/officeDocument/2006/relationships/hyperlink" Target="#'ABC VENDAS'!A1"/><Relationship Id="rId5" Type="http://schemas.openxmlformats.org/officeDocument/2006/relationships/hyperlink" Target="#ENTRADAS!A1"/><Relationship Id="rId4" Type="http://schemas.openxmlformats.org/officeDocument/2006/relationships/hyperlink" Target="#ESTOQUE!A1"/><Relationship Id="rId9" Type="http://schemas.openxmlformats.org/officeDocument/2006/relationships/hyperlink" Target="#Clientes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32791</xdr:colOff>
      <xdr:row>21</xdr:row>
      <xdr:rowOff>171407</xdr:rowOff>
    </xdr:from>
    <xdr:to>
      <xdr:col>23</xdr:col>
      <xdr:colOff>1017191</xdr:colOff>
      <xdr:row>23</xdr:row>
      <xdr:rowOff>78407</xdr:rowOff>
    </xdr:to>
    <xdr:sp macro="" textlink="">
      <xdr:nvSpPr>
        <xdr:cNvPr id="2" name="Retângulo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10351541" y="4362407"/>
          <a:ext cx="3524400" cy="28800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Gráfico</a:t>
          </a:r>
          <a:r>
            <a:rPr lang="pt-BR" sz="1200" b="1" baseline="0">
              <a:solidFill>
                <a:schemeClr val="bg1"/>
              </a:solidFill>
            </a:rPr>
            <a:t> ABC vendas</a:t>
          </a:r>
          <a:endParaRPr lang="pt-BR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31668</xdr:colOff>
      <xdr:row>18</xdr:row>
      <xdr:rowOff>228561</xdr:rowOff>
    </xdr:from>
    <xdr:to>
      <xdr:col>23</xdr:col>
      <xdr:colOff>1016068</xdr:colOff>
      <xdr:row>20</xdr:row>
      <xdr:rowOff>40311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10350418" y="3752811"/>
          <a:ext cx="3524400" cy="28800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Relatório</a:t>
          </a:r>
          <a:r>
            <a:rPr lang="pt-BR" sz="1200" b="1" baseline="0">
              <a:solidFill>
                <a:schemeClr val="bg1"/>
              </a:solidFill>
            </a:rPr>
            <a:t> de vendas</a:t>
          </a:r>
          <a:endParaRPr lang="pt-BR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31664</xdr:colOff>
      <xdr:row>20</xdr:row>
      <xdr:rowOff>56044</xdr:rowOff>
    </xdr:from>
    <xdr:to>
      <xdr:col>23</xdr:col>
      <xdr:colOff>1016064</xdr:colOff>
      <xdr:row>21</xdr:row>
      <xdr:rowOff>153544</xdr:rowOff>
    </xdr:to>
    <xdr:sp macro="" textlink="">
      <xdr:nvSpPr>
        <xdr:cNvPr id="4" name="Retângulo 3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10350414" y="4056544"/>
          <a:ext cx="3524400" cy="288000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Relatório abc vendas</a:t>
          </a:r>
        </a:p>
      </xdr:txBody>
    </xdr:sp>
    <xdr:clientData/>
  </xdr:twoCellAnchor>
  <xdr:twoCellAnchor>
    <xdr:from>
      <xdr:col>19</xdr:col>
      <xdr:colOff>31750</xdr:colOff>
      <xdr:row>17</xdr:row>
      <xdr:rowOff>128028</xdr:rowOff>
    </xdr:from>
    <xdr:to>
      <xdr:col>23</xdr:col>
      <xdr:colOff>1016150</xdr:colOff>
      <xdr:row>18</xdr:row>
      <xdr:rowOff>225528</xdr:rowOff>
    </xdr:to>
    <xdr:sp macro="" textlink="">
      <xdr:nvSpPr>
        <xdr:cNvPr id="5" name="Retângulo 4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10350500" y="3461778"/>
          <a:ext cx="3524400" cy="288000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 baseline="0">
              <a:solidFill>
                <a:schemeClr val="bg1"/>
              </a:solidFill>
            </a:rPr>
            <a:t>Gráfico ramo de atividade</a:t>
          </a:r>
          <a:endParaRPr lang="pt-BR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31746</xdr:colOff>
      <xdr:row>14</xdr:row>
      <xdr:rowOff>30684</xdr:rowOff>
    </xdr:from>
    <xdr:to>
      <xdr:col>23</xdr:col>
      <xdr:colOff>1016146</xdr:colOff>
      <xdr:row>16</xdr:row>
      <xdr:rowOff>1184</xdr:rowOff>
    </xdr:to>
    <xdr:sp macro="" textlink="">
      <xdr:nvSpPr>
        <xdr:cNvPr id="6" name="Retângulo 5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10347321" y="3126309"/>
          <a:ext cx="3518050" cy="284825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Ficha</a:t>
          </a:r>
          <a:r>
            <a:rPr lang="pt-BR" sz="1200" b="1" baseline="0">
              <a:solidFill>
                <a:schemeClr val="bg1"/>
              </a:solidFill>
            </a:rPr>
            <a:t> compelta</a:t>
          </a:r>
          <a:r>
            <a:rPr lang="pt-BR" sz="1200" b="1">
              <a:solidFill>
                <a:schemeClr val="bg1"/>
              </a:solidFill>
            </a:rPr>
            <a:t> Clientes</a:t>
          </a:r>
        </a:p>
      </xdr:txBody>
    </xdr:sp>
    <xdr:clientData/>
  </xdr:twoCellAnchor>
  <xdr:twoCellAnchor>
    <xdr:from>
      <xdr:col>19</xdr:col>
      <xdr:colOff>33835</xdr:colOff>
      <xdr:row>23</xdr:row>
      <xdr:rowOff>85724</xdr:rowOff>
    </xdr:from>
    <xdr:to>
      <xdr:col>23</xdr:col>
      <xdr:colOff>1018235</xdr:colOff>
      <xdr:row>24</xdr:row>
      <xdr:rowOff>162058</xdr:rowOff>
    </xdr:to>
    <xdr:sp macro="" textlink="">
      <xdr:nvSpPr>
        <xdr:cNvPr id="7" name="Retângulo 6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10352585" y="4657724"/>
          <a:ext cx="3524400" cy="288001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Gráficos geral</a:t>
          </a:r>
        </a:p>
      </xdr:txBody>
    </xdr:sp>
    <xdr:clientData/>
  </xdr:twoCellAnchor>
  <xdr:twoCellAnchor>
    <xdr:from>
      <xdr:col>19</xdr:col>
      <xdr:colOff>33840</xdr:colOff>
      <xdr:row>26</xdr:row>
      <xdr:rowOff>158785</xdr:rowOff>
    </xdr:from>
    <xdr:to>
      <xdr:col>23</xdr:col>
      <xdr:colOff>1018240</xdr:colOff>
      <xdr:row>27</xdr:row>
      <xdr:rowOff>108119</xdr:rowOff>
    </xdr:to>
    <xdr:sp macro="" textlink="">
      <xdr:nvSpPr>
        <xdr:cNvPr id="8" name="Retângulo 7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10352590" y="5238785"/>
          <a:ext cx="3524400" cy="288001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Inventario</a:t>
          </a:r>
        </a:p>
      </xdr:txBody>
    </xdr:sp>
    <xdr:clientData/>
  </xdr:twoCellAnchor>
  <xdr:twoCellAnchor>
    <xdr:from>
      <xdr:col>19</xdr:col>
      <xdr:colOff>32794</xdr:colOff>
      <xdr:row>16</xdr:row>
      <xdr:rowOff>10586</xdr:rowOff>
    </xdr:from>
    <xdr:to>
      <xdr:col>23</xdr:col>
      <xdr:colOff>1017194</xdr:colOff>
      <xdr:row>17</xdr:row>
      <xdr:rowOff>115286</xdr:rowOff>
    </xdr:to>
    <xdr:sp macro="" textlink="">
      <xdr:nvSpPr>
        <xdr:cNvPr id="9" name="Retângulo 8">
          <a:hlinkClick xmlns:r="http://schemas.openxmlformats.org/officeDocument/2006/relationships" r:id="rId8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10351544" y="3153836"/>
          <a:ext cx="3524400" cy="29520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Relatório ramo de atividade</a:t>
          </a:r>
        </a:p>
      </xdr:txBody>
    </xdr:sp>
    <xdr:clientData/>
  </xdr:twoCellAnchor>
  <xdr:twoCellAnchor>
    <xdr:from>
      <xdr:col>11</xdr:col>
      <xdr:colOff>819154</xdr:colOff>
      <xdr:row>8</xdr:row>
      <xdr:rowOff>223307</xdr:rowOff>
    </xdr:from>
    <xdr:to>
      <xdr:col>12</xdr:col>
      <xdr:colOff>396879</xdr:colOff>
      <xdr:row>10</xdr:row>
      <xdr:rowOff>9524</xdr:rowOff>
    </xdr:to>
    <xdr:sp macro="" textlink="">
      <xdr:nvSpPr>
        <xdr:cNvPr id="10" name="Seta para a direita 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6762754" y="2090207"/>
          <a:ext cx="701675" cy="205317"/>
        </a:xfrm>
        <a:prstGeom prst="rightArrow">
          <a:avLst/>
        </a:prstGeom>
        <a:solidFill>
          <a:schemeClr val="bg1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95249</xdr:colOff>
      <xdr:row>8</xdr:row>
      <xdr:rowOff>211667</xdr:rowOff>
    </xdr:from>
    <xdr:to>
      <xdr:col>19</xdr:col>
      <xdr:colOff>563249</xdr:colOff>
      <xdr:row>9</xdr:row>
      <xdr:rowOff>230833</xdr:rowOff>
    </xdr:to>
    <xdr:sp macro="" textlink="">
      <xdr:nvSpPr>
        <xdr:cNvPr id="11" name="Seta para a esquerda 1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10410824" y="2078567"/>
          <a:ext cx="468000" cy="209666"/>
        </a:xfrm>
        <a:prstGeom prst="leftArrow">
          <a:avLst/>
        </a:prstGeom>
        <a:solidFill>
          <a:schemeClr val="bg1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994828</xdr:colOff>
      <xdr:row>26</xdr:row>
      <xdr:rowOff>118465</xdr:rowOff>
    </xdr:from>
    <xdr:to>
      <xdr:col>12</xdr:col>
      <xdr:colOff>16327</xdr:colOff>
      <xdr:row>28</xdr:row>
      <xdr:rowOff>112382</xdr:rowOff>
    </xdr:to>
    <xdr:sp macro="" textlink="">
      <xdr:nvSpPr>
        <xdr:cNvPr id="12" name="Retângulo 11">
          <a:hlinkClick xmlns:r="http://schemas.openxmlformats.org/officeDocument/2006/relationships" r:id="rId9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3738028" y="5461990"/>
          <a:ext cx="3345849" cy="58446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Vendedores</a:t>
          </a:r>
        </a:p>
      </xdr:txBody>
    </xdr:sp>
    <xdr:clientData/>
  </xdr:twoCellAnchor>
  <xdr:twoCellAnchor>
    <xdr:from>
      <xdr:col>5</xdr:col>
      <xdr:colOff>993783</xdr:colOff>
      <xdr:row>20</xdr:row>
      <xdr:rowOff>27470</xdr:rowOff>
    </xdr:from>
    <xdr:to>
      <xdr:col>12</xdr:col>
      <xdr:colOff>15282</xdr:colOff>
      <xdr:row>23</xdr:row>
      <xdr:rowOff>31970</xdr:rowOff>
    </xdr:to>
    <xdr:sp macro="" textlink="">
      <xdr:nvSpPr>
        <xdr:cNvPr id="13" name="Retângulo 12">
          <a:hlinkClick xmlns:r="http://schemas.openxmlformats.org/officeDocument/2006/relationships" r:id="rId10"/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3736983" y="4294670"/>
          <a:ext cx="3345849" cy="576000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 baseline="0">
              <a:solidFill>
                <a:schemeClr val="bg1"/>
              </a:solidFill>
            </a:rPr>
            <a:t>Clientes</a:t>
          </a:r>
          <a:endParaRPr lang="pt-BR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993779</xdr:colOff>
      <xdr:row>23</xdr:row>
      <xdr:rowOff>45444</xdr:rowOff>
    </xdr:from>
    <xdr:to>
      <xdr:col>12</xdr:col>
      <xdr:colOff>15278</xdr:colOff>
      <xdr:row>26</xdr:row>
      <xdr:rowOff>113444</xdr:rowOff>
    </xdr:to>
    <xdr:sp macro="" textlink="">
      <xdr:nvSpPr>
        <xdr:cNvPr id="14" name="Retângulo 13">
          <a:hlinkClick xmlns:r="http://schemas.openxmlformats.org/officeDocument/2006/relationships" r:id="rId11"/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3736979" y="4884144"/>
          <a:ext cx="3345849" cy="572825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 baseline="0">
              <a:solidFill>
                <a:schemeClr val="bg1"/>
              </a:solidFill>
            </a:rPr>
            <a:t>Fornecedores</a:t>
          </a:r>
          <a:endParaRPr lang="pt-BR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993776</xdr:colOff>
      <xdr:row>14</xdr:row>
      <xdr:rowOff>41267</xdr:rowOff>
    </xdr:from>
    <xdr:to>
      <xdr:col>12</xdr:col>
      <xdr:colOff>15275</xdr:colOff>
      <xdr:row>17</xdr:row>
      <xdr:rowOff>109267</xdr:rowOff>
    </xdr:to>
    <xdr:sp macro="" textlink="">
      <xdr:nvSpPr>
        <xdr:cNvPr id="15" name="Retângulo 14">
          <a:hlinkClick xmlns:r="http://schemas.openxmlformats.org/officeDocument/2006/relationships" r:id="rId12"/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3736976" y="3136892"/>
          <a:ext cx="3345849" cy="572825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Dados da empresa</a:t>
          </a:r>
        </a:p>
      </xdr:txBody>
    </xdr:sp>
    <xdr:clientData/>
  </xdr:twoCellAnchor>
  <xdr:twoCellAnchor>
    <xdr:from>
      <xdr:col>1</xdr:col>
      <xdr:colOff>0</xdr:colOff>
      <xdr:row>10</xdr:row>
      <xdr:rowOff>10584</xdr:rowOff>
    </xdr:from>
    <xdr:to>
      <xdr:col>6</xdr:col>
      <xdr:colOff>0</xdr:colOff>
      <xdr:row>11</xdr:row>
      <xdr:rowOff>201084</xdr:rowOff>
    </xdr:to>
    <xdr:sp macro="" textlink="">
      <xdr:nvSpPr>
        <xdr:cNvPr id="16" name="Retângulo 15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95250" y="2296584"/>
          <a:ext cx="3638550" cy="400050"/>
        </a:xfrm>
        <a:prstGeom prst="rect">
          <a:avLst/>
        </a:prstGeom>
        <a:solidFill>
          <a:schemeClr val="bg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GRÁFICO ANUAL</a:t>
          </a:r>
        </a:p>
      </xdr:txBody>
    </xdr:sp>
    <xdr:clientData/>
  </xdr:twoCellAnchor>
  <xdr:twoCellAnchor>
    <xdr:from>
      <xdr:col>6</xdr:col>
      <xdr:colOff>10581</xdr:colOff>
      <xdr:row>12</xdr:row>
      <xdr:rowOff>21166</xdr:rowOff>
    </xdr:from>
    <xdr:to>
      <xdr:col>12</xdr:col>
      <xdr:colOff>10583</xdr:colOff>
      <xdr:row>14</xdr:row>
      <xdr:rowOff>22224</xdr:rowOff>
    </xdr:to>
    <xdr:sp macro="" textlink="">
      <xdr:nvSpPr>
        <xdr:cNvPr id="17" name="Retângulo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3744381" y="2745316"/>
          <a:ext cx="3333752" cy="372533"/>
        </a:xfrm>
        <a:prstGeom prst="rect">
          <a:avLst/>
        </a:prstGeom>
        <a:solidFill>
          <a:schemeClr val="bg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CADASTROS</a:t>
          </a:r>
        </a:p>
      </xdr:txBody>
    </xdr:sp>
    <xdr:clientData/>
  </xdr:twoCellAnchor>
  <xdr:twoCellAnchor>
    <xdr:from>
      <xdr:col>5</xdr:col>
      <xdr:colOff>994833</xdr:colOff>
      <xdr:row>17</xdr:row>
      <xdr:rowOff>116411</xdr:rowOff>
    </xdr:from>
    <xdr:to>
      <xdr:col>12</xdr:col>
      <xdr:colOff>16332</xdr:colOff>
      <xdr:row>20</xdr:row>
      <xdr:rowOff>25661</xdr:rowOff>
    </xdr:to>
    <xdr:sp macro="" textlink="">
      <xdr:nvSpPr>
        <xdr:cNvPr id="18" name="Retângulo 17">
          <a:hlinkClick xmlns:r="http://schemas.openxmlformats.org/officeDocument/2006/relationships" r:id="rId13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3738033" y="3716861"/>
          <a:ext cx="3345849" cy="576000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Configurações</a:t>
          </a:r>
        </a:p>
      </xdr:txBody>
    </xdr:sp>
    <xdr:clientData/>
  </xdr:twoCellAnchor>
  <xdr:twoCellAnchor>
    <xdr:from>
      <xdr:col>12</xdr:col>
      <xdr:colOff>22205</xdr:colOff>
      <xdr:row>12</xdr:row>
      <xdr:rowOff>21166</xdr:rowOff>
    </xdr:from>
    <xdr:to>
      <xdr:col>19</xdr:col>
      <xdr:colOff>10584</xdr:colOff>
      <xdr:row>14</xdr:row>
      <xdr:rowOff>22224</xdr:rowOff>
    </xdr:to>
    <xdr:sp macro="" textlink="">
      <xdr:nvSpPr>
        <xdr:cNvPr id="19" name="Retângulo 1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7089755" y="2745316"/>
          <a:ext cx="3236404" cy="372533"/>
        </a:xfrm>
        <a:prstGeom prst="rect">
          <a:avLst/>
        </a:prstGeom>
        <a:solidFill>
          <a:schemeClr val="bg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COMERCIAL</a:t>
          </a:r>
        </a:p>
      </xdr:txBody>
    </xdr:sp>
    <xdr:clientData/>
  </xdr:twoCellAnchor>
  <xdr:twoCellAnchor>
    <xdr:from>
      <xdr:col>19</xdr:col>
      <xdr:colOff>31750</xdr:colOff>
      <xdr:row>12</xdr:row>
      <xdr:rowOff>21165</xdr:rowOff>
    </xdr:from>
    <xdr:to>
      <xdr:col>23</xdr:col>
      <xdr:colOff>1005417</xdr:colOff>
      <xdr:row>14</xdr:row>
      <xdr:rowOff>22223</xdr:rowOff>
    </xdr:to>
    <xdr:sp macro="" textlink="">
      <xdr:nvSpPr>
        <xdr:cNvPr id="20" name="Retângulo 1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10347325" y="2745315"/>
          <a:ext cx="3507317" cy="372533"/>
        </a:xfrm>
        <a:prstGeom prst="rect">
          <a:avLst/>
        </a:prstGeom>
        <a:solidFill>
          <a:schemeClr val="bg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RELATÓRIOS / GRAFICOS / IMPRESSÕES/ OUTROS</a:t>
          </a:r>
        </a:p>
      </xdr:txBody>
    </xdr:sp>
    <xdr:clientData/>
  </xdr:twoCellAnchor>
  <xdr:twoCellAnchor>
    <xdr:from>
      <xdr:col>1</xdr:col>
      <xdr:colOff>508002</xdr:colOff>
      <xdr:row>8</xdr:row>
      <xdr:rowOff>148166</xdr:rowOff>
    </xdr:from>
    <xdr:to>
      <xdr:col>2</xdr:col>
      <xdr:colOff>182169</xdr:colOff>
      <xdr:row>9</xdr:row>
      <xdr:rowOff>131332</xdr:rowOff>
    </xdr:to>
    <xdr:sp macro="" textlink="">
      <xdr:nvSpPr>
        <xdr:cNvPr id="21" name="Seta para a direita 20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603252" y="2015066"/>
          <a:ext cx="331392" cy="211766"/>
        </a:xfrm>
        <a:prstGeom prst="rightArrow">
          <a:avLst/>
        </a:prstGeom>
        <a:solidFill>
          <a:schemeClr val="bg1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12</xdr:col>
      <xdr:colOff>0</xdr:colOff>
      <xdr:row>14</xdr:row>
      <xdr:rowOff>42336</xdr:rowOff>
    </xdr:from>
    <xdr:to>
      <xdr:col>19</xdr:col>
      <xdr:colOff>26917</xdr:colOff>
      <xdr:row>17</xdr:row>
      <xdr:rowOff>110336</xdr:rowOff>
    </xdr:to>
    <xdr:sp macro="" textlink="">
      <xdr:nvSpPr>
        <xdr:cNvPr id="22" name="Retângulo 21">
          <a:hlinkClick xmlns:r="http://schemas.openxmlformats.org/officeDocument/2006/relationships" r:id="rId14"/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7067550" y="3137961"/>
          <a:ext cx="3274942" cy="572825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Vendas</a:t>
          </a:r>
        </a:p>
      </xdr:txBody>
    </xdr:sp>
    <xdr:clientData/>
  </xdr:twoCellAnchor>
  <xdr:twoCellAnchor>
    <xdr:from>
      <xdr:col>19</xdr:col>
      <xdr:colOff>33839</xdr:colOff>
      <xdr:row>24</xdr:row>
      <xdr:rowOff>157735</xdr:rowOff>
    </xdr:from>
    <xdr:to>
      <xdr:col>23</xdr:col>
      <xdr:colOff>1018239</xdr:colOff>
      <xdr:row>26</xdr:row>
      <xdr:rowOff>149401</xdr:rowOff>
    </xdr:to>
    <xdr:sp macro="" textlink="">
      <xdr:nvSpPr>
        <xdr:cNvPr id="23" name="Retângulo 22">
          <a:hlinkClick xmlns:r="http://schemas.openxmlformats.org/officeDocument/2006/relationships" r:id="rId15"/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10352589" y="4941402"/>
          <a:ext cx="3524400" cy="287999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Tabela de preços</a:t>
          </a:r>
        </a:p>
      </xdr:txBody>
    </xdr:sp>
    <xdr:clientData/>
  </xdr:twoCellAnchor>
  <xdr:twoCellAnchor>
    <xdr:from>
      <xdr:col>5</xdr:col>
      <xdr:colOff>994833</xdr:colOff>
      <xdr:row>28</xdr:row>
      <xdr:rowOff>116417</xdr:rowOff>
    </xdr:from>
    <xdr:to>
      <xdr:col>12</xdr:col>
      <xdr:colOff>17849</xdr:colOff>
      <xdr:row>29</xdr:row>
      <xdr:rowOff>554834</xdr:rowOff>
    </xdr:to>
    <xdr:sp macro="" textlink="">
      <xdr:nvSpPr>
        <xdr:cNvPr id="24" name="Retângulo 23">
          <a:hlinkClick xmlns:r="http://schemas.openxmlformats.org/officeDocument/2006/relationships" r:id="rId16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3735916" y="6021917"/>
          <a:ext cx="3351600" cy="576000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Produtos</a:t>
          </a:r>
        </a:p>
      </xdr:txBody>
    </xdr:sp>
    <xdr:clientData/>
  </xdr:twoCellAnchor>
  <xdr:twoCellAnchor>
    <xdr:from>
      <xdr:col>12</xdr:col>
      <xdr:colOff>11641</xdr:colOff>
      <xdr:row>17</xdr:row>
      <xdr:rowOff>117485</xdr:rowOff>
    </xdr:from>
    <xdr:to>
      <xdr:col>19</xdr:col>
      <xdr:colOff>38558</xdr:colOff>
      <xdr:row>20</xdr:row>
      <xdr:rowOff>26735</xdr:rowOff>
    </xdr:to>
    <xdr:sp macro="" textlink="">
      <xdr:nvSpPr>
        <xdr:cNvPr id="25" name="Retângulo 24">
          <a:hlinkClick xmlns:r="http://schemas.openxmlformats.org/officeDocument/2006/relationships" r:id="rId17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7079191" y="3717935"/>
          <a:ext cx="3274942" cy="576000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Entradas rápidas/ Ajustes no estoque</a:t>
          </a:r>
        </a:p>
      </xdr:txBody>
    </xdr:sp>
    <xdr:clientData/>
  </xdr:twoCellAnchor>
  <xdr:twoCellAnchor>
    <xdr:from>
      <xdr:col>12</xdr:col>
      <xdr:colOff>1049</xdr:colOff>
      <xdr:row>28</xdr:row>
      <xdr:rowOff>118470</xdr:rowOff>
    </xdr:from>
    <xdr:to>
      <xdr:col>19</xdr:col>
      <xdr:colOff>27966</xdr:colOff>
      <xdr:row>29</xdr:row>
      <xdr:rowOff>556887</xdr:rowOff>
    </xdr:to>
    <xdr:sp macro="" textlink="">
      <xdr:nvSpPr>
        <xdr:cNvPr id="26" name="Retângulo 25">
          <a:hlinkClick xmlns:r="http://schemas.openxmlformats.org/officeDocument/2006/relationships" r:id="rId18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7070716" y="6023970"/>
          <a:ext cx="3276000" cy="576000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Fechamento geral</a:t>
          </a:r>
        </a:p>
      </xdr:txBody>
    </xdr:sp>
    <xdr:clientData/>
  </xdr:twoCellAnchor>
  <xdr:twoCellAnchor>
    <xdr:from>
      <xdr:col>12</xdr:col>
      <xdr:colOff>4</xdr:colOff>
      <xdr:row>23</xdr:row>
      <xdr:rowOff>38058</xdr:rowOff>
    </xdr:from>
    <xdr:to>
      <xdr:col>19</xdr:col>
      <xdr:colOff>26921</xdr:colOff>
      <xdr:row>26</xdr:row>
      <xdr:rowOff>106058</xdr:rowOff>
    </xdr:to>
    <xdr:sp macro="" textlink="">
      <xdr:nvSpPr>
        <xdr:cNvPr id="27" name="Retângulo 26">
          <a:hlinkClick xmlns:r="http://schemas.openxmlformats.org/officeDocument/2006/relationships" r:id="rId19"/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7067554" y="4876758"/>
          <a:ext cx="3274942" cy="572825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Pedido 1 via</a:t>
          </a:r>
        </a:p>
      </xdr:txBody>
    </xdr:sp>
    <xdr:clientData/>
  </xdr:twoCellAnchor>
  <xdr:twoCellAnchor>
    <xdr:from>
      <xdr:col>12</xdr:col>
      <xdr:colOff>0</xdr:colOff>
      <xdr:row>26</xdr:row>
      <xdr:rowOff>119532</xdr:rowOff>
    </xdr:from>
    <xdr:to>
      <xdr:col>19</xdr:col>
      <xdr:colOff>26917</xdr:colOff>
      <xdr:row>28</xdr:row>
      <xdr:rowOff>113449</xdr:rowOff>
    </xdr:to>
    <xdr:sp macro="" textlink="">
      <xdr:nvSpPr>
        <xdr:cNvPr id="28" name="Retângulo 27">
          <a:hlinkClick xmlns:r="http://schemas.openxmlformats.org/officeDocument/2006/relationships" r:id="rId20"/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7067550" y="5463057"/>
          <a:ext cx="3274942" cy="584467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Pedido 2 vias</a:t>
          </a:r>
        </a:p>
      </xdr:txBody>
    </xdr:sp>
    <xdr:clientData/>
  </xdr:twoCellAnchor>
  <xdr:twoCellAnchor>
    <xdr:from>
      <xdr:col>12</xdr:col>
      <xdr:colOff>1054</xdr:colOff>
      <xdr:row>20</xdr:row>
      <xdr:rowOff>31749</xdr:rowOff>
    </xdr:from>
    <xdr:to>
      <xdr:col>19</xdr:col>
      <xdr:colOff>27971</xdr:colOff>
      <xdr:row>23</xdr:row>
      <xdr:rowOff>36249</xdr:rowOff>
    </xdr:to>
    <xdr:sp macro="" textlink="">
      <xdr:nvSpPr>
        <xdr:cNvPr id="29" name="Retângulo 28">
          <a:hlinkClick xmlns:r="http://schemas.openxmlformats.org/officeDocument/2006/relationships" r:id="rId21"/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7068604" y="4298949"/>
          <a:ext cx="3274942" cy="576000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Orçamento</a:t>
          </a:r>
        </a:p>
      </xdr:txBody>
    </xdr:sp>
    <xdr:clientData/>
  </xdr:twoCellAnchor>
  <xdr:twoCellAnchor>
    <xdr:from>
      <xdr:col>1</xdr:col>
      <xdr:colOff>31750</xdr:colOff>
      <xdr:row>12</xdr:row>
      <xdr:rowOff>0</xdr:rowOff>
    </xdr:from>
    <xdr:to>
      <xdr:col>5</xdr:col>
      <xdr:colOff>952500</xdr:colOff>
      <xdr:row>29</xdr:row>
      <xdr:rowOff>550334</xdr:rowOff>
    </xdr:to>
    <xdr:graphicFrame macro="">
      <xdr:nvGraphicFramePr>
        <xdr:cNvPr id="34" name="Gráfico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19</xdr:col>
      <xdr:colOff>21167</xdr:colOff>
      <xdr:row>27</xdr:row>
      <xdr:rowOff>116415</xdr:rowOff>
    </xdr:from>
    <xdr:to>
      <xdr:col>23</xdr:col>
      <xdr:colOff>1005567</xdr:colOff>
      <xdr:row>29</xdr:row>
      <xdr:rowOff>23416</xdr:rowOff>
    </xdr:to>
    <xdr:sp macro="" textlink="">
      <xdr:nvSpPr>
        <xdr:cNvPr id="35" name="Retângulo 34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10339917" y="5535082"/>
          <a:ext cx="3524400" cy="288001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25400</xdr:colOff>
      <xdr:row>29</xdr:row>
      <xdr:rowOff>35981</xdr:rowOff>
    </xdr:from>
    <xdr:to>
      <xdr:col>23</xdr:col>
      <xdr:colOff>1009800</xdr:colOff>
      <xdr:row>29</xdr:row>
      <xdr:rowOff>323982</xdr:rowOff>
    </xdr:to>
    <xdr:sp macro="" textlink="">
      <xdr:nvSpPr>
        <xdr:cNvPr id="36" name="Retângulo 35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10344150" y="5835648"/>
          <a:ext cx="3524400" cy="288001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19050</xdr:colOff>
      <xdr:row>29</xdr:row>
      <xdr:rowOff>262466</xdr:rowOff>
    </xdr:from>
    <xdr:to>
      <xdr:col>23</xdr:col>
      <xdr:colOff>1003450</xdr:colOff>
      <xdr:row>29</xdr:row>
      <xdr:rowOff>550467</xdr:rowOff>
    </xdr:to>
    <xdr:sp macro="" textlink="">
      <xdr:nvSpPr>
        <xdr:cNvPr id="37" name="Retângulo 36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10337800" y="6062133"/>
          <a:ext cx="3524400" cy="288001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2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2382</xdr:rowOff>
    </xdr:from>
    <xdr:to>
      <xdr:col>2</xdr:col>
      <xdr:colOff>273844</xdr:colOff>
      <xdr:row>0</xdr:row>
      <xdr:rowOff>311945</xdr:rowOff>
    </xdr:to>
    <xdr:sp macro="" textlink="">
      <xdr:nvSpPr>
        <xdr:cNvPr id="11" name="Retângulo 10">
          <a:hlinkClick xmlns:r="http://schemas.openxmlformats.org/officeDocument/2006/relationships" r:id="rId1"/>
        </xdr:cNvPr>
        <xdr:cNvSpPr/>
      </xdr:nvSpPr>
      <xdr:spPr>
        <a:xfrm>
          <a:off x="119063" y="2382"/>
          <a:ext cx="857250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2</xdr:col>
      <xdr:colOff>285749</xdr:colOff>
      <xdr:row>0</xdr:row>
      <xdr:rowOff>0</xdr:rowOff>
    </xdr:from>
    <xdr:to>
      <xdr:col>3</xdr:col>
      <xdr:colOff>281999</xdr:colOff>
      <xdr:row>0</xdr:row>
      <xdr:rowOff>309563</xdr:rowOff>
    </xdr:to>
    <xdr:sp macro="" textlink="">
      <xdr:nvSpPr>
        <xdr:cNvPr id="12" name="Retângulo 11">
          <a:hlinkClick xmlns:r="http://schemas.openxmlformats.org/officeDocument/2006/relationships" r:id="rId2"/>
        </xdr:cNvPr>
        <xdr:cNvSpPr/>
      </xdr:nvSpPr>
      <xdr:spPr>
        <a:xfrm>
          <a:off x="988218" y="0"/>
          <a:ext cx="1044000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Configurações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2383</xdr:rowOff>
    </xdr:from>
    <xdr:to>
      <xdr:col>2</xdr:col>
      <xdr:colOff>136594</xdr:colOff>
      <xdr:row>0</xdr:row>
      <xdr:rowOff>311946</xdr:rowOff>
    </xdr:to>
    <xdr:sp macro="" textlink="">
      <xdr:nvSpPr>
        <xdr:cNvPr id="28" name="Retângulo 27">
          <a:hlinkClick xmlns:r="http://schemas.openxmlformats.org/officeDocument/2006/relationships" r:id="rId1"/>
        </xdr:cNvPr>
        <xdr:cNvSpPr/>
      </xdr:nvSpPr>
      <xdr:spPr>
        <a:xfrm>
          <a:off x="119063" y="2383"/>
          <a:ext cx="720000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3</xdr:col>
      <xdr:colOff>850121</xdr:colOff>
      <xdr:row>0</xdr:row>
      <xdr:rowOff>1</xdr:rowOff>
    </xdr:from>
    <xdr:to>
      <xdr:col>4</xdr:col>
      <xdr:colOff>499964</xdr:colOff>
      <xdr:row>0</xdr:row>
      <xdr:rowOff>309564</xdr:rowOff>
    </xdr:to>
    <xdr:sp macro="" textlink="">
      <xdr:nvSpPr>
        <xdr:cNvPr id="29" name="Retângulo 28">
          <a:hlinkClick xmlns:r="http://schemas.openxmlformats.org/officeDocument/2006/relationships" r:id="rId2"/>
        </xdr:cNvPr>
        <xdr:cNvSpPr/>
      </xdr:nvSpPr>
      <xdr:spPr>
        <a:xfrm>
          <a:off x="2624152" y="1"/>
          <a:ext cx="685687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Clientes</a:t>
          </a:r>
        </a:p>
      </xdr:txBody>
    </xdr:sp>
    <xdr:clientData/>
  </xdr:twoCellAnchor>
  <xdr:twoCellAnchor>
    <xdr:from>
      <xdr:col>3</xdr:col>
      <xdr:colOff>54766</xdr:colOff>
      <xdr:row>0</xdr:row>
      <xdr:rowOff>1</xdr:rowOff>
    </xdr:from>
    <xdr:to>
      <xdr:col>3</xdr:col>
      <xdr:colOff>851324</xdr:colOff>
      <xdr:row>0</xdr:row>
      <xdr:rowOff>309564</xdr:rowOff>
    </xdr:to>
    <xdr:sp macro="" textlink="">
      <xdr:nvSpPr>
        <xdr:cNvPr id="30" name="Retângulo 29">
          <a:hlinkClick xmlns:r="http://schemas.openxmlformats.org/officeDocument/2006/relationships" r:id="rId3"/>
        </xdr:cNvPr>
        <xdr:cNvSpPr/>
      </xdr:nvSpPr>
      <xdr:spPr>
        <a:xfrm>
          <a:off x="1828797" y="1"/>
          <a:ext cx="796558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Produtos</a:t>
          </a:r>
        </a:p>
      </xdr:txBody>
    </xdr:sp>
    <xdr:clientData/>
  </xdr:twoCellAnchor>
  <xdr:twoCellAnchor>
    <xdr:from>
      <xdr:col>8</xdr:col>
      <xdr:colOff>1297790</xdr:colOff>
      <xdr:row>0</xdr:row>
      <xdr:rowOff>3</xdr:rowOff>
    </xdr:from>
    <xdr:to>
      <xdr:col>10</xdr:col>
      <xdr:colOff>750114</xdr:colOff>
      <xdr:row>0</xdr:row>
      <xdr:rowOff>309566</xdr:rowOff>
    </xdr:to>
    <xdr:sp macro="" textlink="">
      <xdr:nvSpPr>
        <xdr:cNvPr id="31" name="Retângulo 30">
          <a:hlinkClick xmlns:r="http://schemas.openxmlformats.org/officeDocument/2006/relationships" r:id="rId4"/>
        </xdr:cNvPr>
        <xdr:cNvSpPr/>
      </xdr:nvSpPr>
      <xdr:spPr>
        <a:xfrm flipH="1">
          <a:off x="8239134" y="3"/>
          <a:ext cx="1190636" cy="309563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ABC Relatório</a:t>
          </a:r>
        </a:p>
      </xdr:txBody>
    </xdr:sp>
    <xdr:clientData/>
  </xdr:twoCellAnchor>
  <xdr:twoCellAnchor>
    <xdr:from>
      <xdr:col>10</xdr:col>
      <xdr:colOff>766135</xdr:colOff>
      <xdr:row>0</xdr:row>
      <xdr:rowOff>2</xdr:rowOff>
    </xdr:from>
    <xdr:to>
      <xdr:col>10</xdr:col>
      <xdr:colOff>1729732</xdr:colOff>
      <xdr:row>0</xdr:row>
      <xdr:rowOff>309565</xdr:rowOff>
    </xdr:to>
    <xdr:sp macro="" textlink="">
      <xdr:nvSpPr>
        <xdr:cNvPr id="32" name="Retângulo 31">
          <a:hlinkClick xmlns:r="http://schemas.openxmlformats.org/officeDocument/2006/relationships" r:id="rId5"/>
        </xdr:cNvPr>
        <xdr:cNvSpPr/>
      </xdr:nvSpPr>
      <xdr:spPr>
        <a:xfrm flipH="1">
          <a:off x="9445791" y="2"/>
          <a:ext cx="963597" cy="309563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ABC Gráfico</a:t>
          </a:r>
        </a:p>
      </xdr:txBody>
    </xdr:sp>
    <xdr:clientData/>
  </xdr:twoCellAnchor>
  <xdr:twoCellAnchor>
    <xdr:from>
      <xdr:col>2</xdr:col>
      <xdr:colOff>154793</xdr:colOff>
      <xdr:row>0</xdr:row>
      <xdr:rowOff>1</xdr:rowOff>
    </xdr:from>
    <xdr:to>
      <xdr:col>3</xdr:col>
      <xdr:colOff>48931</xdr:colOff>
      <xdr:row>0</xdr:row>
      <xdr:rowOff>309564</xdr:rowOff>
    </xdr:to>
    <xdr:sp macro="" textlink="">
      <xdr:nvSpPr>
        <xdr:cNvPr id="33" name="Retângulo 32">
          <a:hlinkClick xmlns:r="http://schemas.openxmlformats.org/officeDocument/2006/relationships" r:id="rId6"/>
        </xdr:cNvPr>
        <xdr:cNvSpPr/>
      </xdr:nvSpPr>
      <xdr:spPr>
        <a:xfrm>
          <a:off x="857262" y="1"/>
          <a:ext cx="965700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Funcionários</a:t>
          </a:r>
        </a:p>
      </xdr:txBody>
    </xdr:sp>
    <xdr:clientData/>
  </xdr:twoCellAnchor>
  <xdr:twoCellAnchor>
    <xdr:from>
      <xdr:col>5</xdr:col>
      <xdr:colOff>333374</xdr:colOff>
      <xdr:row>0</xdr:row>
      <xdr:rowOff>0</xdr:rowOff>
    </xdr:from>
    <xdr:to>
      <xdr:col>6</xdr:col>
      <xdr:colOff>344472</xdr:colOff>
      <xdr:row>0</xdr:row>
      <xdr:rowOff>309562</xdr:rowOff>
    </xdr:to>
    <xdr:sp macro="" textlink="">
      <xdr:nvSpPr>
        <xdr:cNvPr id="34" name="Retângulo 33">
          <a:hlinkClick xmlns:r="http://schemas.openxmlformats.org/officeDocument/2006/relationships" r:id="rId7"/>
        </xdr:cNvPr>
        <xdr:cNvSpPr/>
      </xdr:nvSpPr>
      <xdr:spPr>
        <a:xfrm>
          <a:off x="4190999" y="0"/>
          <a:ext cx="963598" cy="309562"/>
        </a:xfrm>
        <a:prstGeom prst="rect">
          <a:avLst/>
        </a:prstGeom>
        <a:solidFill>
          <a:srgbClr val="006699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Pedido</a:t>
          </a:r>
          <a:r>
            <a:rPr lang="pt-BR" sz="1100" b="1" baseline="0">
              <a:solidFill>
                <a:schemeClr val="bg1"/>
              </a:solidFill>
            </a:rPr>
            <a:t> 1 VIA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354800</xdr:colOff>
      <xdr:row>0</xdr:row>
      <xdr:rowOff>0</xdr:rowOff>
    </xdr:from>
    <xdr:to>
      <xdr:col>7</xdr:col>
      <xdr:colOff>435800</xdr:colOff>
      <xdr:row>0</xdr:row>
      <xdr:rowOff>309562</xdr:rowOff>
    </xdr:to>
    <xdr:sp macro="" textlink="">
      <xdr:nvSpPr>
        <xdr:cNvPr id="35" name="Retângulo 34">
          <a:hlinkClick xmlns:r="http://schemas.openxmlformats.org/officeDocument/2006/relationships" r:id="rId8"/>
        </xdr:cNvPr>
        <xdr:cNvSpPr/>
      </xdr:nvSpPr>
      <xdr:spPr>
        <a:xfrm>
          <a:off x="5164925" y="0"/>
          <a:ext cx="962063" cy="309562"/>
        </a:xfrm>
        <a:prstGeom prst="rect">
          <a:avLst/>
        </a:prstGeom>
        <a:solidFill>
          <a:srgbClr val="006699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Pedido</a:t>
          </a:r>
          <a:r>
            <a:rPr lang="pt-BR" sz="1100" b="1" baseline="0">
              <a:solidFill>
                <a:schemeClr val="bg1"/>
              </a:solidFill>
            </a:rPr>
            <a:t> 2 VIA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452429</xdr:colOff>
      <xdr:row>0</xdr:row>
      <xdr:rowOff>2</xdr:rowOff>
    </xdr:from>
    <xdr:to>
      <xdr:col>8</xdr:col>
      <xdr:colOff>107156</xdr:colOff>
      <xdr:row>0</xdr:row>
      <xdr:rowOff>309565</xdr:rowOff>
    </xdr:to>
    <xdr:sp macro="" textlink="">
      <xdr:nvSpPr>
        <xdr:cNvPr id="36" name="Retângulo 35">
          <a:hlinkClick xmlns:r="http://schemas.openxmlformats.org/officeDocument/2006/relationships" r:id="rId9"/>
        </xdr:cNvPr>
        <xdr:cNvSpPr/>
      </xdr:nvSpPr>
      <xdr:spPr>
        <a:xfrm>
          <a:off x="6143617" y="2"/>
          <a:ext cx="904883" cy="309563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Rel. Vendas</a:t>
          </a:r>
        </a:p>
      </xdr:txBody>
    </xdr:sp>
    <xdr:clientData/>
  </xdr:twoCellAnchor>
  <xdr:twoCellAnchor>
    <xdr:from>
      <xdr:col>4</xdr:col>
      <xdr:colOff>511959</xdr:colOff>
      <xdr:row>0</xdr:row>
      <xdr:rowOff>0</xdr:rowOff>
    </xdr:from>
    <xdr:to>
      <xdr:col>5</xdr:col>
      <xdr:colOff>320656</xdr:colOff>
      <xdr:row>0</xdr:row>
      <xdr:rowOff>309562</xdr:rowOff>
    </xdr:to>
    <xdr:sp macro="" textlink="">
      <xdr:nvSpPr>
        <xdr:cNvPr id="37" name="Retângulo 36">
          <a:hlinkClick xmlns:r="http://schemas.openxmlformats.org/officeDocument/2006/relationships" r:id="rId10"/>
        </xdr:cNvPr>
        <xdr:cNvSpPr/>
      </xdr:nvSpPr>
      <xdr:spPr>
        <a:xfrm>
          <a:off x="3321834" y="0"/>
          <a:ext cx="856447" cy="309562"/>
        </a:xfrm>
        <a:prstGeom prst="rect">
          <a:avLst/>
        </a:prstGeom>
        <a:solidFill>
          <a:srgbClr val="006699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Orçamento</a:t>
          </a:r>
        </a:p>
      </xdr:txBody>
    </xdr:sp>
    <xdr:clientData/>
  </xdr:twoCellAnchor>
  <xdr:twoCellAnchor>
    <xdr:from>
      <xdr:col>8</xdr:col>
      <xdr:colOff>119085</xdr:colOff>
      <xdr:row>0</xdr:row>
      <xdr:rowOff>1</xdr:rowOff>
    </xdr:from>
    <xdr:to>
      <xdr:col>8</xdr:col>
      <xdr:colOff>1297790</xdr:colOff>
      <xdr:row>0</xdr:row>
      <xdr:rowOff>309564</xdr:rowOff>
    </xdr:to>
    <xdr:sp macro="" textlink="">
      <xdr:nvSpPr>
        <xdr:cNvPr id="38" name="Retângulo 37">
          <a:hlinkClick xmlns:r="http://schemas.openxmlformats.org/officeDocument/2006/relationships" r:id="rId11"/>
        </xdr:cNvPr>
        <xdr:cNvSpPr/>
      </xdr:nvSpPr>
      <xdr:spPr>
        <a:xfrm flipH="1">
          <a:off x="7060429" y="1"/>
          <a:ext cx="1178705" cy="309563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Gráficos Gerais</a:t>
          </a:r>
        </a:p>
      </xdr:txBody>
    </xdr:sp>
    <xdr:clientData/>
  </xdr:twoCellAnchor>
  <xdr:twoCellAnchor>
    <xdr:from>
      <xdr:col>10</xdr:col>
      <xdr:colOff>1731342</xdr:colOff>
      <xdr:row>0</xdr:row>
      <xdr:rowOff>0</xdr:rowOff>
    </xdr:from>
    <xdr:to>
      <xdr:col>10</xdr:col>
      <xdr:colOff>2774245</xdr:colOff>
      <xdr:row>0</xdr:row>
      <xdr:rowOff>309562</xdr:rowOff>
    </xdr:to>
    <xdr:sp macro="" textlink="">
      <xdr:nvSpPr>
        <xdr:cNvPr id="39" name="Retângulo 38">
          <a:hlinkClick xmlns:r="http://schemas.openxmlformats.org/officeDocument/2006/relationships" r:id="rId12"/>
        </xdr:cNvPr>
        <xdr:cNvSpPr/>
      </xdr:nvSpPr>
      <xdr:spPr>
        <a:xfrm>
          <a:off x="10410998" y="0"/>
          <a:ext cx="1042903" cy="309562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Configurações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11907</xdr:colOff>
      <xdr:row>0</xdr:row>
      <xdr:rowOff>23814</xdr:rowOff>
    </xdr:from>
    <xdr:to>
      <xdr:col>2</xdr:col>
      <xdr:colOff>629168</xdr:colOff>
      <xdr:row>0</xdr:row>
      <xdr:rowOff>239814</xdr:rowOff>
    </xdr:to>
    <xdr:sp macro="" textlink="">
      <xdr:nvSpPr>
        <xdr:cNvPr id="13" name="Retângulo 12">
          <a:hlinkClick xmlns:r="http://schemas.openxmlformats.org/officeDocument/2006/relationships" r:id="rId1"/>
        </xdr:cNvPr>
        <xdr:cNvSpPr/>
      </xdr:nvSpPr>
      <xdr:spPr>
        <a:xfrm>
          <a:off x="130970" y="23814"/>
          <a:ext cx="1117323" cy="216000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Voltar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35704</xdr:colOff>
      <xdr:row>0</xdr:row>
      <xdr:rowOff>23812</xdr:rowOff>
    </xdr:from>
    <xdr:to>
      <xdr:col>2</xdr:col>
      <xdr:colOff>33841</xdr:colOff>
      <xdr:row>0</xdr:row>
      <xdr:rowOff>333374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54767" y="23812"/>
          <a:ext cx="1117324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2</xdr:col>
      <xdr:colOff>52375</xdr:colOff>
      <xdr:row>0</xdr:row>
      <xdr:rowOff>33338</xdr:rowOff>
    </xdr:from>
    <xdr:to>
      <xdr:col>2</xdr:col>
      <xdr:colOff>904860</xdr:colOff>
      <xdr:row>0</xdr:row>
      <xdr:rowOff>342900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290625" y="33338"/>
          <a:ext cx="852485" cy="309562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Entradas</a:t>
          </a:r>
        </a:p>
      </xdr:txBody>
    </xdr:sp>
    <xdr:clientData/>
  </xdr:twoCellAnchor>
  <xdr:twoCellAnchor>
    <xdr:from>
      <xdr:col>2</xdr:col>
      <xdr:colOff>908574</xdr:colOff>
      <xdr:row>0</xdr:row>
      <xdr:rowOff>33338</xdr:rowOff>
    </xdr:from>
    <xdr:to>
      <xdr:col>2</xdr:col>
      <xdr:colOff>1892283</xdr:colOff>
      <xdr:row>0</xdr:row>
      <xdr:rowOff>342900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146824" y="33338"/>
          <a:ext cx="983709" cy="309562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Produtos</a:t>
          </a:r>
        </a:p>
      </xdr:txBody>
    </xdr:sp>
    <xdr:clientData/>
  </xdr:twoCellAnchor>
  <xdr:twoCellAnchor>
    <xdr:from>
      <xdr:col>2</xdr:col>
      <xdr:colOff>1905733</xdr:colOff>
      <xdr:row>0</xdr:row>
      <xdr:rowOff>33339</xdr:rowOff>
    </xdr:from>
    <xdr:to>
      <xdr:col>3</xdr:col>
      <xdr:colOff>309548</xdr:colOff>
      <xdr:row>0</xdr:row>
      <xdr:rowOff>342901</xdr:rowOff>
    </xdr:to>
    <xdr:sp macro="" textlink="">
      <xdr:nvSpPr>
        <xdr:cNvPr id="5" name="Retângulo 4">
          <a:hlinkClick xmlns:r="http://schemas.openxmlformats.org/officeDocument/2006/relationships" r:id="rId4"/>
        </xdr:cNvPr>
        <xdr:cNvSpPr/>
      </xdr:nvSpPr>
      <xdr:spPr>
        <a:xfrm>
          <a:off x="3143983" y="33339"/>
          <a:ext cx="1082721" cy="309562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Configurações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2382</xdr:rowOff>
    </xdr:from>
    <xdr:to>
      <xdr:col>1</xdr:col>
      <xdr:colOff>645318</xdr:colOff>
      <xdr:row>0</xdr:row>
      <xdr:rowOff>311944</xdr:rowOff>
    </xdr:to>
    <xdr:sp macro="" textlink="">
      <xdr:nvSpPr>
        <xdr:cNvPr id="12" name="Retângulo 11">
          <a:hlinkClick xmlns:r="http://schemas.openxmlformats.org/officeDocument/2006/relationships" r:id="rId1"/>
        </xdr:cNvPr>
        <xdr:cNvSpPr/>
      </xdr:nvSpPr>
      <xdr:spPr>
        <a:xfrm>
          <a:off x="119063" y="2382"/>
          <a:ext cx="645318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1</xdr:col>
      <xdr:colOff>635794</xdr:colOff>
      <xdr:row>0</xdr:row>
      <xdr:rowOff>0</xdr:rowOff>
    </xdr:from>
    <xdr:to>
      <xdr:col>2</xdr:col>
      <xdr:colOff>416718</xdr:colOff>
      <xdr:row>0</xdr:row>
      <xdr:rowOff>309562</xdr:rowOff>
    </xdr:to>
    <xdr:sp macro="" textlink="">
      <xdr:nvSpPr>
        <xdr:cNvPr id="21" name="Retângulo 20">
          <a:hlinkClick xmlns:r="http://schemas.openxmlformats.org/officeDocument/2006/relationships" r:id="rId2"/>
        </xdr:cNvPr>
        <xdr:cNvSpPr/>
      </xdr:nvSpPr>
      <xdr:spPr>
        <a:xfrm>
          <a:off x="754857" y="0"/>
          <a:ext cx="1114424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Ficha Cadastral</a:t>
          </a:r>
        </a:p>
      </xdr:txBody>
    </xdr:sp>
    <xdr:clientData/>
  </xdr:twoCellAnchor>
  <xdr:twoCellAnchor>
    <xdr:from>
      <xdr:col>2</xdr:col>
      <xdr:colOff>428639</xdr:colOff>
      <xdr:row>0</xdr:row>
      <xdr:rowOff>0</xdr:rowOff>
    </xdr:from>
    <xdr:to>
      <xdr:col>3</xdr:col>
      <xdr:colOff>833444</xdr:colOff>
      <xdr:row>0</xdr:row>
      <xdr:rowOff>309562</xdr:rowOff>
    </xdr:to>
    <xdr:sp macro="" textlink="">
      <xdr:nvSpPr>
        <xdr:cNvPr id="22" name="Retângulo 21">
          <a:hlinkClick xmlns:r="http://schemas.openxmlformats.org/officeDocument/2006/relationships" r:id="rId3"/>
        </xdr:cNvPr>
        <xdr:cNvSpPr/>
      </xdr:nvSpPr>
      <xdr:spPr>
        <a:xfrm>
          <a:off x="1881202" y="0"/>
          <a:ext cx="1654961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Gráfico Ramo  Atividade</a:t>
          </a:r>
        </a:p>
      </xdr:txBody>
    </xdr:sp>
    <xdr:clientData/>
  </xdr:twoCellAnchor>
  <xdr:twoCellAnchor>
    <xdr:from>
      <xdr:col>3</xdr:col>
      <xdr:colOff>845352</xdr:colOff>
      <xdr:row>0</xdr:row>
      <xdr:rowOff>0</xdr:rowOff>
    </xdr:from>
    <xdr:to>
      <xdr:col>4</xdr:col>
      <xdr:colOff>1309703</xdr:colOff>
      <xdr:row>0</xdr:row>
      <xdr:rowOff>309562</xdr:rowOff>
    </xdr:to>
    <xdr:sp macro="" textlink="">
      <xdr:nvSpPr>
        <xdr:cNvPr id="23" name="Retângulo 22">
          <a:hlinkClick xmlns:r="http://schemas.openxmlformats.org/officeDocument/2006/relationships" r:id="rId4"/>
        </xdr:cNvPr>
        <xdr:cNvSpPr/>
      </xdr:nvSpPr>
      <xdr:spPr>
        <a:xfrm>
          <a:off x="3548071" y="0"/>
          <a:ext cx="1774038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Relatório  Ramo  Atividade</a:t>
          </a:r>
        </a:p>
      </xdr:txBody>
    </xdr:sp>
    <xdr:clientData/>
  </xdr:twoCellAnchor>
  <xdr:twoCellAnchor>
    <xdr:from>
      <xdr:col>4</xdr:col>
      <xdr:colOff>1321597</xdr:colOff>
      <xdr:row>0</xdr:row>
      <xdr:rowOff>11906</xdr:rowOff>
    </xdr:from>
    <xdr:to>
      <xdr:col>5</xdr:col>
      <xdr:colOff>533405</xdr:colOff>
      <xdr:row>0</xdr:row>
      <xdr:rowOff>321468</xdr:rowOff>
    </xdr:to>
    <xdr:sp macro="" textlink="">
      <xdr:nvSpPr>
        <xdr:cNvPr id="9" name="Retângulo 8">
          <a:hlinkClick xmlns:r="http://schemas.openxmlformats.org/officeDocument/2006/relationships" r:id="rId5"/>
        </xdr:cNvPr>
        <xdr:cNvSpPr/>
      </xdr:nvSpPr>
      <xdr:spPr>
        <a:xfrm>
          <a:off x="5334003" y="11906"/>
          <a:ext cx="664371" cy="309562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Vender</a:t>
          </a:r>
        </a:p>
      </xdr:txBody>
    </xdr:sp>
    <xdr:clientData/>
  </xdr:twoCellAnchor>
  <xdr:twoCellAnchor>
    <xdr:from>
      <xdr:col>5</xdr:col>
      <xdr:colOff>548998</xdr:colOff>
      <xdr:row>0</xdr:row>
      <xdr:rowOff>11906</xdr:rowOff>
    </xdr:from>
    <xdr:to>
      <xdr:col>6</xdr:col>
      <xdr:colOff>140500</xdr:colOff>
      <xdr:row>0</xdr:row>
      <xdr:rowOff>321468</xdr:rowOff>
    </xdr:to>
    <xdr:sp macro="" textlink="">
      <xdr:nvSpPr>
        <xdr:cNvPr id="10" name="Retângulo 9">
          <a:hlinkClick xmlns:r="http://schemas.openxmlformats.org/officeDocument/2006/relationships" r:id="rId6"/>
        </xdr:cNvPr>
        <xdr:cNvSpPr/>
      </xdr:nvSpPr>
      <xdr:spPr>
        <a:xfrm>
          <a:off x="6013967" y="11906"/>
          <a:ext cx="877377" cy="309562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Produtos</a:t>
          </a:r>
        </a:p>
      </xdr:txBody>
    </xdr:sp>
    <xdr:clientData/>
  </xdr:twoCellAnchor>
  <xdr:twoCellAnchor>
    <xdr:from>
      <xdr:col>6</xdr:col>
      <xdr:colOff>155510</xdr:colOff>
      <xdr:row>0</xdr:row>
      <xdr:rowOff>11906</xdr:rowOff>
    </xdr:from>
    <xdr:to>
      <xdr:col>6</xdr:col>
      <xdr:colOff>1271599</xdr:colOff>
      <xdr:row>0</xdr:row>
      <xdr:rowOff>321468</xdr:rowOff>
    </xdr:to>
    <xdr:sp macro="" textlink="">
      <xdr:nvSpPr>
        <xdr:cNvPr id="11" name="Retângulo 10">
          <a:hlinkClick xmlns:r="http://schemas.openxmlformats.org/officeDocument/2006/relationships" r:id="rId7"/>
        </xdr:cNvPr>
        <xdr:cNvSpPr/>
      </xdr:nvSpPr>
      <xdr:spPr>
        <a:xfrm>
          <a:off x="6906354" y="11906"/>
          <a:ext cx="1116089" cy="309562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Configurações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2382</xdr:rowOff>
    </xdr:from>
    <xdr:to>
      <xdr:col>1</xdr:col>
      <xdr:colOff>642937</xdr:colOff>
      <xdr:row>0</xdr:row>
      <xdr:rowOff>311944</xdr:rowOff>
    </xdr:to>
    <xdr:sp macro="" textlink="">
      <xdr:nvSpPr>
        <xdr:cNvPr id="13" name="Retângulo 12">
          <a:hlinkClick xmlns:r="http://schemas.openxmlformats.org/officeDocument/2006/relationships" r:id="rId1"/>
        </xdr:cNvPr>
        <xdr:cNvSpPr/>
      </xdr:nvSpPr>
      <xdr:spPr>
        <a:xfrm>
          <a:off x="119064" y="2382"/>
          <a:ext cx="642936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3</xdr:col>
      <xdr:colOff>4790</xdr:colOff>
      <xdr:row>0</xdr:row>
      <xdr:rowOff>0</xdr:rowOff>
    </xdr:from>
    <xdr:to>
      <xdr:col>3</xdr:col>
      <xdr:colOff>821553</xdr:colOff>
      <xdr:row>0</xdr:row>
      <xdr:rowOff>309562</xdr:rowOff>
    </xdr:to>
    <xdr:sp macro="" textlink="">
      <xdr:nvSpPr>
        <xdr:cNvPr id="15" name="Retângulo 14">
          <a:hlinkClick xmlns:r="http://schemas.openxmlformats.org/officeDocument/2006/relationships" r:id="rId2"/>
        </xdr:cNvPr>
        <xdr:cNvSpPr/>
      </xdr:nvSpPr>
      <xdr:spPr>
        <a:xfrm>
          <a:off x="1719290" y="0"/>
          <a:ext cx="816763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Vendas</a:t>
          </a:r>
        </a:p>
      </xdr:txBody>
    </xdr:sp>
    <xdr:clientData/>
  </xdr:twoCellAnchor>
  <xdr:twoCellAnchor>
    <xdr:from>
      <xdr:col>3</xdr:col>
      <xdr:colOff>2552207</xdr:colOff>
      <xdr:row>0</xdr:row>
      <xdr:rowOff>0</xdr:rowOff>
    </xdr:from>
    <xdr:to>
      <xdr:col>3</xdr:col>
      <xdr:colOff>3417095</xdr:colOff>
      <xdr:row>0</xdr:row>
      <xdr:rowOff>309562</xdr:rowOff>
    </xdr:to>
    <xdr:sp macro="" textlink="">
      <xdr:nvSpPr>
        <xdr:cNvPr id="16" name="Retângulo 15">
          <a:hlinkClick xmlns:r="http://schemas.openxmlformats.org/officeDocument/2006/relationships" r:id="rId3"/>
        </xdr:cNvPr>
        <xdr:cNvSpPr/>
      </xdr:nvSpPr>
      <xdr:spPr>
        <a:xfrm>
          <a:off x="4266707" y="0"/>
          <a:ext cx="864888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Inventário</a:t>
          </a:r>
        </a:p>
      </xdr:txBody>
    </xdr:sp>
    <xdr:clientData/>
  </xdr:twoCellAnchor>
  <xdr:twoCellAnchor>
    <xdr:from>
      <xdr:col>3</xdr:col>
      <xdr:colOff>837167</xdr:colOff>
      <xdr:row>0</xdr:row>
      <xdr:rowOff>0</xdr:rowOff>
    </xdr:from>
    <xdr:to>
      <xdr:col>3</xdr:col>
      <xdr:colOff>1820874</xdr:colOff>
      <xdr:row>0</xdr:row>
      <xdr:rowOff>309562</xdr:rowOff>
    </xdr:to>
    <xdr:sp macro="" textlink="">
      <xdr:nvSpPr>
        <xdr:cNvPr id="17" name="Retângulo 16">
          <a:hlinkClick xmlns:r="http://schemas.openxmlformats.org/officeDocument/2006/relationships" r:id="rId4"/>
        </xdr:cNvPr>
        <xdr:cNvSpPr/>
      </xdr:nvSpPr>
      <xdr:spPr>
        <a:xfrm>
          <a:off x="2551667" y="0"/>
          <a:ext cx="983707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Cliente</a:t>
          </a:r>
        </a:p>
      </xdr:txBody>
    </xdr:sp>
    <xdr:clientData/>
  </xdr:twoCellAnchor>
  <xdr:twoCellAnchor>
    <xdr:from>
      <xdr:col>3</xdr:col>
      <xdr:colOff>1833601</xdr:colOff>
      <xdr:row>0</xdr:row>
      <xdr:rowOff>1</xdr:rowOff>
    </xdr:from>
    <xdr:to>
      <xdr:col>3</xdr:col>
      <xdr:colOff>2544258</xdr:colOff>
      <xdr:row>0</xdr:row>
      <xdr:rowOff>309563</xdr:rowOff>
    </xdr:to>
    <xdr:sp macro="" textlink="">
      <xdr:nvSpPr>
        <xdr:cNvPr id="18" name="Retângulo 17">
          <a:hlinkClick xmlns:r="http://schemas.openxmlformats.org/officeDocument/2006/relationships" r:id="rId5"/>
        </xdr:cNvPr>
        <xdr:cNvSpPr/>
      </xdr:nvSpPr>
      <xdr:spPr>
        <a:xfrm>
          <a:off x="3548101" y="1"/>
          <a:ext cx="710657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Entradas</a:t>
          </a:r>
        </a:p>
      </xdr:txBody>
    </xdr:sp>
    <xdr:clientData/>
  </xdr:twoCellAnchor>
  <xdr:twoCellAnchor>
    <xdr:from>
      <xdr:col>7</xdr:col>
      <xdr:colOff>429389</xdr:colOff>
      <xdr:row>0</xdr:row>
      <xdr:rowOff>0</xdr:rowOff>
    </xdr:from>
    <xdr:to>
      <xdr:col>8</xdr:col>
      <xdr:colOff>726310</xdr:colOff>
      <xdr:row>0</xdr:row>
      <xdr:rowOff>309562</xdr:rowOff>
    </xdr:to>
    <xdr:sp macro="" textlink="">
      <xdr:nvSpPr>
        <xdr:cNvPr id="19" name="Retângulo 18">
          <a:hlinkClick xmlns:r="http://schemas.openxmlformats.org/officeDocument/2006/relationships" r:id="rId6"/>
        </xdr:cNvPr>
        <xdr:cNvSpPr/>
      </xdr:nvSpPr>
      <xdr:spPr>
        <a:xfrm>
          <a:off x="8406577" y="0"/>
          <a:ext cx="1058921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Configurações</a:t>
          </a:r>
        </a:p>
      </xdr:txBody>
    </xdr:sp>
    <xdr:clientData/>
  </xdr:twoCellAnchor>
  <xdr:twoCellAnchor>
    <xdr:from>
      <xdr:col>4</xdr:col>
      <xdr:colOff>863931</xdr:colOff>
      <xdr:row>0</xdr:row>
      <xdr:rowOff>2</xdr:rowOff>
    </xdr:from>
    <xdr:to>
      <xdr:col>6</xdr:col>
      <xdr:colOff>262785</xdr:colOff>
      <xdr:row>0</xdr:row>
      <xdr:rowOff>309564</xdr:rowOff>
    </xdr:to>
    <xdr:sp macro="" textlink="">
      <xdr:nvSpPr>
        <xdr:cNvPr id="20" name="Retângulo 19">
          <a:hlinkClick xmlns:r="http://schemas.openxmlformats.org/officeDocument/2006/relationships" r:id="rId7"/>
        </xdr:cNvPr>
        <xdr:cNvSpPr/>
      </xdr:nvSpPr>
      <xdr:spPr>
        <a:xfrm flipH="1">
          <a:off x="6364619" y="2"/>
          <a:ext cx="1113354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ABC Relatório</a:t>
          </a:r>
        </a:p>
      </xdr:txBody>
    </xdr:sp>
    <xdr:clientData/>
  </xdr:twoCellAnchor>
  <xdr:twoCellAnchor>
    <xdr:from>
      <xdr:col>6</xdr:col>
      <xdr:colOff>277874</xdr:colOff>
      <xdr:row>0</xdr:row>
      <xdr:rowOff>2</xdr:rowOff>
    </xdr:from>
    <xdr:to>
      <xdr:col>7</xdr:col>
      <xdr:colOff>416742</xdr:colOff>
      <xdr:row>0</xdr:row>
      <xdr:rowOff>309564</xdr:rowOff>
    </xdr:to>
    <xdr:sp macro="" textlink="">
      <xdr:nvSpPr>
        <xdr:cNvPr id="21" name="Retângulo 20">
          <a:hlinkClick xmlns:r="http://schemas.openxmlformats.org/officeDocument/2006/relationships" r:id="rId8"/>
        </xdr:cNvPr>
        <xdr:cNvSpPr/>
      </xdr:nvSpPr>
      <xdr:spPr>
        <a:xfrm flipH="1">
          <a:off x="7493062" y="2"/>
          <a:ext cx="900868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ABC Gráfico</a:t>
          </a:r>
        </a:p>
      </xdr:txBody>
    </xdr:sp>
    <xdr:clientData/>
  </xdr:twoCellAnchor>
  <xdr:twoCellAnchor>
    <xdr:from>
      <xdr:col>1</xdr:col>
      <xdr:colOff>642938</xdr:colOff>
      <xdr:row>0</xdr:row>
      <xdr:rowOff>0</xdr:rowOff>
    </xdr:from>
    <xdr:to>
      <xdr:col>2</xdr:col>
      <xdr:colOff>733427</xdr:colOff>
      <xdr:row>0</xdr:row>
      <xdr:rowOff>309562</xdr:rowOff>
    </xdr:to>
    <xdr:sp macro="" textlink="">
      <xdr:nvSpPr>
        <xdr:cNvPr id="22" name="Retângulo 21">
          <a:hlinkClick xmlns:r="http://schemas.openxmlformats.org/officeDocument/2006/relationships" r:id="rId9"/>
        </xdr:cNvPr>
        <xdr:cNvSpPr/>
      </xdr:nvSpPr>
      <xdr:spPr>
        <a:xfrm>
          <a:off x="762001" y="0"/>
          <a:ext cx="935832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Fornecedor</a:t>
          </a:r>
        </a:p>
      </xdr:txBody>
    </xdr:sp>
    <xdr:clientData/>
  </xdr:twoCellAnchor>
  <xdr:twoCellAnchor>
    <xdr:from>
      <xdr:col>3</xdr:col>
      <xdr:colOff>3429038</xdr:colOff>
      <xdr:row>0</xdr:row>
      <xdr:rowOff>0</xdr:rowOff>
    </xdr:from>
    <xdr:to>
      <xdr:col>4</xdr:col>
      <xdr:colOff>845381</xdr:colOff>
      <xdr:row>0</xdr:row>
      <xdr:rowOff>309562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 flipH="1">
          <a:off x="5143538" y="0"/>
          <a:ext cx="1202531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Tabela de Preços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271980</xdr:colOff>
      <xdr:row>0</xdr:row>
      <xdr:rowOff>261937</xdr:rowOff>
    </xdr:to>
    <xdr:sp macro="" textlink="">
      <xdr:nvSpPr>
        <xdr:cNvPr id="13" name="Retângulo 12">
          <a:hlinkClick xmlns:r="http://schemas.openxmlformats.org/officeDocument/2006/relationships" r:id="rId1"/>
        </xdr:cNvPr>
        <xdr:cNvSpPr/>
      </xdr:nvSpPr>
      <xdr:spPr>
        <a:xfrm>
          <a:off x="119063" y="0"/>
          <a:ext cx="1117323" cy="261937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559588</xdr:colOff>
      <xdr:row>2</xdr:row>
      <xdr:rowOff>0</xdr:rowOff>
    </xdr:from>
    <xdr:to>
      <xdr:col>12</xdr:col>
      <xdr:colOff>232682</xdr:colOff>
      <xdr:row>3</xdr:row>
      <xdr:rowOff>0</xdr:rowOff>
    </xdr:to>
    <xdr:sp macro="" textlink="">
      <xdr:nvSpPr>
        <xdr:cNvPr id="3" name="Seta para a direita 2"/>
        <xdr:cNvSpPr/>
      </xdr:nvSpPr>
      <xdr:spPr>
        <a:xfrm>
          <a:off x="13108776" y="619125"/>
          <a:ext cx="828000" cy="309563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0</xdr:row>
      <xdr:rowOff>2383</xdr:rowOff>
    </xdr:from>
    <xdr:to>
      <xdr:col>2</xdr:col>
      <xdr:colOff>141057</xdr:colOff>
      <xdr:row>0</xdr:row>
      <xdr:rowOff>276225</xdr:rowOff>
    </xdr:to>
    <xdr:sp macro="" textlink="">
      <xdr:nvSpPr>
        <xdr:cNvPr id="14" name="Retângulo 13">
          <a:hlinkClick xmlns:r="http://schemas.openxmlformats.org/officeDocument/2006/relationships" r:id="rId1"/>
        </xdr:cNvPr>
        <xdr:cNvSpPr/>
      </xdr:nvSpPr>
      <xdr:spPr>
        <a:xfrm>
          <a:off x="119063" y="2383"/>
          <a:ext cx="986400" cy="27384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2</xdr:col>
      <xdr:colOff>158497</xdr:colOff>
      <xdr:row>0</xdr:row>
      <xdr:rowOff>11906</xdr:rowOff>
    </xdr:from>
    <xdr:to>
      <xdr:col>2</xdr:col>
      <xdr:colOff>1144897</xdr:colOff>
      <xdr:row>0</xdr:row>
      <xdr:rowOff>285748</xdr:rowOff>
    </xdr:to>
    <xdr:sp macro="" textlink="">
      <xdr:nvSpPr>
        <xdr:cNvPr id="15" name="Retângulo 14">
          <a:hlinkClick xmlns:r="http://schemas.openxmlformats.org/officeDocument/2006/relationships" r:id="rId2"/>
        </xdr:cNvPr>
        <xdr:cNvSpPr/>
      </xdr:nvSpPr>
      <xdr:spPr>
        <a:xfrm>
          <a:off x="1122903" y="11906"/>
          <a:ext cx="986400" cy="27384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Produtos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1</xdr:rowOff>
    </xdr:from>
    <xdr:to>
      <xdr:col>1</xdr:col>
      <xdr:colOff>590551</xdr:colOff>
      <xdr:row>1</xdr:row>
      <xdr:rowOff>266701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" y="1"/>
          <a:ext cx="590550" cy="266700"/>
        </a:xfrm>
        <a:prstGeom prst="rect">
          <a:avLst/>
        </a:prstGeom>
        <a:solidFill>
          <a:srgbClr val="FFC00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2384</xdr:rowOff>
    </xdr:from>
    <xdr:to>
      <xdr:col>1</xdr:col>
      <xdr:colOff>539750</xdr:colOff>
      <xdr:row>2</xdr:row>
      <xdr:rowOff>121447</xdr:rowOff>
    </xdr:to>
    <xdr:sp macro="" textlink="">
      <xdr:nvSpPr>
        <xdr:cNvPr id="3" name="Retângulo 2">
          <a:hlinkClick xmlns:r="http://schemas.openxmlformats.org/officeDocument/2006/relationships" r:id="rId1"/>
        </xdr:cNvPr>
        <xdr:cNvSpPr/>
      </xdr:nvSpPr>
      <xdr:spPr>
        <a:xfrm>
          <a:off x="285751" y="2384"/>
          <a:ext cx="539749" cy="288396"/>
        </a:xfrm>
        <a:prstGeom prst="rect">
          <a:avLst/>
        </a:prstGeom>
        <a:noFill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chemeClr val="bg1"/>
              </a:solidFill>
            </a:rPr>
            <a:t>Vo</a:t>
          </a:r>
          <a:r>
            <a:rPr lang="pt-BR" sz="1100" b="1">
              <a:solidFill>
                <a:schemeClr val="bg1"/>
              </a:solidFill>
            </a:rPr>
            <a:t>lta</a:t>
          </a:r>
          <a:r>
            <a:rPr lang="pt-BR" sz="1000" b="1">
              <a:solidFill>
                <a:schemeClr val="bg1"/>
              </a:solidFill>
            </a:rPr>
            <a:t>r</a:t>
          </a:r>
        </a:p>
      </xdr:txBody>
    </xdr:sp>
    <xdr:clientData/>
  </xdr:twoCellAnchor>
  <xdr:twoCellAnchor>
    <xdr:from>
      <xdr:col>1</xdr:col>
      <xdr:colOff>687918</xdr:colOff>
      <xdr:row>1</xdr:row>
      <xdr:rowOff>0</xdr:rowOff>
    </xdr:from>
    <xdr:to>
      <xdr:col>2</xdr:col>
      <xdr:colOff>465667</xdr:colOff>
      <xdr:row>2</xdr:row>
      <xdr:rowOff>119063</xdr:rowOff>
    </xdr:to>
    <xdr:sp macro="" textlink="">
      <xdr:nvSpPr>
        <xdr:cNvPr id="4" name="Retângulo 3">
          <a:hlinkClick xmlns:r="http://schemas.openxmlformats.org/officeDocument/2006/relationships" r:id="rId2"/>
        </xdr:cNvPr>
        <xdr:cNvSpPr/>
      </xdr:nvSpPr>
      <xdr:spPr>
        <a:xfrm>
          <a:off x="973668" y="0"/>
          <a:ext cx="656166" cy="288396"/>
        </a:xfrm>
        <a:prstGeom prst="rect">
          <a:avLst/>
        </a:prstGeom>
        <a:noFill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Clientes</a:t>
          </a:r>
        </a:p>
      </xdr:txBody>
    </xdr:sp>
    <xdr:clientData/>
  </xdr:twoCellAnchor>
  <xdr:twoCellAnchor>
    <xdr:from>
      <xdr:col>2</xdr:col>
      <xdr:colOff>374384</xdr:colOff>
      <xdr:row>3</xdr:row>
      <xdr:rowOff>10582</xdr:rowOff>
    </xdr:from>
    <xdr:to>
      <xdr:col>2</xdr:col>
      <xdr:colOff>878384</xdr:colOff>
      <xdr:row>4</xdr:row>
      <xdr:rowOff>3174</xdr:rowOff>
    </xdr:to>
    <xdr:sp macro="" textlink="">
      <xdr:nvSpPr>
        <xdr:cNvPr id="5" name="Seta para a direita 4"/>
        <xdr:cNvSpPr/>
      </xdr:nvSpPr>
      <xdr:spPr>
        <a:xfrm>
          <a:off x="1541197" y="284426"/>
          <a:ext cx="504000" cy="254529"/>
        </a:xfrm>
        <a:prstGeom prst="rightArrow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9525</xdr:rowOff>
    </xdr:from>
    <xdr:to>
      <xdr:col>1</xdr:col>
      <xdr:colOff>733425</xdr:colOff>
      <xdr:row>0</xdr:row>
      <xdr:rowOff>266700</xdr:rowOff>
    </xdr:to>
    <xdr:sp macro="" textlink="">
      <xdr:nvSpPr>
        <xdr:cNvPr id="5" name="Retângulo 4">
          <a:hlinkClick xmlns:r="http://schemas.openxmlformats.org/officeDocument/2006/relationships" r:id="rId1"/>
        </xdr:cNvPr>
        <xdr:cNvSpPr/>
      </xdr:nvSpPr>
      <xdr:spPr>
        <a:xfrm>
          <a:off x="9525" y="9525"/>
          <a:ext cx="723900" cy="257175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1</xdr:col>
      <xdr:colOff>742949</xdr:colOff>
      <xdr:row>0</xdr:row>
      <xdr:rowOff>9525</xdr:rowOff>
    </xdr:from>
    <xdr:to>
      <xdr:col>2</xdr:col>
      <xdr:colOff>714375</xdr:colOff>
      <xdr:row>0</xdr:row>
      <xdr:rowOff>266700</xdr:rowOff>
    </xdr:to>
    <xdr:sp macro="" textlink="">
      <xdr:nvSpPr>
        <xdr:cNvPr id="6" name="Retângulo 5">
          <a:hlinkClick xmlns:r="http://schemas.openxmlformats.org/officeDocument/2006/relationships" r:id="rId2"/>
        </xdr:cNvPr>
        <xdr:cNvSpPr/>
      </xdr:nvSpPr>
      <xdr:spPr>
        <a:xfrm>
          <a:off x="742949" y="9525"/>
          <a:ext cx="752476" cy="257175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Vendas</a:t>
          </a:r>
        </a:p>
      </xdr:txBody>
    </xdr:sp>
    <xdr:clientData/>
  </xdr:twoCellAnchor>
  <xdr:twoCellAnchor>
    <xdr:from>
      <xdr:col>12</xdr:col>
      <xdr:colOff>28575</xdr:colOff>
      <xdr:row>0</xdr:row>
      <xdr:rowOff>19050</xdr:rowOff>
    </xdr:from>
    <xdr:to>
      <xdr:col>13</xdr:col>
      <xdr:colOff>114300</xdr:colOff>
      <xdr:row>0</xdr:row>
      <xdr:rowOff>276225</xdr:rowOff>
    </xdr:to>
    <xdr:sp macro="" textlink="">
      <xdr:nvSpPr>
        <xdr:cNvPr id="4" name="Seta para a direita 3"/>
        <xdr:cNvSpPr/>
      </xdr:nvSpPr>
      <xdr:spPr>
        <a:xfrm>
          <a:off x="6124575" y="19050"/>
          <a:ext cx="904875" cy="2571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565200</xdr:colOff>
      <xdr:row>0</xdr:row>
      <xdr:rowOff>238125</xdr:rowOff>
    </xdr:to>
    <xdr:sp macro="" textlink="">
      <xdr:nvSpPr>
        <xdr:cNvPr id="5" name="Retângulo 4">
          <a:hlinkClick xmlns:r="http://schemas.openxmlformats.org/officeDocument/2006/relationships" r:id="rId1"/>
        </xdr:cNvPr>
        <xdr:cNvSpPr/>
      </xdr:nvSpPr>
      <xdr:spPr>
        <a:xfrm>
          <a:off x="0" y="0"/>
          <a:ext cx="565200" cy="238125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1</xdr:col>
      <xdr:colOff>571499</xdr:colOff>
      <xdr:row>0</xdr:row>
      <xdr:rowOff>0</xdr:rowOff>
    </xdr:from>
    <xdr:to>
      <xdr:col>2</xdr:col>
      <xdr:colOff>447674</xdr:colOff>
      <xdr:row>0</xdr:row>
      <xdr:rowOff>238125</xdr:rowOff>
    </xdr:to>
    <xdr:sp macro="" textlink="">
      <xdr:nvSpPr>
        <xdr:cNvPr id="6" name="Retângulo 5">
          <a:hlinkClick xmlns:r="http://schemas.openxmlformats.org/officeDocument/2006/relationships" r:id="rId2"/>
        </xdr:cNvPr>
        <xdr:cNvSpPr/>
      </xdr:nvSpPr>
      <xdr:spPr>
        <a:xfrm>
          <a:off x="571499" y="0"/>
          <a:ext cx="600075" cy="238125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Vendas</a:t>
          </a:r>
        </a:p>
      </xdr:txBody>
    </xdr:sp>
    <xdr:clientData/>
  </xdr:twoCellAnchor>
  <xdr:twoCellAnchor>
    <xdr:from>
      <xdr:col>12</xdr:col>
      <xdr:colOff>19050</xdr:colOff>
      <xdr:row>0</xdr:row>
      <xdr:rowOff>9525</xdr:rowOff>
    </xdr:from>
    <xdr:to>
      <xdr:col>13</xdr:col>
      <xdr:colOff>104775</xdr:colOff>
      <xdr:row>1</xdr:row>
      <xdr:rowOff>0</xdr:rowOff>
    </xdr:to>
    <xdr:sp macro="" textlink="">
      <xdr:nvSpPr>
        <xdr:cNvPr id="7" name="Seta para a direita 6"/>
        <xdr:cNvSpPr/>
      </xdr:nvSpPr>
      <xdr:spPr>
        <a:xfrm>
          <a:off x="6019800" y="9525"/>
          <a:ext cx="904875" cy="2571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565200</xdr:colOff>
      <xdr:row>0</xdr:row>
      <xdr:rowOff>238125</xdr:rowOff>
    </xdr:to>
    <xdr:sp macro="" textlink="">
      <xdr:nvSpPr>
        <xdr:cNvPr id="9" name="Retângulo 8">
          <a:hlinkClick xmlns:r="http://schemas.openxmlformats.org/officeDocument/2006/relationships" r:id="rId1"/>
        </xdr:cNvPr>
        <xdr:cNvSpPr/>
      </xdr:nvSpPr>
      <xdr:spPr>
        <a:xfrm>
          <a:off x="0" y="0"/>
          <a:ext cx="565200" cy="238125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1</xdr:col>
      <xdr:colOff>571499</xdr:colOff>
      <xdr:row>0</xdr:row>
      <xdr:rowOff>0</xdr:rowOff>
    </xdr:from>
    <xdr:to>
      <xdr:col>2</xdr:col>
      <xdr:colOff>447674</xdr:colOff>
      <xdr:row>0</xdr:row>
      <xdr:rowOff>238125</xdr:rowOff>
    </xdr:to>
    <xdr:sp macro="" textlink="">
      <xdr:nvSpPr>
        <xdr:cNvPr id="10" name="Retângulo 9">
          <a:hlinkClick xmlns:r="http://schemas.openxmlformats.org/officeDocument/2006/relationships" r:id="rId2"/>
        </xdr:cNvPr>
        <xdr:cNvSpPr/>
      </xdr:nvSpPr>
      <xdr:spPr>
        <a:xfrm>
          <a:off x="571499" y="0"/>
          <a:ext cx="600075" cy="238125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Vendas</a:t>
          </a:r>
        </a:p>
      </xdr:txBody>
    </xdr:sp>
    <xdr:clientData/>
  </xdr:twoCellAnchor>
  <xdr:twoCellAnchor>
    <xdr:from>
      <xdr:col>12</xdr:col>
      <xdr:colOff>38100</xdr:colOff>
      <xdr:row>0</xdr:row>
      <xdr:rowOff>0</xdr:rowOff>
    </xdr:from>
    <xdr:to>
      <xdr:col>13</xdr:col>
      <xdr:colOff>123825</xdr:colOff>
      <xdr:row>1</xdr:row>
      <xdr:rowOff>0</xdr:rowOff>
    </xdr:to>
    <xdr:sp macro="" textlink="">
      <xdr:nvSpPr>
        <xdr:cNvPr id="6" name="Seta para a direita 5"/>
        <xdr:cNvSpPr/>
      </xdr:nvSpPr>
      <xdr:spPr>
        <a:xfrm>
          <a:off x="6115050" y="0"/>
          <a:ext cx="904875" cy="257175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409575</xdr:rowOff>
        </xdr:from>
        <xdr:to>
          <xdr:col>15</xdr:col>
          <xdr:colOff>9525</xdr:colOff>
          <xdr:row>83</xdr:row>
          <xdr:rowOff>9525</xdr:rowOff>
        </xdr:to>
        <xdr:pic>
          <xdr:nvPicPr>
            <xdr:cNvPr id="131951" name="Imagem 3"/>
            <xdr:cNvPicPr>
              <a:picLocks noChangeAspect="1" noChangeArrowheads="1"/>
              <a:extLst>
                <a:ext uri="{84589F7E-364E-4C9E-8A38-B11213B215E9}">
                  <a14:cameraTool cellRange="$B$3:$O$40" spid="_x0000_s13208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76200" y="8582025"/>
              <a:ext cx="9058275" cy="67151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833434</xdr:colOff>
      <xdr:row>7</xdr:row>
      <xdr:rowOff>47625</xdr:rowOff>
    </xdr:from>
    <xdr:to>
      <xdr:col>5</xdr:col>
      <xdr:colOff>1589435</xdr:colOff>
      <xdr:row>7</xdr:row>
      <xdr:rowOff>261938</xdr:rowOff>
    </xdr:to>
    <xdr:sp macro="" textlink="">
      <xdr:nvSpPr>
        <xdr:cNvPr id="8" name="Seta para a direita 7"/>
        <xdr:cNvSpPr/>
      </xdr:nvSpPr>
      <xdr:spPr>
        <a:xfrm>
          <a:off x="7465215" y="2345531"/>
          <a:ext cx="756001" cy="214313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1595437</xdr:colOff>
      <xdr:row>0</xdr:row>
      <xdr:rowOff>0</xdr:rowOff>
    </xdr:from>
    <xdr:to>
      <xdr:col>7</xdr:col>
      <xdr:colOff>1202530</xdr:colOff>
      <xdr:row>0</xdr:row>
      <xdr:rowOff>309562</xdr:rowOff>
    </xdr:to>
    <xdr:sp macro="" textlink="">
      <xdr:nvSpPr>
        <xdr:cNvPr id="9" name="Retângulo 8">
          <a:hlinkClick xmlns:r="http://schemas.openxmlformats.org/officeDocument/2006/relationships" r:id="rId1"/>
        </xdr:cNvPr>
        <xdr:cNvSpPr/>
      </xdr:nvSpPr>
      <xdr:spPr>
        <a:xfrm>
          <a:off x="7905750" y="0"/>
          <a:ext cx="1285874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Veja o Gráfico</a:t>
          </a:r>
        </a:p>
      </xdr:txBody>
    </xdr:sp>
    <xdr:clientData/>
  </xdr:twoCellAnchor>
  <xdr:twoCellAnchor>
    <xdr:from>
      <xdr:col>1</xdr:col>
      <xdr:colOff>1</xdr:colOff>
      <xdr:row>0</xdr:row>
      <xdr:rowOff>0</xdr:rowOff>
    </xdr:from>
    <xdr:to>
      <xdr:col>1</xdr:col>
      <xdr:colOff>976314</xdr:colOff>
      <xdr:row>0</xdr:row>
      <xdr:rowOff>309563</xdr:rowOff>
    </xdr:to>
    <xdr:sp macro="" textlink="">
      <xdr:nvSpPr>
        <xdr:cNvPr id="10" name="Retângulo 9">
          <a:hlinkClick xmlns:r="http://schemas.openxmlformats.org/officeDocument/2006/relationships" r:id="rId2"/>
        </xdr:cNvPr>
        <xdr:cNvSpPr/>
      </xdr:nvSpPr>
      <xdr:spPr>
        <a:xfrm>
          <a:off x="119064" y="0"/>
          <a:ext cx="976313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1</xdr:col>
      <xdr:colOff>992989</xdr:colOff>
      <xdr:row>0</xdr:row>
      <xdr:rowOff>9524</xdr:rowOff>
    </xdr:from>
    <xdr:to>
      <xdr:col>2</xdr:col>
      <xdr:colOff>833447</xdr:colOff>
      <xdr:row>0</xdr:row>
      <xdr:rowOff>319087</xdr:rowOff>
    </xdr:to>
    <xdr:sp macro="" textlink="">
      <xdr:nvSpPr>
        <xdr:cNvPr id="11" name="Retângulo 10">
          <a:hlinkClick xmlns:r="http://schemas.openxmlformats.org/officeDocument/2006/relationships" r:id="rId3"/>
        </xdr:cNvPr>
        <xdr:cNvSpPr/>
      </xdr:nvSpPr>
      <xdr:spPr>
        <a:xfrm>
          <a:off x="1112052" y="9524"/>
          <a:ext cx="1007270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Vendas</a:t>
          </a:r>
        </a:p>
      </xdr:txBody>
    </xdr:sp>
    <xdr:clientData/>
  </xdr:twoCellAnchor>
  <xdr:twoCellAnchor>
    <xdr:from>
      <xdr:col>2</xdr:col>
      <xdr:colOff>837147</xdr:colOff>
      <xdr:row>0</xdr:row>
      <xdr:rowOff>9524</xdr:rowOff>
    </xdr:from>
    <xdr:to>
      <xdr:col>2</xdr:col>
      <xdr:colOff>1750222</xdr:colOff>
      <xdr:row>0</xdr:row>
      <xdr:rowOff>319087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2123022" y="9524"/>
          <a:ext cx="913075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Produtos</a:t>
          </a:r>
        </a:p>
      </xdr:txBody>
    </xdr:sp>
    <xdr:clientData/>
  </xdr:twoCellAnchor>
  <xdr:twoCellAnchor>
    <xdr:from>
      <xdr:col>2</xdr:col>
      <xdr:colOff>1762880</xdr:colOff>
      <xdr:row>0</xdr:row>
      <xdr:rowOff>9524</xdr:rowOff>
    </xdr:from>
    <xdr:to>
      <xdr:col>2</xdr:col>
      <xdr:colOff>2928955</xdr:colOff>
      <xdr:row>0</xdr:row>
      <xdr:rowOff>319087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048755" y="9524"/>
          <a:ext cx="1166075" cy="309563"/>
        </a:xfrm>
        <a:prstGeom prst="rect">
          <a:avLst/>
        </a:prstGeom>
        <a:solidFill>
          <a:srgbClr val="006699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rgbClr val="FFFF00"/>
              </a:solidFill>
            </a:rPr>
            <a:t>CONFIGURAR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11</xdr:col>
      <xdr:colOff>1202530</xdr:colOff>
      <xdr:row>27</xdr:row>
      <xdr:rowOff>119062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19048</xdr:colOff>
      <xdr:row>29</xdr:row>
      <xdr:rowOff>4759</xdr:rowOff>
    </xdr:from>
    <xdr:to>
      <xdr:col>11</xdr:col>
      <xdr:colOff>1202530</xdr:colOff>
      <xdr:row>46</xdr:row>
      <xdr:rowOff>107156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0</xdr:row>
      <xdr:rowOff>2382</xdr:rowOff>
    </xdr:from>
    <xdr:to>
      <xdr:col>2</xdr:col>
      <xdr:colOff>154782</xdr:colOff>
      <xdr:row>0</xdr:row>
      <xdr:rowOff>311945</xdr:rowOff>
    </xdr:to>
    <xdr:sp macro="" textlink="">
      <xdr:nvSpPr>
        <xdr:cNvPr id="16" name="Retângulo 15">
          <a:hlinkClick xmlns:r="http://schemas.openxmlformats.org/officeDocument/2006/relationships" r:id="rId3"/>
        </xdr:cNvPr>
        <xdr:cNvSpPr/>
      </xdr:nvSpPr>
      <xdr:spPr>
        <a:xfrm>
          <a:off x="0" y="2382"/>
          <a:ext cx="881063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2</xdr:col>
      <xdr:colOff>154258</xdr:colOff>
      <xdr:row>0</xdr:row>
      <xdr:rowOff>0</xdr:rowOff>
    </xdr:from>
    <xdr:to>
      <xdr:col>3</xdr:col>
      <xdr:colOff>369095</xdr:colOff>
      <xdr:row>0</xdr:row>
      <xdr:rowOff>309563</xdr:rowOff>
    </xdr:to>
    <xdr:sp macro="" textlink="">
      <xdr:nvSpPr>
        <xdr:cNvPr id="17" name="Retângulo 16">
          <a:hlinkClick xmlns:r="http://schemas.openxmlformats.org/officeDocument/2006/relationships" r:id="rId4"/>
        </xdr:cNvPr>
        <xdr:cNvSpPr/>
      </xdr:nvSpPr>
      <xdr:spPr>
        <a:xfrm>
          <a:off x="880539" y="0"/>
          <a:ext cx="822056" cy="309563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Vendas</a:t>
          </a:r>
        </a:p>
      </xdr:txBody>
    </xdr:sp>
    <xdr:clientData/>
  </xdr:twoCellAnchor>
  <xdr:twoCellAnchor>
    <xdr:from>
      <xdr:col>3</xdr:col>
      <xdr:colOff>378094</xdr:colOff>
      <xdr:row>0</xdr:row>
      <xdr:rowOff>0</xdr:rowOff>
    </xdr:from>
    <xdr:to>
      <xdr:col>4</xdr:col>
      <xdr:colOff>591675</xdr:colOff>
      <xdr:row>0</xdr:row>
      <xdr:rowOff>309600</xdr:rowOff>
    </xdr:to>
    <xdr:sp macro="" textlink="">
      <xdr:nvSpPr>
        <xdr:cNvPr id="19" name="Retângulo 18">
          <a:hlinkClick xmlns:r="http://schemas.openxmlformats.org/officeDocument/2006/relationships" r:id="rId5"/>
        </xdr:cNvPr>
        <xdr:cNvSpPr/>
      </xdr:nvSpPr>
      <xdr:spPr>
        <a:xfrm>
          <a:off x="1711594" y="0"/>
          <a:ext cx="820800" cy="309600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Produtos</a:t>
          </a:r>
        </a:p>
      </xdr:txBody>
    </xdr:sp>
    <xdr:clientData/>
  </xdr:twoCellAnchor>
  <xdr:twoCellAnchor>
    <xdr:from>
      <xdr:col>4</xdr:col>
      <xdr:colOff>605326</xdr:colOff>
      <xdr:row>0</xdr:row>
      <xdr:rowOff>0</xdr:rowOff>
    </xdr:from>
    <xdr:to>
      <xdr:col>6</xdr:col>
      <xdr:colOff>83360</xdr:colOff>
      <xdr:row>0</xdr:row>
      <xdr:rowOff>309600</xdr:rowOff>
    </xdr:to>
    <xdr:sp macro="" textlink="">
      <xdr:nvSpPr>
        <xdr:cNvPr id="20" name="Retângulo 19">
          <a:hlinkClick xmlns:r="http://schemas.openxmlformats.org/officeDocument/2006/relationships" r:id="rId6"/>
        </xdr:cNvPr>
        <xdr:cNvSpPr/>
      </xdr:nvSpPr>
      <xdr:spPr>
        <a:xfrm>
          <a:off x="2546045" y="0"/>
          <a:ext cx="1037753" cy="309600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Configurações</a:t>
          </a:r>
        </a:p>
      </xdr:txBody>
    </xdr:sp>
    <xdr:clientData/>
  </xdr:twoCellAnchor>
  <xdr:twoCellAnchor>
    <xdr:from>
      <xdr:col>6</xdr:col>
      <xdr:colOff>95270</xdr:colOff>
      <xdr:row>0</xdr:row>
      <xdr:rowOff>1</xdr:rowOff>
    </xdr:from>
    <xdr:to>
      <xdr:col>7</xdr:col>
      <xdr:colOff>202419</xdr:colOff>
      <xdr:row>0</xdr:row>
      <xdr:rowOff>309601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595708" y="1"/>
          <a:ext cx="1154899" cy="309600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Voltar Relatório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2382</xdr:rowOff>
    </xdr:from>
    <xdr:to>
      <xdr:col>1</xdr:col>
      <xdr:colOff>698500</xdr:colOff>
      <xdr:row>0</xdr:row>
      <xdr:rowOff>266700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0" y="2382"/>
          <a:ext cx="698500" cy="264318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57149</xdr:colOff>
      <xdr:row>0</xdr:row>
      <xdr:rowOff>1</xdr:rowOff>
    </xdr:from>
    <xdr:to>
      <xdr:col>3</xdr:col>
      <xdr:colOff>183374</xdr:colOff>
      <xdr:row>0</xdr:row>
      <xdr:rowOff>238127</xdr:rowOff>
    </xdr:to>
    <xdr:sp macro="" textlink="">
      <xdr:nvSpPr>
        <xdr:cNvPr id="3" name="Retângulo 2">
          <a:hlinkClick xmlns:r="http://schemas.openxmlformats.org/officeDocument/2006/relationships" r:id="rId1"/>
        </xdr:cNvPr>
        <xdr:cNvSpPr/>
      </xdr:nvSpPr>
      <xdr:spPr>
        <a:xfrm>
          <a:off x="666749" y="1"/>
          <a:ext cx="612000" cy="238126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900" b="1">
              <a:solidFill>
                <a:sysClr val="windowText" lastClr="000000"/>
              </a:solidFill>
            </a:rPr>
            <a:t>Vender</a:t>
          </a:r>
        </a:p>
      </xdr:txBody>
    </xdr:sp>
    <xdr:clientData/>
  </xdr:twoCellAnchor>
  <xdr:twoCellAnchor>
    <xdr:from>
      <xdr:col>3</xdr:col>
      <xdr:colOff>200025</xdr:colOff>
      <xdr:row>0</xdr:row>
      <xdr:rowOff>0</xdr:rowOff>
    </xdr:from>
    <xdr:to>
      <xdr:col>4</xdr:col>
      <xdr:colOff>238425</xdr:colOff>
      <xdr:row>0</xdr:row>
      <xdr:rowOff>238125</xdr:rowOff>
    </xdr:to>
    <xdr:sp macro="" textlink="">
      <xdr:nvSpPr>
        <xdr:cNvPr id="5" name="Retângulo 4">
          <a:hlinkClick xmlns:r="http://schemas.openxmlformats.org/officeDocument/2006/relationships" r:id="rId2"/>
        </xdr:cNvPr>
        <xdr:cNvSpPr/>
      </xdr:nvSpPr>
      <xdr:spPr>
        <a:xfrm>
          <a:off x="1295400" y="0"/>
          <a:ext cx="648000" cy="238125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900" b="1">
              <a:solidFill>
                <a:schemeClr val="bg1"/>
              </a:solidFill>
            </a:rPr>
            <a:t>Clientes</a:t>
          </a:r>
        </a:p>
      </xdr:txBody>
    </xdr:sp>
    <xdr:clientData/>
  </xdr:twoCellAnchor>
  <xdr:twoCellAnchor>
    <xdr:from>
      <xdr:col>4</xdr:col>
      <xdr:colOff>238125</xdr:colOff>
      <xdr:row>0</xdr:row>
      <xdr:rowOff>0</xdr:rowOff>
    </xdr:from>
    <xdr:to>
      <xdr:col>5</xdr:col>
      <xdr:colOff>348525</xdr:colOff>
      <xdr:row>0</xdr:row>
      <xdr:rowOff>238125</xdr:rowOff>
    </xdr:to>
    <xdr:sp macro="" textlink="">
      <xdr:nvSpPr>
        <xdr:cNvPr id="7" name="Retângulo 6">
          <a:hlinkClick xmlns:r="http://schemas.openxmlformats.org/officeDocument/2006/relationships" r:id="rId3"/>
        </xdr:cNvPr>
        <xdr:cNvSpPr/>
      </xdr:nvSpPr>
      <xdr:spPr>
        <a:xfrm>
          <a:off x="1943100" y="0"/>
          <a:ext cx="720000" cy="238125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900" b="1">
              <a:solidFill>
                <a:schemeClr val="bg1"/>
              </a:solidFill>
            </a:rPr>
            <a:t>Entradas</a:t>
          </a:r>
        </a:p>
      </xdr:txBody>
    </xdr:sp>
    <xdr:clientData/>
  </xdr:twoCellAnchor>
  <xdr:twoCellAnchor>
    <xdr:from>
      <xdr:col>5</xdr:col>
      <xdr:colOff>352425</xdr:colOff>
      <xdr:row>0</xdr:row>
      <xdr:rowOff>0</xdr:rowOff>
    </xdr:from>
    <xdr:to>
      <xdr:col>7</xdr:col>
      <xdr:colOff>28575</xdr:colOff>
      <xdr:row>0</xdr:row>
      <xdr:rowOff>238125</xdr:rowOff>
    </xdr:to>
    <xdr:sp macro="" textlink="">
      <xdr:nvSpPr>
        <xdr:cNvPr id="8" name="Retângulo 7">
          <a:hlinkClick xmlns:r="http://schemas.openxmlformats.org/officeDocument/2006/relationships" r:id="rId4"/>
        </xdr:cNvPr>
        <xdr:cNvSpPr/>
      </xdr:nvSpPr>
      <xdr:spPr>
        <a:xfrm>
          <a:off x="2667000" y="0"/>
          <a:ext cx="895350" cy="238125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900" b="1">
              <a:solidFill>
                <a:schemeClr val="bg1"/>
              </a:solidFill>
            </a:rPr>
            <a:t>Configurações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2</xdr:col>
      <xdr:colOff>38400</xdr:colOff>
      <xdr:row>0</xdr:row>
      <xdr:rowOff>238126</xdr:rowOff>
    </xdr:to>
    <xdr:sp macro="" textlink="">
      <xdr:nvSpPr>
        <xdr:cNvPr id="9" name="Retângulo 8">
          <a:hlinkClick xmlns:r="http://schemas.openxmlformats.org/officeDocument/2006/relationships" r:id="rId5"/>
        </xdr:cNvPr>
        <xdr:cNvSpPr/>
      </xdr:nvSpPr>
      <xdr:spPr>
        <a:xfrm>
          <a:off x="0" y="0"/>
          <a:ext cx="648000" cy="238126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9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1</xdr:col>
      <xdr:colOff>0</xdr:colOff>
      <xdr:row>65</xdr:row>
      <xdr:rowOff>19050</xdr:rowOff>
    </xdr:from>
    <xdr:to>
      <xdr:col>16</xdr:col>
      <xdr:colOff>323850</xdr:colOff>
      <xdr:row>94</xdr:row>
      <xdr:rowOff>190500</xdr:rowOff>
    </xdr:to>
    <xdr:graphicFrame macro="">
      <xdr:nvGraphicFramePr>
        <xdr:cNvPr id="31" name="Gráfico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28575</xdr:colOff>
      <xdr:row>3</xdr:row>
      <xdr:rowOff>19050</xdr:rowOff>
    </xdr:from>
    <xdr:to>
      <xdr:col>16</xdr:col>
      <xdr:colOff>304800</xdr:colOff>
      <xdr:row>32</xdr:row>
      <xdr:rowOff>95249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33</xdr:row>
      <xdr:rowOff>247649</xdr:rowOff>
    </xdr:from>
    <xdr:to>
      <xdr:col>16</xdr:col>
      <xdr:colOff>304800</xdr:colOff>
      <xdr:row>63</xdr:row>
      <xdr:rowOff>95250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2382</xdr:rowOff>
    </xdr:from>
    <xdr:to>
      <xdr:col>2</xdr:col>
      <xdr:colOff>87167</xdr:colOff>
      <xdr:row>0</xdr:row>
      <xdr:rowOff>264786</xdr:rowOff>
    </xdr:to>
    <xdr:sp macro="" textlink="">
      <xdr:nvSpPr>
        <xdr:cNvPr id="11" name="Retângulo 10">
          <a:hlinkClick xmlns:r="http://schemas.openxmlformats.org/officeDocument/2006/relationships" r:id="rId1"/>
        </xdr:cNvPr>
        <xdr:cNvSpPr/>
      </xdr:nvSpPr>
      <xdr:spPr>
        <a:xfrm>
          <a:off x="0" y="2382"/>
          <a:ext cx="828000" cy="262404"/>
        </a:xfrm>
        <a:prstGeom prst="rect">
          <a:avLst/>
        </a:prstGeom>
        <a:solidFill>
          <a:srgbClr val="0070C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chemeClr val="bg1"/>
              </a:solidFill>
            </a:rPr>
            <a:t>Voltar</a:t>
          </a:r>
        </a:p>
      </xdr:txBody>
    </xdr:sp>
    <xdr:clientData/>
  </xdr:twoCellAnchor>
  <xdr:twoCellAnchor>
    <xdr:from>
      <xdr:col>3</xdr:col>
      <xdr:colOff>273336</xdr:colOff>
      <xdr:row>0</xdr:row>
      <xdr:rowOff>10584</xdr:rowOff>
    </xdr:from>
    <xdr:to>
      <xdr:col>4</xdr:col>
      <xdr:colOff>424003</xdr:colOff>
      <xdr:row>0</xdr:row>
      <xdr:rowOff>264584</xdr:rowOff>
    </xdr:to>
    <xdr:sp macro="" textlink="">
      <xdr:nvSpPr>
        <xdr:cNvPr id="13" name="Retângulo 12">
          <a:hlinkClick xmlns:r="http://schemas.openxmlformats.org/officeDocument/2006/relationships" r:id="rId2"/>
        </xdr:cNvPr>
        <xdr:cNvSpPr/>
      </xdr:nvSpPr>
      <xdr:spPr>
        <a:xfrm>
          <a:off x="1670336" y="10584"/>
          <a:ext cx="828000" cy="254000"/>
        </a:xfrm>
        <a:prstGeom prst="rect">
          <a:avLst/>
        </a:prstGeom>
        <a:solidFill>
          <a:srgbClr val="0070C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chemeClr val="bg1"/>
              </a:solidFill>
            </a:rPr>
            <a:t>Vendas</a:t>
          </a:r>
        </a:p>
      </xdr:txBody>
    </xdr:sp>
    <xdr:clientData/>
  </xdr:twoCellAnchor>
  <xdr:twoCellAnchor>
    <xdr:from>
      <xdr:col>2</xdr:col>
      <xdr:colOff>97906</xdr:colOff>
      <xdr:row>0</xdr:row>
      <xdr:rowOff>10584</xdr:rowOff>
    </xdr:from>
    <xdr:to>
      <xdr:col>3</xdr:col>
      <xdr:colOff>269739</xdr:colOff>
      <xdr:row>0</xdr:row>
      <xdr:rowOff>264584</xdr:rowOff>
    </xdr:to>
    <xdr:sp macro="" textlink="">
      <xdr:nvSpPr>
        <xdr:cNvPr id="14" name="Retângulo 13">
          <a:hlinkClick xmlns:r="http://schemas.openxmlformats.org/officeDocument/2006/relationships" r:id="rId3"/>
        </xdr:cNvPr>
        <xdr:cNvSpPr/>
      </xdr:nvSpPr>
      <xdr:spPr>
        <a:xfrm>
          <a:off x="838739" y="10584"/>
          <a:ext cx="828000" cy="254000"/>
        </a:xfrm>
        <a:prstGeom prst="rect">
          <a:avLst/>
        </a:prstGeom>
        <a:solidFill>
          <a:srgbClr val="0070C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chemeClr val="bg1"/>
              </a:solidFill>
            </a:rPr>
            <a:t>Cliente</a:t>
          </a:r>
        </a:p>
      </xdr:txBody>
    </xdr:sp>
    <xdr:clientData/>
  </xdr:twoCellAnchor>
  <xdr:twoCellAnchor>
    <xdr:from>
      <xdr:col>4</xdr:col>
      <xdr:colOff>433945</xdr:colOff>
      <xdr:row>0</xdr:row>
      <xdr:rowOff>10584</xdr:rowOff>
    </xdr:from>
    <xdr:to>
      <xdr:col>5</xdr:col>
      <xdr:colOff>489361</xdr:colOff>
      <xdr:row>0</xdr:row>
      <xdr:rowOff>264584</xdr:rowOff>
    </xdr:to>
    <xdr:sp macro="" textlink="">
      <xdr:nvSpPr>
        <xdr:cNvPr id="15" name="Retângulo 14">
          <a:hlinkClick xmlns:r="http://schemas.openxmlformats.org/officeDocument/2006/relationships" r:id="rId4"/>
        </xdr:cNvPr>
        <xdr:cNvSpPr/>
      </xdr:nvSpPr>
      <xdr:spPr>
        <a:xfrm>
          <a:off x="2508278" y="10584"/>
          <a:ext cx="828000" cy="254000"/>
        </a:xfrm>
        <a:prstGeom prst="rect">
          <a:avLst/>
        </a:prstGeom>
        <a:solidFill>
          <a:srgbClr val="0070C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chemeClr val="bg1"/>
              </a:solidFill>
            </a:rPr>
            <a:t>Relatório</a:t>
          </a:r>
        </a:p>
      </xdr:txBody>
    </xdr:sp>
    <xdr:clientData/>
  </xdr:twoCellAnchor>
  <xdr:twoCellAnchor>
    <xdr:from>
      <xdr:col>1</xdr:col>
      <xdr:colOff>31750</xdr:colOff>
      <xdr:row>3</xdr:row>
      <xdr:rowOff>10583</xdr:rowOff>
    </xdr:from>
    <xdr:to>
      <xdr:col>21</xdr:col>
      <xdr:colOff>582083</xdr:colOff>
      <xdr:row>33</xdr:row>
      <xdr:rowOff>190500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14288</xdr:rowOff>
    </xdr:from>
    <xdr:to>
      <xdr:col>1</xdr:col>
      <xdr:colOff>1117323</xdr:colOff>
      <xdr:row>0</xdr:row>
      <xdr:rowOff>268287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202406" y="14288"/>
          <a:ext cx="1117323" cy="253999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1</xdr:col>
      <xdr:colOff>2104237</xdr:colOff>
      <xdr:row>0</xdr:row>
      <xdr:rowOff>11906</xdr:rowOff>
    </xdr:from>
    <xdr:to>
      <xdr:col>1</xdr:col>
      <xdr:colOff>3114682</xdr:colOff>
      <xdr:row>0</xdr:row>
      <xdr:rowOff>265905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2306643" y="11906"/>
          <a:ext cx="1010445" cy="253999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Vendas</a:t>
          </a:r>
        </a:p>
      </xdr:txBody>
    </xdr:sp>
    <xdr:clientData/>
  </xdr:twoCellAnchor>
  <xdr:twoCellAnchor>
    <xdr:from>
      <xdr:col>1</xdr:col>
      <xdr:colOff>1113897</xdr:colOff>
      <xdr:row>0</xdr:row>
      <xdr:rowOff>11906</xdr:rowOff>
    </xdr:from>
    <xdr:to>
      <xdr:col>1</xdr:col>
      <xdr:colOff>2097605</xdr:colOff>
      <xdr:row>0</xdr:row>
      <xdr:rowOff>265905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1316303" y="11906"/>
          <a:ext cx="983708" cy="253999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Cliente</a:t>
          </a:r>
        </a:p>
      </xdr:txBody>
    </xdr:sp>
    <xdr:clientData/>
  </xdr:twoCellAnchor>
  <xdr:twoCellAnchor>
    <xdr:from>
      <xdr:col>1</xdr:col>
      <xdr:colOff>3111502</xdr:colOff>
      <xdr:row>0</xdr:row>
      <xdr:rowOff>11906</xdr:rowOff>
    </xdr:from>
    <xdr:to>
      <xdr:col>1</xdr:col>
      <xdr:colOff>4227502</xdr:colOff>
      <xdr:row>0</xdr:row>
      <xdr:rowOff>265905</xdr:rowOff>
    </xdr:to>
    <xdr:sp macro="" textlink="">
      <xdr:nvSpPr>
        <xdr:cNvPr id="7" name="Retângulo 6">
          <a:hlinkClick xmlns:r="http://schemas.openxmlformats.org/officeDocument/2006/relationships" r:id="rId4"/>
        </xdr:cNvPr>
        <xdr:cNvSpPr/>
      </xdr:nvSpPr>
      <xdr:spPr>
        <a:xfrm>
          <a:off x="3313908" y="11906"/>
          <a:ext cx="1116000" cy="253999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Gráfico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2382</xdr:rowOff>
    </xdr:from>
    <xdr:to>
      <xdr:col>1</xdr:col>
      <xdr:colOff>1117323</xdr:colOff>
      <xdr:row>0</xdr:row>
      <xdr:rowOff>311944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14300" y="2382"/>
          <a:ext cx="1117323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1</xdr:col>
      <xdr:colOff>1119920</xdr:colOff>
      <xdr:row>0</xdr:row>
      <xdr:rowOff>0</xdr:rowOff>
    </xdr:from>
    <xdr:to>
      <xdr:col>2</xdr:col>
      <xdr:colOff>1083661</xdr:colOff>
      <xdr:row>0</xdr:row>
      <xdr:rowOff>309562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234220" y="0"/>
          <a:ext cx="1116266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Configurações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35655</xdr:colOff>
      <xdr:row>0</xdr:row>
      <xdr:rowOff>26194</xdr:rowOff>
    </xdr:from>
    <xdr:to>
      <xdr:col>1</xdr:col>
      <xdr:colOff>1059592</xdr:colOff>
      <xdr:row>0</xdr:row>
      <xdr:rowOff>335756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54718" y="26194"/>
          <a:ext cx="1023937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2</xdr:col>
      <xdr:colOff>992935</xdr:colOff>
      <xdr:row>0</xdr:row>
      <xdr:rowOff>23812</xdr:rowOff>
    </xdr:from>
    <xdr:to>
      <xdr:col>3</xdr:col>
      <xdr:colOff>595262</xdr:colOff>
      <xdr:row>0</xdr:row>
      <xdr:rowOff>333374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2231185" y="23812"/>
          <a:ext cx="709608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Vendas</a:t>
          </a:r>
        </a:p>
      </xdr:txBody>
    </xdr:sp>
    <xdr:clientData/>
  </xdr:twoCellAnchor>
  <xdr:twoCellAnchor>
    <xdr:from>
      <xdr:col>1</xdr:col>
      <xdr:colOff>1071510</xdr:colOff>
      <xdr:row>0</xdr:row>
      <xdr:rowOff>23812</xdr:rowOff>
    </xdr:from>
    <xdr:to>
      <xdr:col>2</xdr:col>
      <xdr:colOff>975454</xdr:colOff>
      <xdr:row>0</xdr:row>
      <xdr:rowOff>333374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190573" y="23812"/>
          <a:ext cx="1023131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Produtos</a:t>
          </a:r>
        </a:p>
      </xdr:txBody>
    </xdr:sp>
    <xdr:clientData/>
  </xdr:twoCellAnchor>
  <xdr:twoCellAnchor>
    <xdr:from>
      <xdr:col>3</xdr:col>
      <xdr:colOff>607183</xdr:colOff>
      <xdr:row>0</xdr:row>
      <xdr:rowOff>23813</xdr:rowOff>
    </xdr:from>
    <xdr:to>
      <xdr:col>3</xdr:col>
      <xdr:colOff>1654920</xdr:colOff>
      <xdr:row>0</xdr:row>
      <xdr:rowOff>333375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2952714" y="23813"/>
          <a:ext cx="1047737" cy="309562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Entradas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2382</xdr:rowOff>
    </xdr:from>
    <xdr:to>
      <xdr:col>2</xdr:col>
      <xdr:colOff>236260</xdr:colOff>
      <xdr:row>1</xdr:row>
      <xdr:rowOff>276226</xdr:rowOff>
    </xdr:to>
    <xdr:sp macro="" textlink="">
      <xdr:nvSpPr>
        <xdr:cNvPr id="12" name="Retângulo 11">
          <a:hlinkClick xmlns:r="http://schemas.openxmlformats.org/officeDocument/2006/relationships" r:id="rId1"/>
        </xdr:cNvPr>
        <xdr:cNvSpPr/>
      </xdr:nvSpPr>
      <xdr:spPr>
        <a:xfrm>
          <a:off x="0" y="2382"/>
          <a:ext cx="1117323" cy="273844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Voltar</a:t>
          </a:r>
        </a:p>
      </xdr:txBody>
    </xdr:sp>
    <xdr:clientData/>
  </xdr:twoCellAnchor>
  <xdr:twoCellAnchor>
    <xdr:from>
      <xdr:col>3</xdr:col>
      <xdr:colOff>719140</xdr:colOff>
      <xdr:row>1</xdr:row>
      <xdr:rowOff>0</xdr:rowOff>
    </xdr:from>
    <xdr:to>
      <xdr:col>4</xdr:col>
      <xdr:colOff>166690</xdr:colOff>
      <xdr:row>1</xdr:row>
      <xdr:rowOff>273844</xdr:rowOff>
    </xdr:to>
    <xdr:sp macro="" textlink="">
      <xdr:nvSpPr>
        <xdr:cNvPr id="13" name="Retângulo 12">
          <a:hlinkClick xmlns:r="http://schemas.openxmlformats.org/officeDocument/2006/relationships" r:id="rId2"/>
        </xdr:cNvPr>
        <xdr:cNvSpPr/>
      </xdr:nvSpPr>
      <xdr:spPr>
        <a:xfrm>
          <a:off x="2135984" y="0"/>
          <a:ext cx="1197769" cy="273844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Vendas</a:t>
          </a:r>
        </a:p>
      </xdr:txBody>
    </xdr:sp>
    <xdr:clientData/>
  </xdr:twoCellAnchor>
  <xdr:twoCellAnchor>
    <xdr:from>
      <xdr:col>5</xdr:col>
      <xdr:colOff>1111505</xdr:colOff>
      <xdr:row>1</xdr:row>
      <xdr:rowOff>0</xdr:rowOff>
    </xdr:from>
    <xdr:to>
      <xdr:col>6</xdr:col>
      <xdr:colOff>42864</xdr:colOff>
      <xdr:row>1</xdr:row>
      <xdr:rowOff>273844</xdr:rowOff>
    </xdr:to>
    <xdr:sp macro="" textlink="">
      <xdr:nvSpPr>
        <xdr:cNvPr id="14" name="Retângulo 13">
          <a:hlinkClick xmlns:r="http://schemas.openxmlformats.org/officeDocument/2006/relationships" r:id="rId3"/>
        </xdr:cNvPr>
        <xdr:cNvSpPr/>
      </xdr:nvSpPr>
      <xdr:spPr>
        <a:xfrm>
          <a:off x="6421693" y="0"/>
          <a:ext cx="741109" cy="273844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chemeClr val="bg1"/>
              </a:solidFill>
            </a:rPr>
            <a:t>Inventário</a:t>
          </a:r>
        </a:p>
      </xdr:txBody>
    </xdr:sp>
    <xdr:clientData/>
  </xdr:twoCellAnchor>
  <xdr:twoCellAnchor>
    <xdr:from>
      <xdr:col>4</xdr:col>
      <xdr:colOff>158487</xdr:colOff>
      <xdr:row>1</xdr:row>
      <xdr:rowOff>0</xdr:rowOff>
    </xdr:from>
    <xdr:to>
      <xdr:col>4</xdr:col>
      <xdr:colOff>1332694</xdr:colOff>
      <xdr:row>1</xdr:row>
      <xdr:rowOff>273844</xdr:rowOff>
    </xdr:to>
    <xdr:sp macro="" textlink="">
      <xdr:nvSpPr>
        <xdr:cNvPr id="15" name="Retângulo 14">
          <a:hlinkClick xmlns:r="http://schemas.openxmlformats.org/officeDocument/2006/relationships" r:id="rId4"/>
        </xdr:cNvPr>
        <xdr:cNvSpPr/>
      </xdr:nvSpPr>
      <xdr:spPr>
        <a:xfrm>
          <a:off x="3325550" y="0"/>
          <a:ext cx="1174207" cy="273844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Produtos</a:t>
          </a:r>
        </a:p>
      </xdr:txBody>
    </xdr:sp>
    <xdr:clientData/>
  </xdr:twoCellAnchor>
  <xdr:twoCellAnchor>
    <xdr:from>
      <xdr:col>5</xdr:col>
      <xdr:colOff>226212</xdr:colOff>
      <xdr:row>1</xdr:row>
      <xdr:rowOff>1</xdr:rowOff>
    </xdr:from>
    <xdr:to>
      <xdr:col>5</xdr:col>
      <xdr:colOff>1103558</xdr:colOff>
      <xdr:row>1</xdr:row>
      <xdr:rowOff>273845</xdr:rowOff>
    </xdr:to>
    <xdr:sp macro="" textlink="">
      <xdr:nvSpPr>
        <xdr:cNvPr id="16" name="Retângulo 15">
          <a:hlinkClick xmlns:r="http://schemas.openxmlformats.org/officeDocument/2006/relationships" r:id="rId5"/>
        </xdr:cNvPr>
        <xdr:cNvSpPr/>
      </xdr:nvSpPr>
      <xdr:spPr>
        <a:xfrm>
          <a:off x="5536400" y="1"/>
          <a:ext cx="877346" cy="273844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Entradas</a:t>
          </a:r>
        </a:p>
      </xdr:txBody>
    </xdr:sp>
    <xdr:clientData/>
  </xdr:twoCellAnchor>
  <xdr:twoCellAnchor>
    <xdr:from>
      <xdr:col>6</xdr:col>
      <xdr:colOff>51887</xdr:colOff>
      <xdr:row>1</xdr:row>
      <xdr:rowOff>0</xdr:rowOff>
    </xdr:from>
    <xdr:to>
      <xdr:col>6</xdr:col>
      <xdr:colOff>988229</xdr:colOff>
      <xdr:row>1</xdr:row>
      <xdr:rowOff>273844</xdr:rowOff>
    </xdr:to>
    <xdr:sp macro="" textlink="">
      <xdr:nvSpPr>
        <xdr:cNvPr id="22" name="Retângulo 21">
          <a:hlinkClick xmlns:r="http://schemas.openxmlformats.org/officeDocument/2006/relationships" r:id="rId6"/>
        </xdr:cNvPr>
        <xdr:cNvSpPr/>
      </xdr:nvSpPr>
      <xdr:spPr>
        <a:xfrm flipH="1">
          <a:off x="7171825" y="0"/>
          <a:ext cx="936342" cy="273844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chemeClr val="bg1"/>
              </a:solidFill>
            </a:rPr>
            <a:t>ABC Relatório</a:t>
          </a:r>
        </a:p>
      </xdr:txBody>
    </xdr:sp>
    <xdr:clientData/>
  </xdr:twoCellAnchor>
  <xdr:twoCellAnchor>
    <xdr:from>
      <xdr:col>6</xdr:col>
      <xdr:colOff>1004121</xdr:colOff>
      <xdr:row>1</xdr:row>
      <xdr:rowOff>0</xdr:rowOff>
    </xdr:from>
    <xdr:to>
      <xdr:col>6</xdr:col>
      <xdr:colOff>1952634</xdr:colOff>
      <xdr:row>1</xdr:row>
      <xdr:rowOff>273844</xdr:rowOff>
    </xdr:to>
    <xdr:sp macro="" textlink="">
      <xdr:nvSpPr>
        <xdr:cNvPr id="25" name="Retângulo 24">
          <a:hlinkClick xmlns:r="http://schemas.openxmlformats.org/officeDocument/2006/relationships" r:id="rId7"/>
        </xdr:cNvPr>
        <xdr:cNvSpPr/>
      </xdr:nvSpPr>
      <xdr:spPr>
        <a:xfrm flipH="1">
          <a:off x="8124059" y="0"/>
          <a:ext cx="948513" cy="273844"/>
        </a:xfrm>
        <a:prstGeom prst="rect">
          <a:avLst/>
        </a:prstGeom>
        <a:solidFill>
          <a:srgbClr val="0C73E4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chemeClr val="bg1"/>
              </a:solidFill>
            </a:rPr>
            <a:t>ABC Gráfico</a:t>
          </a:r>
        </a:p>
      </xdr:txBody>
    </xdr:sp>
    <xdr:clientData/>
  </xdr:twoCellAnchor>
  <xdr:twoCellAnchor>
    <xdr:from>
      <xdr:col>4</xdr:col>
      <xdr:colOff>1334565</xdr:colOff>
      <xdr:row>1</xdr:row>
      <xdr:rowOff>0</xdr:rowOff>
    </xdr:from>
    <xdr:to>
      <xdr:col>5</xdr:col>
      <xdr:colOff>224640</xdr:colOff>
      <xdr:row>1</xdr:row>
      <xdr:rowOff>273844</xdr:rowOff>
    </xdr:to>
    <xdr:sp macro="" textlink="">
      <xdr:nvSpPr>
        <xdr:cNvPr id="26" name="Retângulo 25">
          <a:hlinkClick xmlns:r="http://schemas.openxmlformats.org/officeDocument/2006/relationships" r:id="rId8"/>
        </xdr:cNvPr>
        <xdr:cNvSpPr/>
      </xdr:nvSpPr>
      <xdr:spPr>
        <a:xfrm>
          <a:off x="4501628" y="0"/>
          <a:ext cx="1033200" cy="273844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Fornecedor</a:t>
          </a:r>
        </a:p>
      </xdr:txBody>
    </xdr:sp>
    <xdr:clientData/>
  </xdr:twoCellAnchor>
  <xdr:twoCellAnchor>
    <xdr:from>
      <xdr:col>2</xdr:col>
      <xdr:colOff>250033</xdr:colOff>
      <xdr:row>1</xdr:row>
      <xdr:rowOff>0</xdr:rowOff>
    </xdr:from>
    <xdr:to>
      <xdr:col>3</xdr:col>
      <xdr:colOff>697960</xdr:colOff>
      <xdr:row>1</xdr:row>
      <xdr:rowOff>273844</xdr:rowOff>
    </xdr:to>
    <xdr:sp macro="" textlink="">
      <xdr:nvSpPr>
        <xdr:cNvPr id="27" name="Retângulo 26">
          <a:hlinkClick xmlns:r="http://schemas.openxmlformats.org/officeDocument/2006/relationships" r:id="rId9"/>
        </xdr:cNvPr>
        <xdr:cNvSpPr/>
      </xdr:nvSpPr>
      <xdr:spPr>
        <a:xfrm>
          <a:off x="1131096" y="0"/>
          <a:ext cx="983708" cy="273844"/>
        </a:xfrm>
        <a:prstGeom prst="rect">
          <a:avLst/>
        </a:prstGeom>
        <a:solidFill>
          <a:srgbClr val="99CCFF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>
              <a:solidFill>
                <a:sysClr val="windowText" lastClr="000000"/>
              </a:solidFill>
            </a:rPr>
            <a:t>Cliente</a:t>
          </a:r>
        </a:p>
      </xdr:txBody>
    </xdr:sp>
    <xdr:clientData/>
  </xdr:twoCellAnchor>
  <xdr:twoCellAnchor>
    <xdr:from>
      <xdr:col>16</xdr:col>
      <xdr:colOff>11906</xdr:colOff>
      <xdr:row>0</xdr:row>
      <xdr:rowOff>45243</xdr:rowOff>
    </xdr:from>
    <xdr:to>
      <xdr:col>16</xdr:col>
      <xdr:colOff>1088306</xdr:colOff>
      <xdr:row>1</xdr:row>
      <xdr:rowOff>261938</xdr:rowOff>
    </xdr:to>
    <xdr:sp macro="" textlink="">
      <xdr:nvSpPr>
        <xdr:cNvPr id="11" name="Retângulo 10">
          <a:hlinkClick xmlns:r="http://schemas.openxmlformats.org/officeDocument/2006/relationships" r:id="rId6"/>
        </xdr:cNvPr>
        <xdr:cNvSpPr/>
      </xdr:nvSpPr>
      <xdr:spPr>
        <a:xfrm>
          <a:off x="14085094" y="45243"/>
          <a:ext cx="1076400" cy="276226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600" b="1">
              <a:solidFill>
                <a:schemeClr val="bg1"/>
              </a:solidFill>
            </a:rPr>
            <a:t>Abrir tela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Vendas%205.0%20beta%204%20%20-%2027%2002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Aa%20Vers&#245;es%20Gratuitas/COMPRAS%20FACIL%20FRE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Vendas%20Servi&#231;os%20e%20Informa&#231;&#245;es%20da%20Empresa/Vendas%20Planilhas%20nova%20vers&#227;o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Vendas%20Servi&#231;os%20e%20Informa&#231;&#245;es%20da%20Empresa/Vendas%20Planilhas%20nova%20vers&#227;o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Vendas%20Servi&#231;os%20e%20Informa&#231;&#245;es%20da%20Empresa/Vendas%20Planilhas%20nova%20vers&#227;o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Vendas%20Servi&#231;os%20e%20Informa&#231;&#245;es%20da%20Empresa/Vendas%20Planilhas%20Jun&#231;&#227;o%20v%20e%20c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Vendas%20Servi&#231;os%20e%20Informa&#231;&#245;es%20da%20Empresa/Vendas%20Planilhas%20Jun&#231;&#227;o%20v%20e%20c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Vendas%20Servi&#231;os%20e%20Informa&#231;&#245;es%20da%20Empresa/Vendas%20Planilhas%20Jun&#231;&#227;o%20v%20e%20c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Outras%20adimistra&#231;&#245;es/Backups%20Salvamento/Escrit&#243;rio/Escrit&#243;rio%20Maxxi%20Representa&#231;&#245;es/Nova%20pasta/Escrit&#243;rio%20Maxxi%20Representa&#231;&#245;es/Maxxi%20Representa&#231;&#245;es%206.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Outras%20adimistra&#231;&#245;es/Backups%20Salvamento/Escrit&#243;rio/Escrit&#243;rio%20Maxxi%20Representa&#231;&#245;es/Nova%20pasta/Escrit&#243;rio%20Maxxi%20Representa&#231;&#245;es/Maxxi%20Representa&#231;&#245;es%206.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Outras%20adimistra&#231;&#245;es/Backups%20Salvamento/Escrit&#243;rio/Escrit&#243;rio%20Maxxi%20Representa&#231;&#245;es/Nova%20pasta/Escrit&#243;rio%20Maxxi%20Representa&#231;&#245;es/Maxxi%20Representa&#231;&#245;es%206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AppData/Roaming/Microsoft/Excel/Kitty%20Pl&#225;sticos%203.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Marcio%20administra&#231;&#227;o/Administra&#231;&#227;o%20Empresarial/Marcio%20Administra&#231;&#227;o%20de%20Apoio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Roaming/Microsoft/Excel/Kitty%20Pl&#225;sticos%203.0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Roaming/Microsoft/Excel/Kitty%20Pl&#225;sticos%203.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Outras%20adimistra&#231;&#245;es/Backups%20Salvamento/Escrit&#243;rio/Escrit&#243;rio%20Maxxi%20Representa&#231;&#245;es/Nova%20pasta/Escrit&#243;rio%20Maxxi%20Representa&#231;&#245;es/Maxxi%20empresarial%205.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lanilhas/Prontos%20para%20venda/Produ&#231;&#227;o%20vers&#245;es/2.3/Standarts/Produ&#231;&#227;o%202.3.0%20Estandar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Desktop/Kitty%20Marcia/Produ&#231;&#227;o/Produ&#231;&#227;o%20Geral/Produ&#231;&#227;o%20Geral%202014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Desktop/Kitty%20Marcia/Produ&#231;&#227;o/Produ&#231;&#227;o%20Geral/Produ&#231;&#227;o%20Geral%20201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esktop/Kitty%20Marcia/Produ&#231;&#227;o/Produ&#231;&#227;o%20Geral/Produ&#231;&#227;o%20Geral%202014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Local/Microsoft/Windows/Temporary%20Internet%20Files/Content.IE5/CMMQ67MH/Escrit&#243;rio%20Maxxi%20Representa&#231;&#245;es%20ltda/Camar%20Pl&#225;sticos%20Ltda/Maxxi%20empresarial%203.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Escrit&#243;rio%20Maxxi%20Representa&#231;&#245;es%20ltda/Camar%20Pl&#225;sticos%20Ltda/Maxxi%20empresarial%203.0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docs/Desktop/RH/bernard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Documents%20and%20Settings/docs/Desktop/RH/bernard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Documents%20and%20Settings/docs/Desktop/RH/bernard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docs/Meus%20documentos/excel/Planilha%20Edicarlos/C&#193;LCULO%20de%20IMPOSTOS%20FED_%20MUN%20(shareware)-unprotect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Documents%20and%20Settings/docs/Meus%20documentos/excel/Planilha%20Edicarlos/C&#193;LCULO%20de%20IMPOSTOS%20FED_%20MUN%20(shareware)-unprotec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Documents%20and%20Settings/docs/Meus%20documentos/excel/Planilha%20Edicarlos/C&#193;LCULO%20de%20IMPOSTOS%20FED_%20MUN%20(shareware)-unprotect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rontos%20para%20venda/Vendas%20Corretores%20de%20Seguros/2.0%20Atual/Sem%20Graf.%20Ramo%20atividade/Vendas%20P%20Corretores%20de%20Seguros%202.0%20BETA%205%20%2029%2012%202017.xlsb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lanilhas/Planilhas/Prontos/Produ&#231;&#227;o%20vers&#245;es/2.2/Free/Produ&#231;&#227;o%202.2.0%20Free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lanilhas/Planilhas/Prontos/Produ&#231;&#227;o%20vers&#245;es/2.2/Free/Produ&#231;&#227;o%202.2.0%20Free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lanilhas/Planilhas/Prontos/Produ&#231;&#227;o%20vers&#245;es/2.2/Free/Produ&#231;&#227;o%202.2.0%20Fre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esktop/Kitty%20Marcia/Departamento%20Pessoal/Pagamentos/Folha%20de%20pagamento/Folha%20Facil%20Standart%2020%20F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Desktop/Kitty%20Marcia/Departamento%20Pessoal/Pagamentos/Folha%20de%20pagamento/Folha%20de%20PG%20%20FERRAZ%202014-08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Desktop/Kitty%20Marcia/Departamento%20Pessoal/Pagamentos/Folha%20de%20pagamento/Folha%20de%20PG%20%20FERRAZ%202014-08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esktop/Kitty%20Marcia/Departamento%20Pessoal/Pagamentos/Folha%20de%20pagamento/Folha%20de%20PG%20%20FERRAZ%202014-08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Desktop/Kitty%20Marcia/Departamento%20Pessoal/Pagamentos/Folha%20de%20pagamento/Folha%20de%20PG%202013/Funcionarios/Pagamentos/Folha%20de%20pagamento/Folha%20de%20PG%202013/Folha%20de%20pagamento%20Mar&#231;o%202013.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Kitty%20Ferraz%20administra&#231;&#227;o/Kitty%20Pl&#225;sticos%203.0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marcioelenice/Desktop/Kitty%20Vendas%20e%20Produ&#231;&#227;o%205.0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Kitty%20Ferraz%20administra&#231;&#227;o/Kitty%20Vendas%20e%20Produ&#231;&#227;o%204.7.0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Documents%20and%20Settings/marcioelenice/Desktop/Kitty%20Vendas%20e%20Produ&#231;&#227;o%205.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Documents%20and%20Settings/marcioelenice/Desktop/Kitty%20Vendas%20e%20Produ&#231;&#227;o%205.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%20ltda/Camar%20Pl&#225;sticos%20Ltda/Maxxi%20Representac&#245;es%204.0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Local/Microsoft/Windows/Temporary%20Internet%20Files/Content.IE5/CMMQ67MH/Escrit&#243;rio%20Maxxi%20Representa&#231;&#245;es%20ltda/Camar%20Pl&#225;sticos%20Ltda/Maxxi%20Representac&#245;es%204.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Escrit&#243;rio%20Maxxi%20Representa&#231;&#245;es%20ltda/Camar%20Pl&#225;sticos%20Ltda/Maxxi%20Representac&#245;es%204.0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Outras%20adimistra&#231;&#245;es/Hist&#243;rico%20de%20Backups/Nova%20pasta/Escrit&#243;rio%20Maxxi%20Representa&#231;&#245;es/Marcio%20Administra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Outras%20adimistra&#231;&#245;es/Hist&#243;rico%20de%20Backups/Nova%20pasta/Escrit&#243;rio%20Maxxi%20Representa&#231;&#245;es/Marcio%20Administra&#231;&#227;o/Raposo%20Pl&#225;sticos/Maxxi%20empresarial%202.5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Outras%20adimistra&#231;&#245;es/Backups%20Salvamento/Escrit&#243;rio/Escrit&#243;rio%20Maxxi%20Representa&#231;&#245;es/Nova%20pasta/Escrit&#243;rio%20Maxxi%20Representa&#231;&#245;es/Hist&#243;rico%20de%20Backups/Kitty%20Pl&#225;sticos%203.0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Outras%20adimistra&#231;&#245;es/Hist&#243;rico%20de%20Backups/Nova%20pasta/Escrit&#243;rio%20Maxxi%20Representa&#231;&#245;es/Hist&#243;rico%20de%20Back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esktop/Kitty%20Marcia/Produ&#231;&#227;o/PP%20Preto/Produ&#231;&#227;o%202013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Desktop/Kitty%20Marcia/Produ&#231;&#227;o/PP%20Preto/Produ&#231;&#227;o%202013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Desktop/Kitty%20Marcia/Produ&#231;&#227;o/PP%20Preto/Produ&#231;&#227;o%202013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rontos%20para%20venda/Estoque/2.4%20os%20dois%20modelos/Modelo%20de%20Etiquetas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rontos%20para%20venda/Estoque/2.4%20os%20dois%20modelos/Modelo%20de%20Etiquetas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luh/Downloads/Vendas%20e%20compras%203.1%20EXEMPLO.xls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lanilhas/Prontos%20para%20venda/Vendas/2.5/Standarts/VENDAS%20FACIL%20STANDART%20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Carlos/Downloads/VENDAS%20E%20COMPRAS%20MARCIA%20COPIAR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Representadas/1Planilhas/Excel/Prontos%20para%20venda/Aa%20Vers&#245;es%20Gratuitas/Sal&#227;o%20de%20Cabeleiros%201.0%20FREE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Outras%20adimistra&#231;&#245;es/Hist&#243;rico%20de%20Backups/Maxxi%20Representa&#231;&#245;es%20Standart%20ANTES%20DA%20VENDA%20UMA%20S&#211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Outras%20adimistra&#231;&#245;es/Hist&#243;rico%20de%20Backups/Maxxi%20Representa&#231;&#245;es%20Standart%20ANTES%20DA%20VENDA%20UMA%20S&#211;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Outras%20adimistra&#231;&#245;es/Hist&#243;rico%20de%20Backups/Maxxi%20Representa&#231;&#245;es%20Standart%20ANTES%20DA%20VENDA%20UMA%20S&#211;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Outras%20adimistra&#231;&#245;es/Hist&#243;rico%20de%20Backups/Maxxi%20Representa&#231;&#245;es%20Standart%20ANTES%20DA%20VENDA%20UMA%20S&#211;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Maxxi%20Representa&#231;&#245;es%20Standart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Controle%20de%20Produ&#231;&#227;o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Controle%20de%20Produ&#231;&#227;o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Controle%20de%20Produ&#231;&#227;o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lanilhas/Planilhas/Prontos/Folha%20de%20PG/2.2/Free/Folha%20Facil%20Free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lanilhas/Planilhas/Prontos/Folha%20de%20PG/2.2/Free/Folha%20Facil%20Free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lanilhas/Planilhas/Prontos/Folha%20de%20PG/2.2/Free/Folha%20Facil%20Free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Documents%20and%20Settings/lenice/Dados%20de%20aplicativos/Microsoft/Excel/Financeiro%20Lenice%20e%20Marcio%202.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Documents%20and%20Settings/lenice/Dados%20de%20aplicativos/Microsoft/Excel/Financeiro%20Lenice%20e%20Marcio%202.1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Documents%20and%20Settings/lenice/Dados%20de%20aplicativos/Microsoft/Excel/Financeiro%20Lenice%20e%20Marcio%202.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5.1%20%2019%2010%202011/Maxxi%20Representa&#231;&#245;es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Maxxi%20Representa&#231;&#245;es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Escrit&#243;rio%205.1%20%2019%2010%202011/Maxxi%20Representa&#231;&#245;es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Escrit&#243;rio%205.1%20%2019%2010%202011/Maxxi%20Representa&#231;&#245;es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Escrit&#243;rio%205.1%20%2019%2010%202011/Maxxi%20Representa&#231;&#245;es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saparecido/AppData/Local/Microsoft/Windows/Temporary%20Internet%20Files/Content.Outlook/KRWTXP1X/Estoque%20Standart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essoal/Planilhas%20para%20vender/Vendas/2.1/VENDAS%20FACIL%202.1%20STANDART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saparecido/AppData/Local/Microsoft/Windows/Temporary%20Internet%20Files/Content.Outlook/KRWTXP1X/Estoque%20Standart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saparecido/AppData/Local/Microsoft/Windows/Temporary%20Internet%20Files/Content.Outlook/KRWTXP1X/Estoque%20Standart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lanilhas/Planilhas/Prontos/Vendas/2.4/Free/VENDAS%20FACIL%20FREE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Escrit&#243;rio%205.0%20%2003%2008%202011/vendas%20Geral/Vendas,%20Clientes,%20Produtos%20e%20Acerto%20de%20Clientes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/vendas%20Geral/Vendas,%20Clientes,%20Produtos%20e%20Acerto%20de%20Clientes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Escrit&#243;rio%205.0%20%2003%2008%202011/vendas%20Geral/Vendas,%20Clientes,%20Produtos%20e%20Acerto%20de%20Clientes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Escrit&#243;rio%205.0%20%2003%2008%202011/vendas%20Geral/Vendas,%20Clientes,%20Produtos%20e%20Acerto%20de%20Clientes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rontos%20para%20venda/Estoque/2.4%20os%20dois%20modelos/Etiqueta%20servi&#231;o%2011%2009%202017.xlsb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rontos%20para%20venda/Estoque/2.4%20os%20dois%20modelos/Etiqueta%20servi&#231;o%2011%2009%202017.xlsb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%20ltda/Camar%20Pl&#225;sticos%20Ltda/Maxxi%20Representa&#231;&#245;es%202010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Local/Microsoft/Windows/Temporary%20Internet%20Files/Content.IE5/CMMQ67MH/Escrit&#243;rio%20Maxxi%20Representa&#231;&#245;es%20ltda/Camar%20Pl&#225;sticos%20Ltda/Maxxi%20Representa&#231;&#245;es%202010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Escrit&#243;rio%20Maxxi%20Representa&#231;&#245;es%20ltda/Camar%20Pl&#225;sticos%20Ltda/Maxxi%20Representa&#231;&#245;es%202010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Kitty%20Ferraz%20administra&#231;&#227;o/Kitty%20Vendas%20e%20Produ&#231;&#227;o%204.7.0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Kitty%20Ferraz%20administra&#231;&#227;o/Kitty%20Vendas%20e%20Produ&#231;&#227;o%204.7.0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rontos%20para%20venda/Estoque/2.4%20os%20dois%20modelos/Escrit&#243;rio/Prontos%20para%20venda/Aa%20Vers&#245;es%20Gratuitas/Estoque%20Facil%20FREE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rontos%20para%20venda/Estoque/2.4%20os%20dois%20modelos/Escrit&#243;rio/Prontos%20para%20venda/Aa%20Vers&#245;es%20Gratuitas/Estoque%20Facil%20FREE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Escrit&#243;rio%205.0%20%2003%2008%202011/Planilha%20de%20Vendas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/Planilha%20de%20Vendas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Escrit&#243;rio%205.0%20%2003%2008%202011/Planilha%20de%20Vendas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Escrit&#243;rio%205.0%20%2003%2008%202011/Planilha%20de%20Vendas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%20ltda/Camar%20Pl&#225;sticos%20Ltda/Hist&#243;rico%20de%20Backups/Maxxi%20Representac&#245;es%203.0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Escrit&#243;rio%20Maxxi%20Representa&#231;&#245;es%20ltda/Camar%20Pl&#225;sticos%20Ltda/Hist&#243;rico%20de%20Backups/Maxxi%20Representac&#245;es%203.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AppData/Roaming/Microsoft/Excel/Funcionarios%20PG%20e%20VALE%20TESTE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Roaming/Microsoft/Excel/Funcionarios%20PG%20e%20VALE%20TESTE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Roaming/Microsoft/Excel/Funcionarios%20PG%20e%20VALE%20TESTE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rontos%20para%20venda/Estoque/2.4%20os%20dois%20modelos/Etiqueta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rontos%20para%20venda/Estoque/2.4%20os%20dois%20modelos/Etiqueta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luh/Downloads/Vendas%20e%20Compras%203.1%20STANDART.xlsb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Aa%20Vers&#245;es%20Gratuitas/Vendas%20e%20Compras%203.1%20STANDART.xlsb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luh/Downloads/Vendas%20e%20Compras%203.1%20STANDART.xlsb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Marcio%20administra&#231;&#227;o/Administra&#231;&#227;o%20Empresarial/Marcio%20Administra&#231;&#227;o%20de%20Apoio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Marcio%20administra&#231;&#227;o/Administra&#231;&#227;o%20Empresarial/Marcio%20Administra&#231;&#227;o%20de%20Apoio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Marcio%20administra&#231;&#227;o/Administra&#231;&#227;o%20Empresarial/Marcio%20Administra&#231;&#227;o%20de%20Apoio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M&#225;rcia/Meus%20documentos/Escrit&#243;rio%20Kitty%20Pl&#225;sticos%20Ltda-me/Maxxi%20Representac&#245;es%204.0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Documents%20and%20Settings/M&#225;rcia/Meus%20documentos/Escrit&#243;rio%20Kitty%20Pl&#225;sticos%20Ltda-me/Maxxi%20Representac&#245;es%204.0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Documents%20and%20Settings/M&#225;rcia/Meus%20documentos/Escrit&#243;rio%20Kitty%20Pl&#225;sticos%20Ltda-me/Maxxi%20Representac&#245;es%204.0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lanilhas/Prontos%20para%20venda/Vendas%20e%20Compras/2.0/Standart/Vendas%20e%20Compras%20Standart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lanilhas/Prontos%20para%20venda/Vendas%20e%20Compras/2.0/Standart/Vendas%20e%20Compras%20Standart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lanilhas/Prontos%20para%20venda/Vendas%20e%20Compras/2.0/Standart/Vendas%20e%20Compras%20Standart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Desenvolvimentos%20Clientes/A%20Fazer/JM%20COLCH&#213;ES%20VENDAS%20E%20COMPRAS/VENDAS%20E%20COMPRAS%20STANDART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Escrit&#243;rio%20Maxxi%20Representa&#231;&#245;es/vendas%20Geral/Vendas,%20Clientes,%20Produtos%20e%20Acerto%20de%20Clientes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Escrit&#243;rio%20Maxxi%20Representa&#231;&#245;es/vendas%20Geral/Vendas,%20Clientes,%20Produtos%20e%20Acerto%20de%20Clientes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Escrit&#243;rio%20Maxxi%20Representa&#231;&#245;es/vendas%20Geral/Vendas,%20Clientes,%20Produtos%20e%20Acerto%20de%20Clientes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Marcio%20administra&#231;&#227;o/Administra&#231;&#227;o%20Empresarial/Hist&#243;rico%20de%20Backups/vendas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Marcio%20administra&#231;&#227;o/Administra&#231;&#227;o%20Empresarial/Hist&#243;rico%20de%20Backups/vendas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%205.1%20%2019%2010%202011/Maxxi%20Representa&#231;&#245;es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%205.1%20%2019%2010%202011/Maxxi%20Representa&#231;&#245;es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rontos%20para%20venda/Servi&#231;o/2.0%20NOVA%20VERS&#195;O/Vers&#227;o%20Paga%20Standarts/Servi&#231;os%20com%20financeiro%202.0%20Standart.xlsb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Servi&#231;o/2.0%20NOVA%20VERS&#195;O/Vers&#227;o%20Paga%20Standarts/Servi&#231;os%20com%20financeiro%202.0%20Standart.xlsb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rontos%20para%20venda/Servi&#231;o/2.0%20NOVA%20VERS&#195;O/Vers&#227;o%20Paga%20Standarts/Servi&#231;os%20com%20financeiro%202.0%20Standart.xlsb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Vendas%202012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Vendas%202012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Vendas%202012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Carlos/Downloads/VENDAS%20E%20COMPRAS%20MARCIA%20COPIAR.xlsx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Carlos/Downloads/VENDAS%20E%20COMPRAS%20MARCIA%20COPIAR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lanilhas/Planilhas/Prontos/Produ&#231;&#227;o%20vers&#245;es/2.2/Free/Produ&#231;&#227;o%20Facil%20Free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lanilhas/Planilhas/Prontos/Produ&#231;&#227;o%20vers&#245;es/2.2/Free/Produ&#231;&#227;o%20Facil%20Free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lanilhas/Planilhas/Prontos/Produ&#231;&#227;o%20vers&#245;es/2.2/Free/Produ&#231;&#227;o%20Facil%20Free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rontos%20para%20venda/Finan&#231;as%20em%20ordem/2.4%20ATUAL/Corporativa/Standart%20vers&#227;o%20PAGA/Finan&#231;as%20em%20Ordem%20Empresarial%20Standart%20corporativa%202.4.xlsx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Finan&#231;as%20em%20ordem/2.4%20ATUAL/Corporativa/Standart%20vers&#227;o%20PAGA/Finan&#231;as%20em%20Ordem%20Empresarial%20Standart%20corporativa%202.4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rontos%20para%20venda/Finan&#231;as%20em%20ordem/2.4%20ATUAL/Corporativa/Standart%20vers&#227;o%20PAGA/Finan&#231;as%20em%20Ordem%20Empresarial%20Standart%20corporativa%202.4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AppData/Local/Microsoft/Windows/Temporary%20Internet%20Files/Content.IE5/CMMQ67MH/Outras%20adimistra&#231;&#245;es/Hist&#243;rico%20de%20Backups/Maxxi%20Representa&#231;&#245;esDAS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Local/Microsoft/Windows/Temporary%20Internet%20Files/Content.IE5/CMMQ67MH/Outras%20adimistra&#231;&#245;es/Hist&#243;rico%20de%20Backups/Maxxi%20Representa&#231;&#245;esDAS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Outras%20adimistra&#231;&#245;es/Hist&#243;rico%20de%20Backups/Maxxi%20Representa&#231;&#245;esDAS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AppData/Local/Microsoft/Windows/Temporary%20Internet%20Files/Content.IE5/CMMQ67MH/Escrit&#243;rio%20Maxxi%20Representa&#231;&#245;es%20ltda/Camar%20Pl&#225;sticos%20Ltda/Maxxi%20Representac&#245;es%204.0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esktop/Kitty%20Marcia/Compras/Compras,%20estoque%20e%20fornecedores,%202011,%202012,%202013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Desktop/Kitty%20Marcia/Compras/Compras,%20estoque%20e%20fornecedores,%202011,%202012,%202013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Desktop/Kitty%20Marcia/Compras/Compras,%20estoque%20e%20fornecedores,%202011,%202012,%202013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rontos%20para%20venda/Vendas%20Corretores%20de%20Seguros/3.0%20a%20fazer/Vendas%20P%20Corretores%20de%20Seguros%203.0%20A10%20%20STANDART%20-%2003%2001%202018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rontos%20para%20venda/Vendas%20Corretores%20de%20Seguros/3.0%20a%20fazer/Vendas%20P%20Corretores%20de%20Seguros%203.0%20A10%20%20STANDART%20-%2003%2001%202018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saparecido/AppData/Local/Microsoft/Windows/Temporary%20Internet%20Files/Content.Outlook/KRWTXP1X/Compras%20facil%20standart%20COMPRA.xlsx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ownloads/Compras%20facil%20standart%20COMPRA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saparecido/AppData/Local/Microsoft/Windows/Temporary%20Internet%20Files/Content.Outlook/KRWTXP1X/Compras%20facil%20standart%20COMPRA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saparecido/AppData/Local/Microsoft/Windows/Temporary%20Internet%20Files/Content.Outlook/KRWTXP1X/Compras%20facil%20standart%20COMPRA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Kitty%20Marcia/Maxxi%20Representa&#231;&#245;es%20MACRO%20TELA%20INICIAL.xlsm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Kitty%20Marcia/Maxxi%20Representa&#231;&#245;es%20MACRO%20TELA%20INICIAL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Kitty%20Marcia/Maxxi%20Representa&#231;&#245;es%20MACRO%20TELA%20INICIAL.xlsm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lanilhas/Planilhas/Prontos/Vendas/2.4/Free/VENDAS%20FACIL%20FREE.xlsx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lanilhas/Planilhas/Prontos/Vendas/2.4/Free/VENDAS%20FACIL%20FREE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essoal/Finan&#231;as%20em%20ordem%202013.xlsx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essoal/Finan&#231;as%20em%20ordem%202013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essoal/Finan&#231;as%20em%20ordem%202013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lanilhas/Prontos%20para%20venda/Finan&#231;as%20em%20ordem/Finana&#231;as%20em%20ordem%20empresarial/2.2/Standart/Finan&#231;as%20em%20Ordem%20Empresarial%20Standart.xlsx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lanilhas/Prontos%20para%20venda/Finan&#231;as%20em%20ordem/Finana&#231;as%20em%20ordem%20empresarial/2.2/Standart/Finan&#231;as%20em%20Ordem%20Empresarial%20Standart.xlsx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lanilhas/Prontos%20para%20venda/Finan&#231;as%20em%20ordem/Finana&#231;as%20em%20ordem%20empresarial/2.2/Standart/Finan&#231;as%20em%20Ordem%20Empresarial%20Standart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luh/Downloads/Produ&#231;&#227;o%20em%20excel%202.6.0%20Estandart.xlsb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Aa%20Vers&#245;es%20Gratuitas/Produ&#231;&#227;o%20em%20excel%202.6.0%20Estandart.xlsb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luh/Downloads/Produ&#231;&#227;o%20em%20excel%202.6.0%20Estandart.xlsb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Finan&#231;as%20em%20ordem%201.3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Finan&#231;as%20em%20ordem%201.3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Finan&#231;as%20em%20ordem%201.3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M/Dropbox/RDP/PLANILHA-AUTOGERENCIAMENTO/_exemplo/RDP0029-planejamento-de-carreira-e-metas-pessoais-de-vida.xlsx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M/Dropbox/RDP/PLANILHA-AUTOGERENCIAMENTO/_exemplo/RDP0029-planejamento-de-carreira-e-metas-pessoais-de-vida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M/Dropbox/RDP/PLANILHA-AUTOGERENCIAMENTO/_exemplo/RDP0029-planejamento-de-carreira-e-metas-pessoais-de-vida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Vendas%20e%20comiss&#227;o%201.0%20beta%201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Desenvolvimentos%20Clientes/A%20Fazer/Ima%20desenvolvimentos/Finan&#231;as%20em%20Ordem%202.3.0%20Empresarial%20Financeiro%20e%20Comportativa.xlsx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Desenvolvimentos%20Clientes/A%20Fazer/Ima%20desenvolvimentos/Finan&#231;as%20em%20Ordem%202.3.0%20Empresarial%20Financeiro%20e%20Comportativa.xlsx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Desenvolvimentos%20Clientes/A%20Fazer/Ima%20desenvolvimentos/Finan&#231;as%20em%20Ordem%202.3.0%20Empresarial%20Financeiro%20e%20Comportativa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Desktop/Kitty%20Marcia/Departamento%20Pessoal/Pagamentos/Folha%20de%20pagamento/Folha%20Facil%20Standart%2020%20F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Desktop/Kitty%20Marcia/Departamento%20Pessoal/Pagamentos/Folha%20de%20pagamento/Folha%20Facil%20Standart%2020%20F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rontos%20para%20venda/Finan&#231;as%20em%20ordem/2.5%20NOVA%20VERS&#195;O/FINAN&#199;AS%20EM%20ORDEM%20PESSOAL%20V1.0.xlsm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Finan&#231;as%20em%20ordem/2.5%20NOVA%20VERS&#195;O/FINAN&#199;AS%20EM%20ORDEM%20PESSOAL%20V1.0.xlsm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rontos%20para%20venda/Finan&#231;as%20em%20ordem/2.5%20NOVA%20VERS&#195;O/FINAN&#199;AS%20EM%20ORDEM%20PESSOAL%20V1.0.xlsm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Outras%20adimistra&#231;&#245;es/Hist&#243;rico%20de%20Backups/Finan&#231;as%20em%20Ordem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Outras%20adimistra&#231;&#245;es/Hist&#243;rico%20de%20Backups/Finan&#231;as%20em%20Ordem.xls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Outras%20adimistra&#231;&#245;es/Hist&#243;rico%20de%20Backups/Finan&#231;as%20em%20Ordem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%20ltda/Camar%20Pl&#225;sticos%20Ltda/Hist&#243;rico%20de%20Backups/Maxxi%20Representac&#227;o%202.0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Escrit&#243;rio%20Maxxi%20Representa&#231;&#245;es%20ltda/Camar%20Pl&#225;sticos%20Ltda/Hist&#243;rico%20de%20Backups/Maxxi%20Representac&#227;o%202.0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Escrit&#243;rio%205.0%20%2003%2008%202011/Maxxi%20Representa&#231;&#245;es%20Standart.xlsx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Escrit&#243;rio%205.0%20%2003%2008%202011/Maxxi%20Representa&#231;&#245;es%20Standart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Escrit&#243;rio%205.0%20%2003%2008%202011/Maxxi%20Representa&#231;&#245;es%20Standart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Outras%20adimistra&#231;&#245;es/Hist&#243;rico%20de%20Backups/C&#243;pia%20de%20Finan&#231;as%20em%20Ordem%20ANTES%20DE%20UMA%20LINHA%20S&#211;.xlsx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Outras%20adimistra&#231;&#245;es/Hist&#243;rico%20de%20Backups/C&#243;pia%20de%20Finan&#231;as%20em%20Ordem%20ANTES%20DE%20UMA%20LINHA%20S&#211;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Outras%20adimistra&#231;&#245;es/Hist&#243;rico%20de%20Backups/C&#243;pia%20de%20Finan&#231;as%20em%20Ordem%20ANTES%20DE%20UMA%20LINHA%20S&#211;.xlsx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Outras%20adimistra&#231;&#245;es/Hist&#243;rico%20de%20Backups/C&#243;pia%20de%20Finan&#231;as%20em%20Ordem%20ANTES%20DE%20UMA%20LINHA%20S&#211;.xlsx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Outras%20adimistra&#231;&#245;es/Pasta%20Pessoal/C&#243;pia%20de%20Finan&#231;as%20em%20Ordem%20ANTES%20DE%20UMA%20LINHA%20S&#211;.xlsx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rontos%20para%20venda/Etiquetas/FREE/Etiquetas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Etiquetas/FREE/Etiquetas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rontos%20para%20venda/Etiquetas/FREE/Etiquetas.xlsx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rontos%20para%20venda/Compras/3.1%20ATUAL/Standart%20vers&#227;o%20PAGA/Compras%20Facil%203.1%20Standart%202.xlsx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Compras/3.1%20ATUAL/Standart%20vers&#227;o%20PAGA/Compras%20Facil%203.1%20Standart%202.xlsx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rontos%20para%20venda/Compras/3.1%20ATUAL/Standart%20vers&#227;o%20PAGA/Compras%20Facil%203.1%20Standart%202.xlsx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%20ltda/Camar%20Pl&#225;sticos%20Ltda/Maxxi%20empresarial%203.0.xlsx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marcioelenice/Desktop/Consultas%20m&#233;dicas.xlsx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3.0%20%20%2022%2002%202012/Consultas%20m&#233;dicas.xlsx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Documents%20and%20Settings/marcioelenice/Desktop/Consultas%20m&#233;dicas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Documents%20and%20Settings/marcioelenice/Desktop/Consultas%20m&#233;dicas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Outras%20adimistra&#231;&#245;es/Hist&#243;rico%20de%20Backups/Financeiro%20Lenice%20e%20Marcio%205.0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Outras%20adimistra&#231;&#245;es/Hist&#243;rico%20de%20Backups/Financeiro%20Lenice%20e%20Marcio%205.0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Outras%20adimistra&#231;&#245;es/Hist&#243;rico%20de%20Backups/Financeiro%20Lenice%20e%20Marcio%205.0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docs/Meus%20documentos/MIG%20SYSTEM%20EXCEL/MIG%20COMMERCE/COMMIG.xlsm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Documents%20and%20Settings/docs/Meus%20documentos/MIG%20SYSTEM%20EXCEL/MIG%20COMMERCE/COMMIG.xlsm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Documents%20and%20Settings/docs/Meus%20documentos/MIG%20SYSTEM%20EXCEL/MIG%20COMMERCE/COMMIG.xlsm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Leandro/Downloads/VENDAS%20FACIL%20LMA%20TESTE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Leandro/Downloads/VENDAS%20FACIL%20LMA%20TESTE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Leandro/Downloads/VENDAS%20FACIL%20LMA%20TESTE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Desktop/Kitty%20Marcia/Departamento%20Pessoal/Pagamentos/Folha%20de%20pagamento/Folha%20de%20PG%20Maio%202014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Desktop/Kitty%20Marcia/Departamento%20Pessoal/Pagamentos/Folha%20de%20pagamento/Folha%20de%20PG%20Maio%202014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esktop/Kitty%20Marcia/Departamento%20Pessoal/Pagamentos/Folha%20de%20pagamento/Folha%20de%20PG%20Maio%202014.xlsx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%20ltda/Camar%20Pl&#225;sticos%20Ltda/Hist&#243;rico%20de%20Backups/Maxxi%20Representa&#231;&#245;es%20Ltda..xlsx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Escrit&#243;rio%20Maxxi%20Representa&#231;&#245;es%20ltda/Camar%20Pl&#225;sticos%20Ltda/Hist&#243;rico%20de%20Backups/Maxxi%20Representa&#231;&#245;es%20Lt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Escrit&#243;rio%20Maxxi%20Representa&#231;&#245;es/Modelos%20planilha%20excel/pedido_venda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/Modelos%20planilha%20excel/pedido_venda.xlsx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Escrit&#243;rio%20Maxxi%20Representa&#231;&#245;es/Modelos%20planilha%20excel/pedido_venda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Escrit&#243;rio%20Maxxi%20Representa&#231;&#245;es/Modelos%20planilha%20excel/pedido_venda.xlsx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Local/Microsoft/Windows/Temporary%20Internet%20Files/Content.IE5/CMMQ67MH/Escrit&#243;rio%20Maxxi%20Representa&#231;&#245;es%20ltda/Camar%20Pl&#225;sticos%20Ltda/Hist&#243;rico%20de%20Backups/Maxxi%20Representac&#227;o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rontos%20para%20venda/Vendas/3.1%20Atual/Standart%20vers&#227;o%20PAGA/Vendas%20Facil%20em%20excel%203.1%20Standart%202.xlsb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Vendas/3.1%20Atual/Standart%20vers&#227;o%20PAGA/Vendas%20Facil%20em%20excel%203.1%20Standart%202.xlsb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rontos%20para%20venda/Vendas/3.1%20Atual/Standart%20vers&#227;o%20PAGA/Vendas%20Facil%20em%20excel%203.1%20Standart%202.xlsb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Finan&#231;as%202012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Finan&#231;as%202012.xlsx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Finan&#231;as%202012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Documents%20and%20Settings/lenice/Dados%20de%20aplicativos/Microsoft/Excel/C&#243;pia%20de%20Finan&#231;as%20em%20Ordem.xlsx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lenice/Dados%20de%20aplicativos/Microsoft/Excel/C&#243;pia%20de%20Finan&#231;as%20em%20Ordem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Documents%20and%20Settings/lenice/Dados%20de%20aplicativos/Microsoft/Excel/C&#243;pia%20de%20Finan&#231;as%20em%20Ordem.xlsx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Documents%20and%20Settings/lenice/Dados%20de%20aplicativos/Microsoft/Excel/C&#243;pia%20de%20Finan&#231;as%20em%20Ordem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/Outras%20adimistra&#231;&#245;es/Backups%20Salvamento/Escrit&#243;rio/Escrit&#243;rio%20Maxxi%20Representa&#231;&#245;es/Nova%20pasta/Escrit&#243;rio%20Maxxi%20Representa&#231;&#245;es/Escrit&#243;rio%20Maxxi%20Representa&#231;&#245;es%20ltda/Camar%20Pl&#225;sticos%20Ltda/Maxxi%20Empresarial%20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Outras%20adimistra&#231;&#245;es/Backups%20Salvamento/Escrit&#243;rio/Escrit&#243;rio%20Maxxi%20Representa&#231;&#245;es/Nova%20pasta/Escrit&#243;rio%20Maxxi%20Representa&#231;&#245;es/Escrit&#243;rio%20Maxxi%20Representa&#231;&#245;es%20ltda/Camar%20Pl&#225;sticos%20Ltda/Maxxi%20Emp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Usuario/Documents/Kitty%20Marcia/Departamento%20Pessoal/Rescis&#227;o/Rescis&#227;o%20fazer.xlsx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Usuario/Documents/Kitty%20Marcia/Departamento%20Pessoal/Rescis&#227;o/Rescis&#227;o%20fazer.xlsx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Usuario/Documents/Kitty%20Marcia/Departamento%20Pessoal/Rescis&#227;o/Rescis&#227;o%20fazer.xlsx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Vendas%20e%20comiss&#227;o%201.0%20beta%201.xlsx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esktop/Kitty%20Marcia/Departamento%20Pessoal/Pagamentos/Folha%20de%20pagamento/Folha%20de%20PG%202013/Folha%20PG%20Julho%202013.xlsx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Desktop/Kitty%20Marcia/Departamento%20Pessoal/Pagamentos/Folha%20de%20pagamento/Folha%20de%20PG%202013/Folha%20PG%20Julho%202013.xlsx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Desktop/Kitty%20Marcia/Departamento%20Pessoal/Pagamentos/Folha%20de%20pagamento/Folha%20de%20PG%202013/Folha%20PG%20Julho%202013.xlsx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AppData/Roaming/Microsoft/Excel/Produ&#231;&#227;o/Produ&#231;&#227;o%202012.xlsx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luh/Downloads/Vendas%20Darquian%20Cosm&#233;ticos.xlsx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Aa%20Vers&#245;es%20Gratuitas/Vendas%20Darquian%20Cosm&#233;ticos.xlsx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luh/Downloads/Vendas%20Darquian%20Cosm&#233;ticos.xlsx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5.3%20%20%20%2022%2002%202012/vendas%20Geral/Vendas,%20Clientes,%20Produtos%20e%20Acerto%20de%20Clientes.xlsx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%205.3%20%20%20%2022%2002%202012/vendas%20Geral/Vendas,%20Clientes,%20Produtos%20e%20Acerto%20de%20Clientes.xlsx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%205.3%20%20%20%2022%2002%202012/vendas%20Geral/Vendas,%20Clientes,%20Produtos%20e%20Acerto%20de%20Clientes.xlsx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vendas%20Geral/Vendas,%20Clientes,%20Produtos%20e%20Acerto%20de%20Clientes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rontos%20para%20venda/Estoque/2.4%20os%20dois%20modelos/Estoque%20farm&#225;cia%202.4%20IBETA%207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rontos%20para%20venda/Estoque/2.4%20os%20dois%20modelos/Estoque%20farm&#225;cia%202.4%20IBETA%207.xlsx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Marcio%20Administra&#231;&#227;o/Raposo%20Pl&#225;sticos/Maxxi%20Representa&#231;&#245;es%202010.xlsx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Documents%20and%20Settings/lenice/Dados%20de%20aplicativos/Microsoft/Excel/Controle%20de%20cheques%20emitidos%20e%20recebidos.xlsx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Outras%20adimistra&#231;&#245;es/Hist&#243;rico%20de%20Backups/Planilha%20de%20contas%20a%20pagar.xlsx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Documents%20and%20Settings/lenice/Dados%20de%20aplicativos/Microsoft/Excel/Controle%20de%20cheques%20emitidos%20e%20recebidos.xlsx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Documents%20and%20Settings/lenice/Dados%20de%20aplicativos/Microsoft/Excel/Controle%20de%20cheques%20emitidos%20e%20recebidos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AppData/Local/Microsoft/Windows/Temporary%20Internet%20Files/Content.IE5/CMMQ67MH/Escrit&#243;rio%20Maxxi%20Representa&#231;&#245;es%20ltda/Camar%20Pl&#225;sticos%20Ltda/vendas.xlsx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Local/Microsoft/Windows/Temporary%20Internet%20Files/Content.IE5/CMMQ67MH/Escrit&#243;rio%20Maxxi%20Representa&#231;&#245;es%20ltda/Camar%20Pl&#225;sticos%20Ltda/vendas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Escrit&#243;rio%20Maxxi%20Representa&#231;&#245;es%20ltda/Camar%20Pl&#225;sticos%20Ltda/vendas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essoal/Planilhas%20para%20vender/Produ&#231;&#227;o%20vers&#245;es/2.0/Produ&#231;&#227;o%202.0%20Estandart.xlsx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essoal/Planilhas%20para%20vender/Produ&#231;&#227;o%20vers&#245;es/2.0/Produ&#231;&#227;o%202.0%20Estandart.xlsx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essoal/Planilhas%20para%20vender/Produ&#231;&#227;o%20vers&#245;es/2.0/Produ&#231;&#227;o%202.0%20Estandart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Roaming/Microsoft/Excel/Produ&#231;&#227;o/Produ&#231;&#227;o%202012.xlsx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Roaming/Microsoft/Excel/Produ&#231;&#227;o/Produ&#231;&#227;o%202012.xlsx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%20Maxxi%20Representa&#231;&#245;es%20ltda/Camar%20Pl&#225;sticos%20Ltda/Hist&#243;rico%20de%20Backups/Documents%20and%20Settings/Marcio/Dados%20de%20aplicativos/Microsoft/Excel/Hist&#243;rico%20de%20Backups/Hist&#243;rico%20de%20Backups/Maxxi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5.3%20%20%20%2022%2002%202012/Outras%20adimistra&#231;&#245;es/Hist&#243;rico%20de%20Backups/Maxxi%20Representa&#231;&#245;es%20Standart%20ANTES%20DA%20VENDA%20UMA%20S&#211;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%205.3%20%20%20%2022%2002%202012/Outras%20adimistra&#231;&#245;es/Hist&#243;rico%20de%20Backups/Maxxi%20Representa&#231;&#245;es%20Standart%20ANTES%20DA%20VENDA%20UMA%20S&#211;.xlsx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%205.3%20%20%20%2022%2002%202012/Outras%20adimistra&#231;&#245;es/Hist&#243;rico%20de%20Backups/Maxxi%20Representa&#231;&#245;es%20Standart%20ANTES%20DA%20VENDA%20UMA%20S&#211;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Kitty%20Marcia/Vendas/VENDAS%202013.xlsx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Kitty%20Marcia/Vendas/VENDAS%202013.xlsx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Kitty%20Marcia/Vendas/VENDAS%202013.xlsx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Marcio%20Administra&#231;&#227;o/Raposo%20Pl&#225;sticos/Hist&#243;rico%20de%20Backups/Documents%20and%20Settings/Marcio/Dados%20de%20aplicativos/Microsoft/Excel/Escrit&#243;rio%20de%20vendas%201.3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%20Maxxi%20Representa&#231;&#245;es%20ltda/Camar%20Pl&#225;sticos%20Ltda/Hist&#243;rico%20de%20Backups/Documents%20and%20Settings/Marcio/Dados%20de%20aplicativos/Microsoft/Excel/Escrit&#243;rio%20de%20vendas%201.3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%20Maxxi%20Representa&#231;&#245;es%20ltda/Camar%20Pl&#225;sticos%20Ltda/Hist&#243;rico%20de%20Backups/Documents%20and%20Settings/Marcio/Dados%20de%20aplicativos/Microsoft/Excel/Escrit&#243;rio%20de%20vendas%201.3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Outras%20adimistra&#231;&#245;es/Backups%20Salvamento/Escrit&#243;rio/Escrit&#243;rio%20Maxxi%20Representa&#231;&#245;es/Nova%20pasta/Escrit&#243;rio%20Maxxi%20Representa&#231;&#245;es/Escrit&#243;rio%20de%20Representa&#231;&#227;o.xlsx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Outras%20adimistra&#231;&#245;es/Backups%20Salvamento/Escrit&#243;rio/Escrit&#243;rio%20Maxxi%20Representa&#231;&#245;es/Nova%20pasta/Escrit&#243;rio%20Maxxi%20Representa&#231;&#245;es/Escrit&#243;rio%20de%20Representa&#231;&#227;o.xlsx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Outras%20adimistra&#231;&#245;es/Backups%20Salvamento/Escrit&#243;rio/Escrit&#243;rio%20Maxxi%20Representa&#231;&#245;es/Nova%20pasta/Escrit&#243;rio%20Maxxi%20Representa&#231;&#245;es/Escrit&#243;rio%20de%20Representa&#231;&#227;o.xlsx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Kitty%20Ferraz%20administra&#231;&#227;o/Kitty%20Vendas%20e%20Produ&#231;&#227;o%205.0.xlsx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AppData/Local/Microsoft/Windows/Temporary%20Internet%20Files/Content.IE5/CMMQ67MH/Impress&#245;es%20manual/Vendas%202012.xlsx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rontos%20para%20venda/Estoque/2.4%20os%20dois%20modelos/GM%20Camila/GM%20Camila/Users/roseli/Downloads/Produ&#231;&#227;o%20em%20excel%202.6.0%20Estandart.xlsb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Kitty%20Marcia/Finan&#231;as%20em%20ordem%201.5.25.xlsx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Kitty%20Marcia/Finan&#231;as%20em%20ordem%201.5.25.xlsx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Kitty%20Marcia/Finan&#231;as%20em%20ordem%201.5.25.xlsx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%20ltda/Camar%20Pl&#225;sticos%20Ltda/kitty%20Plasticos.xlsx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Local/Microsoft/Windows/Temporary%20Internet%20Files/Content.IE5/CMMQ67MH/Escrit&#243;rio%20Maxxi%20Representa&#231;&#245;es%20ltda/Camar%20Pl&#225;sticos%20Ltda/kitty%20Plasticos.xlsx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Escrit&#243;rio%20Maxxi%20Representa&#231;&#245;es%20ltda/Camar%20Pl&#225;sticos%20Ltda/kitty%20Plasticos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Desktop/Kitty%20Marcia/Departamento%20Pessoal/Pagamentos/Folha%20de%20pagamento/Folha%20de%20PG%202014/Folha%20de%20PG%20Junho%202014%20GUARULHOS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Desktop/Kitty%20Marcia/Departamento%20Pessoal/Pagamentos/Folha%20de%20pagamento/Folha%20de%20PG%202014/Folha%20de%20PG%20Junho%202014%20GUARULHOS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esktop/Kitty%20Marcia/Departamento%20Pessoal/Pagamentos/Folha%20de%20pagamento/Folha%20de%20PG%202014/Folha%20de%20PG%20Junho%202014%20GUARULHOS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rontos%20para%20venda/Vendas/3.3%20ANDAMENTO/Vendas%20Darquian%20Cosm&#233;ticos.xlsx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Escrit&#243;rio/Prontos%20para%20venda/Vendas/3.3%20ANDAMENTO/Vendas%20Darquian%20Cosm&#233;ticos.xlsx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rontos%20para%20venda/Vendas/3.3%20ANDAMENTO/Vendas%20Darquian%20Cosm&#233;ticos.xlsx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5.3%20%20%20%2022%2002%202012/Escrit&#243;rio%20Maxxi%20Representa&#231;&#245;es/vendas%20Geral/Vendas,%20Clientes,%20Produtos%20e%20Acerto%20de%20Clientes.xlsx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%205.3%20%20%20%2022%2002%202012/Escrit&#243;rio%20Maxxi%20Representa&#231;&#245;es/vendas%20Geral/Vendas,%20Clientes,%20Produtos%20e%20Acerto%20de%20Clientes.xlsx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%205.3%20%20%20%2022%2002%202012/Escrit&#243;rio%20Maxxi%20Representa&#231;&#245;es/vendas%20Geral/Vendas,%20Clientes,%20Produtos%20e%20Acerto%20de%20Clientes.xlsx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M&#225;rcia/Meus%20documentos/Escrit&#243;rio%20Kitty%20Pl&#225;sticos%20Ltda-me/Maxxi%20Representa&#231;&#245;es%202010.xlsx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Documents%20and%20Settings/M&#225;rcia/Meus%20documentos/Escrit&#243;rio%20Kitty%20Pl&#225;sticos%20Ltda-me/Maxxi%20Representa&#231;&#245;es%202010.xlsx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Documents%20and%20Settings/M&#225;rcia/Meus%20documentos/Escrit&#243;rio%20Kitty%20Pl&#225;sticos%20Ltda-me/Maxxi%20Representa&#231;&#245;es%202010.xlsx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esktop/CONTAS.pdf.xlsx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Desktop/CONTAS.pdf.xlsx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Desktop/CONTAS.pdf.xlsx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lanilhas/Planilhas/Prontos/Folha%20de%20PG/2.1/Standarts/Folha%20PG%20Outubro%202013.xlsm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lanilhas/Planilhas/Prontos/Folha%20de%20PG/2.1/Standarts/Folha%20PG%20Outubro%202013.xlsm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lanilhas/Planilhas/Prontos/Folha%20de%20PG/2.1/Standarts/Folha%20PG%20Outubro%202013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Divino/Downloads/Vendas%203.3%20copiar.xlsb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essoal/Planilhas%20para%20vender/Folha%20de%20PG/1.0/Folha%20Facil%201.0.xlsx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essoal/Planilhas%20para%20vender/Folha%20de%20PG/1.0/Folha%20Facil%201.0.xlsx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essoal/Planilhas%20para%20vender/Folha%20de%20PG/1.0/Folha%20Facil%201.0.xlsx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Outras%20adimistra&#231;&#245;es/Backups%20Salvamento/Escrit&#243;rio/Escrit&#243;rio%20Maxxi%20Representa&#231;&#245;es/Nova%20pasta/Escrit&#243;rio%20Maxxi%20Representa&#231;&#245;es/Hist&#243;rico%20de%20Backups/Maxxi%20Representa&#231;&#245;es%202010.xlsx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%20Maxxi%20Representa&#231;&#245;es%20ltda/Camar%20Pl&#225;sticos%20Ltda/Maxxi%20empresarial%202.4.xlsx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Marcia/AppData/Local/Microsoft/Windows/Temporary%20Internet%20Files/Content.IE5/CMMQ67MH/Escrit&#243;rio%20Maxxi%20Representa&#231;&#245;es%20ltda/Camar%20Pl&#225;sticos%20Ltda/Maxxi%20empresarial%202.4.xlsx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Marcia/AppData/Local/Microsoft/Windows/Temporary%20Internet%20Files/Content.IE5/CMMQ67MH/Escrit&#243;rio%20Maxxi%20Representa&#231;&#245;es%20ltda/Camar%20Pl&#225;sticos%20Ltda/Maxxi%20empresarial%202.4.xlsx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docs/Desktop/Holerite_avulso_1.875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Documents%20and%20Settings/docs/Desktop/Holerite_avulso_1.875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Documents%20and%20Settings/docs/Desktop/Holerite_avulso_1.87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Vendas%20Servi&#231;os%20e%20Informa&#231;&#245;es%20da%20Empresa/Vendas%20das%20planilhas.xlsx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Vendas%20Servi&#231;os%20e%20Informa&#231;&#245;es%20da%20Empresa/Vendas%20das%20planilhas.xlsx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Vendas%20Servi&#231;os%20e%20Informa&#231;&#245;es%20da%20Empresa/Vendas%20das%20planilhas.xlsx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Outras%20adimistra&#231;&#245;es/Backups%20Salvamento/Escrit&#243;rio/Escrit&#243;rio%20Maxxi%20Representa&#231;&#245;es/Nova%20pasta/Escrit&#243;rio%20Maxxi%20Representa&#231;&#245;es/Marcio%20Administra&#231;&#227;o/Raposo%20Pl&#225;sticos/Maxxi%20Representac&#245;es%204.0.xlsx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Users/Usuario/AppData/Roaming/Microsoft/Excel/Vendas%20e%20Compras%20MODELO.xlsx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Users/Usuario/AppData/Roaming/Microsoft/Excel/Vendas%20e%20Compras%20MODELO.xlsx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Usuario/AppData/Roaming/Microsoft/Excel/Vendas%20e%20Compras%20MODELO.xlsx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Documents%20and%20Settings/lenice/Dados%20de%20aplicativos/Microsoft/Excel/Finan&#231;as/Finan&#231;as%20em%20Ordem%20antiga.xlsx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lenice/Dados%20de%20aplicativos/Microsoft/Excel/Finan&#231;as/Finan&#231;as%20em%20Ordem%20antiga.xlsx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Documents%20and%20Settings/lenice/Dados%20de%20aplicativos/Microsoft/Excel/Finan&#231;as/Finan&#231;as%20em%20Ordem%20antiga.xlsx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Documents%20and%20Settings/lenice/Dados%20de%20aplicativos/Microsoft/Excel/Finan&#231;as/Finan&#231;as%20em%20Ordem%20antiga.xlsx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marcioelenice/Desktop/Financeiro.xlsx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Users/Marcia/Desktop/Financeiro.xlsx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Documents%20and%20Settings/marcioelenice/Desktop/Financeiro.xlsx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Documents%20and%20Settings/marcioelenice/Desktop/Financeiro.xlsx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Pasta%20Pessoal%202.0%20%20%2022%2012%202012/Outras%20adimistra&#231;&#245;es/Hist&#243;rico%20de%20Backups/Escrit&#243;rio%20de%20Representa&#231;&#227;o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Outras%20adimistra&#231;&#245;es/Hist&#243;rico%20de%20Backups/Escrit&#243;rio%20de%20Representa&#231;&#227;o.xlsx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Pasta%20Pessoal%202.0%20%20%2022%2012%202012/Outras%20adimistra&#231;&#245;es/Hist&#243;rico%20de%20Backups/Escrit&#243;rio%20de%20Representa&#231;&#227;o.xlsx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Pasta%20Pessoal%202.0%20%20%2022%2012%202012/Outras%20adimistra&#231;&#245;es/Hist&#243;rico%20de%20Backups/Escrit&#243;rio%20de%20Representa&#231;&#227;o.xlsx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Vendas%20e%20Servi&#231;os%20Controle/Vendas%20das%20Planilhas.xlsx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Vendas%20e%20Servi&#231;os%20Controle/Vendas%20das%20Planilhas.xlsx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Vendas%20e%20Servi&#231;os%20Controle/Vendas%20das%20Planilhas.xlsx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Outras%20adimistra&#231;&#245;es/Backups%20Salvamento/Escrit&#243;rio/Escrit&#243;rio%20Maxxi%20Representa&#231;&#245;es/Nova%20pasta/Escrit&#243;rio%20Maxxi%20Representa&#231;&#245;es/Camar%20Pl&#225;sticos%20Ltda/Kitty%20Pl&#225;sticos%203.0.xlsx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Documents%20and%20Settings/Marcio%20Borges/Dados%20de%20aplicativos/Microsoft/Excel/Documents%20and%20Settings/Marcio/Dados%20de%20aplicativos/Microsoft/Excel/Escrit&#243;rio%20de%20vendas%201.3.xlsx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Documents%20and%20Settings/Marcio%20Borges/Dados%20de%20aplicativos/Microsoft/Excel/Documents%20and%20Settings/Marcio/Dados%20de%20aplicativos/Microsoft/Excel/Escrit&#243;rio%20de%20vendas%201.3.xlsx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Documents%20and%20Settings/Marcio%20Borges/Dados%20de%20aplicativos/Microsoft/Excel/Documents%20and%20Settings/Marcio/Dados%20de%20aplicativos/Microsoft/Excel/Escrit&#243;rio%20de%20vendas%201.3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ownloads/Escrit&#243;rio/Prontos%20para%20venda/Vendas%20para%20Representantes%20Comerciais/Standart/VENDAS%20FACIL%20STANDART%202.9%20Representantes.xlsx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BAS/Documents/Escrit&#243;rio/Prontos%20para%20venda/Vendas%20para%20Representantes%20Comerciais/Standart/VENDAS%20FACIL%20STANDART%202.9%20Representantes.xlsx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/Downloads/Escrit&#243;rio/Prontos%20para%20venda/Vendas%20para%20Representantes%20Comerciais/Standart/VENDAS%20FACIL%20STANDART%202.9%20Representan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ÍDAS"/>
      <sheetName val="Rel_Saidas"/>
      <sheetName val="Clientes"/>
      <sheetName val="Configurações"/>
      <sheetName val="Vendedores"/>
      <sheetName val="ESTOQUE"/>
      <sheetName val="MENU salvo"/>
      <sheetName val="Orçamento"/>
      <sheetName val="MENU"/>
      <sheetName val="Ficha cli"/>
      <sheetName val="Empresas"/>
      <sheetName val="ENTRADAS"/>
      <sheetName val="Rel_TabPreços"/>
      <sheetName val="Inventario"/>
      <sheetName val="Fechamento"/>
      <sheetName val="Fornecedores"/>
      <sheetName val="Rel Ramo cli"/>
      <sheetName val="Gráfico ABC"/>
      <sheetName val="ABC VENDAS"/>
      <sheetName val="Gráf Ramo cli"/>
      <sheetName val="Pedido 1 via"/>
      <sheetName val="Pedido 2 via"/>
      <sheetName val="Graficos"/>
      <sheetName val="UF"/>
      <sheetName val="Versões"/>
      <sheetName val="Diferenças"/>
      <sheetName val="Vendas 5"/>
    </sheetNames>
    <sheetDataSet>
      <sheetData sheetId="0"/>
      <sheetData sheetId="1" refreshError="1"/>
      <sheetData sheetId="2" refreshError="1"/>
      <sheetData sheetId="3">
        <row r="6">
          <cell r="A6" t="str">
            <v>Corrente</v>
          </cell>
          <cell r="D6" t="str">
            <v>DP</v>
          </cell>
          <cell r="E6" t="str">
            <v>Setor A</v>
          </cell>
          <cell r="F6" t="str">
            <v>Brinquedos</v>
          </cell>
          <cell r="G6" t="str">
            <v>UND</v>
          </cell>
          <cell r="H6" t="str">
            <v>Venda</v>
          </cell>
          <cell r="I6" t="str">
            <v>Compra</v>
          </cell>
          <cell r="J6" t="str">
            <v>Boleto</v>
          </cell>
          <cell r="S6" t="str">
            <v>Produto</v>
          </cell>
        </row>
        <row r="7">
          <cell r="A7" t="str">
            <v>Poupança</v>
          </cell>
          <cell r="D7" t="str">
            <v>Comercial</v>
          </cell>
          <cell r="E7" t="str">
            <v>Setor B</v>
          </cell>
          <cell r="F7" t="str">
            <v>Cabelereiro</v>
          </cell>
          <cell r="G7" t="str">
            <v>Quilo</v>
          </cell>
          <cell r="H7" t="str">
            <v>Orçamento</v>
          </cell>
          <cell r="I7" t="str">
            <v>Ordem de Compra</v>
          </cell>
          <cell r="J7" t="str">
            <v>Cheque</v>
          </cell>
          <cell r="S7" t="str">
            <v>Serviço</v>
          </cell>
          <cell r="AT7">
            <v>1</v>
          </cell>
        </row>
        <row r="8">
          <cell r="D8" t="str">
            <v xml:space="preserve">Finanças    </v>
          </cell>
          <cell r="F8" t="str">
            <v>Atividade 3</v>
          </cell>
          <cell r="G8" t="str">
            <v>Peça</v>
          </cell>
          <cell r="H8" t="str">
            <v>Devolução</v>
          </cell>
          <cell r="I8" t="str">
            <v>Devolução</v>
          </cell>
          <cell r="J8" t="str">
            <v>Dinheiro</v>
          </cell>
          <cell r="AT8">
            <v>2</v>
          </cell>
        </row>
        <row r="9">
          <cell r="D9" t="str">
            <v xml:space="preserve">Produção  </v>
          </cell>
          <cell r="F9" t="str">
            <v>Atividade 4</v>
          </cell>
          <cell r="G9" t="str">
            <v>Metro</v>
          </cell>
          <cell r="H9" t="str">
            <v>Troca</v>
          </cell>
          <cell r="I9" t="str">
            <v>Troca</v>
          </cell>
          <cell r="J9" t="str">
            <v>Outros</v>
          </cell>
          <cell r="AT9">
            <v>3</v>
          </cell>
        </row>
        <row r="10">
          <cell r="D10" t="str">
            <v>Corretores</v>
          </cell>
          <cell r="F10" t="str">
            <v>Consumidor</v>
          </cell>
          <cell r="G10" t="str">
            <v>Nova</v>
          </cell>
          <cell r="H10" t="str">
            <v>Consumo Interno</v>
          </cell>
          <cell r="I10" t="str">
            <v>Refugo</v>
          </cell>
          <cell r="AT10">
            <v>4</v>
          </cell>
        </row>
        <row r="11">
          <cell r="D11" t="str">
            <v>Representantes</v>
          </cell>
          <cell r="F11" t="str">
            <v>Atividade 6</v>
          </cell>
          <cell r="H11" t="str">
            <v>Perdas</v>
          </cell>
          <cell r="I11" t="str">
            <v>Repasse</v>
          </cell>
          <cell r="AT11">
            <v>5</v>
          </cell>
        </row>
        <row r="12">
          <cell r="D12" t="str">
            <v>Representantes</v>
          </cell>
          <cell r="F12" t="str">
            <v>Atividade 7</v>
          </cell>
          <cell r="H12" t="str">
            <v>Doação</v>
          </cell>
          <cell r="I12" t="str">
            <v>Orçamento</v>
          </cell>
          <cell r="AT12">
            <v>6</v>
          </cell>
        </row>
        <row r="13">
          <cell r="D13" t="str">
            <v>Projetos</v>
          </cell>
          <cell r="F13" t="str">
            <v>Atividade 8</v>
          </cell>
          <cell r="AT13">
            <v>7</v>
          </cell>
        </row>
        <row r="14">
          <cell r="D14" t="str">
            <v>Serviços</v>
          </cell>
          <cell r="F14" t="str">
            <v>Atividade 9</v>
          </cell>
          <cell r="AT14">
            <v>8</v>
          </cell>
        </row>
        <row r="15">
          <cell r="D15" t="str">
            <v>Access</v>
          </cell>
          <cell r="F15" t="str">
            <v>Atividade 10</v>
          </cell>
          <cell r="AT15">
            <v>9</v>
          </cell>
        </row>
        <row r="16">
          <cell r="D16" t="str">
            <v>A1</v>
          </cell>
          <cell r="F16" t="str">
            <v>Atividade 11</v>
          </cell>
          <cell r="AT16">
            <v>10</v>
          </cell>
        </row>
        <row r="17">
          <cell r="D17" t="str">
            <v>A2</v>
          </cell>
          <cell r="F17" t="str">
            <v>Atividade 12</v>
          </cell>
          <cell r="AT17">
            <v>11</v>
          </cell>
        </row>
        <row r="18">
          <cell r="D18" t="str">
            <v>A3</v>
          </cell>
          <cell r="F18" t="str">
            <v>Atividade 13</v>
          </cell>
          <cell r="AT18">
            <v>12</v>
          </cell>
        </row>
        <row r="19">
          <cell r="D19" t="str">
            <v>A4</v>
          </cell>
          <cell r="F19" t="str">
            <v>Atividade 14</v>
          </cell>
        </row>
        <row r="20">
          <cell r="D20" t="str">
            <v>A5</v>
          </cell>
          <cell r="F20" t="str">
            <v>Atividade 15</v>
          </cell>
        </row>
        <row r="21">
          <cell r="D21" t="str">
            <v>A6</v>
          </cell>
        </row>
        <row r="22">
          <cell r="D22" t="str">
            <v>A7</v>
          </cell>
        </row>
      </sheetData>
      <sheetData sheetId="4">
        <row r="9">
          <cell r="E9" t="str">
            <v>Marcio</v>
          </cell>
        </row>
      </sheetData>
      <sheetData sheetId="5">
        <row r="3">
          <cell r="P3" t="str">
            <v>Estoque Automático</v>
          </cell>
        </row>
        <row r="6">
          <cell r="X6" t="str">
            <v>Situação</v>
          </cell>
        </row>
        <row r="8">
          <cell r="B8">
            <v>1</v>
          </cell>
          <cell r="D8" t="str">
            <v>PRODUTO 1</v>
          </cell>
          <cell r="X8" t="str">
            <v>Solicitar</v>
          </cell>
        </row>
        <row r="9">
          <cell r="X9" t="b">
            <v>0</v>
          </cell>
        </row>
        <row r="10">
          <cell r="X10" t="b">
            <v>0</v>
          </cell>
        </row>
        <row r="11">
          <cell r="X11" t="b">
            <v>0</v>
          </cell>
        </row>
        <row r="12">
          <cell r="X12" t="b">
            <v>0</v>
          </cell>
        </row>
        <row r="13">
          <cell r="X13" t="b">
            <v>0</v>
          </cell>
        </row>
        <row r="14">
          <cell r="X14" t="b">
            <v>0</v>
          </cell>
        </row>
        <row r="15">
          <cell r="X15" t="b">
            <v>0</v>
          </cell>
        </row>
        <row r="16">
          <cell r="X16" t="b">
            <v>0</v>
          </cell>
        </row>
        <row r="17">
          <cell r="X17" t="b">
            <v>0</v>
          </cell>
        </row>
        <row r="18">
          <cell r="X18" t="b">
            <v>0</v>
          </cell>
        </row>
        <row r="19">
          <cell r="X19" t="b">
            <v>0</v>
          </cell>
        </row>
        <row r="20">
          <cell r="X20" t="b">
            <v>0</v>
          </cell>
        </row>
        <row r="21">
          <cell r="X21" t="b">
            <v>0</v>
          </cell>
        </row>
        <row r="22">
          <cell r="X22" t="b">
            <v>0</v>
          </cell>
        </row>
        <row r="23">
          <cell r="X23" t="b">
            <v>0</v>
          </cell>
        </row>
        <row r="24">
          <cell r="X24" t="b">
            <v>0</v>
          </cell>
        </row>
        <row r="25">
          <cell r="X25" t="b">
            <v>0</v>
          </cell>
        </row>
        <row r="26">
          <cell r="X26" t="b">
            <v>0</v>
          </cell>
        </row>
        <row r="27">
          <cell r="X27" t="b">
            <v>0</v>
          </cell>
        </row>
        <row r="28">
          <cell r="X28" t="b">
            <v>0</v>
          </cell>
        </row>
        <row r="29">
          <cell r="X29" t="b">
            <v>0</v>
          </cell>
        </row>
        <row r="30">
          <cell r="X30" t="b">
            <v>0</v>
          </cell>
        </row>
        <row r="31">
          <cell r="X31" t="b">
            <v>0</v>
          </cell>
        </row>
        <row r="32">
          <cell r="X32" t="b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A4" t="str">
            <v>AC</v>
          </cell>
        </row>
        <row r="5">
          <cell r="A5" t="str">
            <v>AL</v>
          </cell>
        </row>
        <row r="6">
          <cell r="A6" t="str">
            <v>AP</v>
          </cell>
        </row>
        <row r="7">
          <cell r="A7" t="str">
            <v>AM</v>
          </cell>
        </row>
        <row r="8">
          <cell r="A8" t="str">
            <v>BA</v>
          </cell>
        </row>
        <row r="9">
          <cell r="A9" t="str">
            <v>CE</v>
          </cell>
        </row>
        <row r="10">
          <cell r="A10" t="str">
            <v>DF</v>
          </cell>
        </row>
        <row r="11">
          <cell r="A11" t="str">
            <v>ES</v>
          </cell>
        </row>
        <row r="12">
          <cell r="A12" t="str">
            <v>GO</v>
          </cell>
        </row>
        <row r="13">
          <cell r="A13" t="str">
            <v>MA</v>
          </cell>
        </row>
        <row r="14">
          <cell r="A14" t="str">
            <v>MT</v>
          </cell>
        </row>
        <row r="15">
          <cell r="A15" t="str">
            <v>MS</v>
          </cell>
        </row>
        <row r="16">
          <cell r="A16" t="str">
            <v>MG</v>
          </cell>
        </row>
        <row r="17">
          <cell r="A17" t="str">
            <v>PR</v>
          </cell>
        </row>
        <row r="18">
          <cell r="A18" t="str">
            <v>PB</v>
          </cell>
        </row>
        <row r="19">
          <cell r="A19" t="str">
            <v>PA</v>
          </cell>
        </row>
        <row r="20">
          <cell r="A20" t="str">
            <v>PE</v>
          </cell>
        </row>
        <row r="21">
          <cell r="A21" t="str">
            <v>PI</v>
          </cell>
        </row>
        <row r="22">
          <cell r="A22" t="str">
            <v>RJ</v>
          </cell>
        </row>
        <row r="23">
          <cell r="A23" t="str">
            <v>RN</v>
          </cell>
        </row>
        <row r="24">
          <cell r="A24" t="str">
            <v>RS</v>
          </cell>
        </row>
        <row r="25">
          <cell r="A25" t="str">
            <v>RO</v>
          </cell>
        </row>
        <row r="26">
          <cell r="A26" t="str">
            <v>RR</v>
          </cell>
        </row>
        <row r="27">
          <cell r="A27" t="str">
            <v>SC</v>
          </cell>
        </row>
        <row r="28">
          <cell r="A28" t="str">
            <v>SE</v>
          </cell>
        </row>
        <row r="29">
          <cell r="A29" t="str">
            <v>SP</v>
          </cell>
        </row>
        <row r="30">
          <cell r="A30" t="str">
            <v>TO</v>
          </cell>
        </row>
        <row r="31">
          <cell r="A31" t="str">
            <v>TO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iferenças"/>
      <sheetName val="ABC VENDAS"/>
      <sheetName val="Gráfico ABC"/>
      <sheetName val="Empresas"/>
      <sheetName val="Pedido compras"/>
      <sheetName val="Orçamento compras"/>
      <sheetName val="Fornecedores"/>
      <sheetName val="Ficha for"/>
      <sheetName val="Rel Ramo cli"/>
      <sheetName val="Gráf Ramo cli"/>
      <sheetName val="ENTRADAS"/>
      <sheetName val="Rel_Entradas"/>
      <sheetName val="Graficos"/>
      <sheetName val="Fechamento"/>
      <sheetName val="Cotação"/>
      <sheetName val="ESTOQUE"/>
      <sheetName val="Rel_TabPreços"/>
      <sheetName val="Vendedorres"/>
      <sheetName val="Inventario"/>
      <sheetName val="SAÍDAS"/>
      <sheetName val="Configurações"/>
      <sheetName val="UF"/>
      <sheetName val="Versões"/>
      <sheetName val="COMPRAS FACIL FREE"/>
      <sheetName val="ABC COMPRAS"/>
    </sheetNames>
    <sheetDataSet>
      <sheetData sheetId="0"/>
      <sheetData sheetId="1"/>
      <sheetData sheetId="2"/>
      <sheetData sheetId="3"/>
      <sheetData sheetId="4">
        <row r="9">
          <cell r="D9">
            <v>1</v>
          </cell>
        </row>
      </sheetData>
      <sheetData sheetId="5"/>
      <sheetData sheetId="6">
        <row r="9">
          <cell r="F9" t="str">
            <v>Casa do Shampoo</v>
          </cell>
        </row>
      </sheetData>
      <sheetData sheetId="7">
        <row r="9">
          <cell r="F9" t="str">
            <v>Casa do Shampoo</v>
          </cell>
        </row>
        <row r="10">
          <cell r="F10" t="str">
            <v>Inovação</v>
          </cell>
        </row>
      </sheetData>
      <sheetData sheetId="8"/>
      <sheetData sheetId="9"/>
      <sheetData sheetId="10"/>
      <sheetData sheetId="11">
        <row r="1">
          <cell r="BA1">
            <v>0</v>
          </cell>
        </row>
      </sheetData>
      <sheetData sheetId="12"/>
      <sheetData sheetId="13"/>
      <sheetData sheetId="14"/>
      <sheetData sheetId="15">
        <row r="4">
          <cell r="P4" t="str">
            <v>Estoque Automático</v>
          </cell>
        </row>
      </sheetData>
      <sheetData sheetId="16">
        <row r="2">
          <cell r="V2">
            <v>2</v>
          </cell>
        </row>
        <row r="4">
          <cell r="P4" t="str">
            <v>Estoque Automático</v>
          </cell>
        </row>
        <row r="6">
          <cell r="U6" t="str">
            <v>Situação</v>
          </cell>
        </row>
        <row r="8">
          <cell r="B8" t="str">
            <v>PCRISCA</v>
          </cell>
          <cell r="U8" t="str">
            <v>Estoque Alto</v>
          </cell>
        </row>
        <row r="9">
          <cell r="B9" t="str">
            <v>REFHD</v>
          </cell>
          <cell r="U9" t="str">
            <v>Estoque Alto</v>
          </cell>
        </row>
        <row r="10">
          <cell r="U10" t="b">
            <v>0</v>
          </cell>
        </row>
        <row r="11">
          <cell r="U11" t="b">
            <v>0</v>
          </cell>
        </row>
        <row r="12">
          <cell r="U12" t="b">
            <v>0</v>
          </cell>
        </row>
        <row r="13">
          <cell r="U13" t="b">
            <v>0</v>
          </cell>
        </row>
        <row r="14">
          <cell r="U14" t="b">
            <v>0</v>
          </cell>
        </row>
        <row r="15">
          <cell r="U15" t="b">
            <v>0</v>
          </cell>
        </row>
        <row r="16">
          <cell r="U16" t="b">
            <v>0</v>
          </cell>
        </row>
        <row r="17">
          <cell r="U17" t="b">
            <v>0</v>
          </cell>
        </row>
        <row r="18">
          <cell r="U18" t="b">
            <v>0</v>
          </cell>
        </row>
        <row r="19">
          <cell r="U19" t="b">
            <v>0</v>
          </cell>
        </row>
        <row r="20">
          <cell r="U20" t="b">
            <v>0</v>
          </cell>
        </row>
        <row r="21">
          <cell r="U21" t="b">
            <v>0</v>
          </cell>
        </row>
        <row r="22">
          <cell r="U22" t="b">
            <v>0</v>
          </cell>
        </row>
      </sheetData>
      <sheetData sheetId="17"/>
      <sheetData sheetId="18"/>
      <sheetData sheetId="19"/>
      <sheetData sheetId="20">
        <row r="5">
          <cell r="A5" t="str">
            <v>Corrente</v>
          </cell>
        </row>
      </sheetData>
      <sheetData sheetId="21">
        <row r="4">
          <cell r="A4" t="str">
            <v>AC</v>
          </cell>
        </row>
        <row r="5">
          <cell r="A5" t="str">
            <v>AL</v>
          </cell>
          <cell r="D5" t="str">
            <v>Beleza</v>
          </cell>
          <cell r="E5" t="str">
            <v>Setor A</v>
          </cell>
          <cell r="F5" t="str">
            <v>Perfumaria</v>
          </cell>
          <cell r="G5" t="str">
            <v>UND</v>
          </cell>
          <cell r="H5" t="str">
            <v>Venda</v>
          </cell>
          <cell r="I5" t="str">
            <v>Compra</v>
          </cell>
          <cell r="J5" t="str">
            <v>A Vista</v>
          </cell>
          <cell r="L5" t="str">
            <v>Produto</v>
          </cell>
          <cell r="M5" t="str">
            <v>MOSTRAR RESUMOS</v>
          </cell>
          <cell r="N5" t="str">
            <v>Recebido</v>
          </cell>
        </row>
        <row r="6">
          <cell r="A6" t="str">
            <v>AP</v>
          </cell>
          <cell r="D6" t="str">
            <v>Nécessaires</v>
          </cell>
          <cell r="E6" t="str">
            <v>Setor A</v>
          </cell>
          <cell r="F6" t="str">
            <v>Cabelereiro</v>
          </cell>
          <cell r="G6" t="str">
            <v>Kilo</v>
          </cell>
          <cell r="H6" t="str">
            <v>Orçamento</v>
          </cell>
          <cell r="I6" t="str">
            <v>Ordem de Compra</v>
          </cell>
          <cell r="J6" t="str">
            <v>A Prazo</v>
          </cell>
          <cell r="L6" t="str">
            <v>Serviço</v>
          </cell>
          <cell r="M6" t="str">
            <v>ESCONDER RESUMOS</v>
          </cell>
          <cell r="N6" t="str">
            <v>A Receber</v>
          </cell>
        </row>
        <row r="7">
          <cell r="A7" t="str">
            <v>AM</v>
          </cell>
          <cell r="F7" t="str">
            <v>Atividade 3</v>
          </cell>
          <cell r="G7" t="str">
            <v>Peça</v>
          </cell>
          <cell r="H7" t="str">
            <v>Devolução</v>
          </cell>
          <cell r="I7" t="str">
            <v>Devolução</v>
          </cell>
          <cell r="J7" t="str">
            <v>Forma 3</v>
          </cell>
        </row>
        <row r="8">
          <cell r="A8" t="str">
            <v>BA</v>
          </cell>
          <cell r="F8" t="str">
            <v>Atividade 4</v>
          </cell>
          <cell r="G8" t="str">
            <v>Metro</v>
          </cell>
          <cell r="H8" t="str">
            <v>Troca</v>
          </cell>
          <cell r="I8" t="str">
            <v>Troca</v>
          </cell>
          <cell r="J8" t="str">
            <v>Forma 4</v>
          </cell>
        </row>
        <row r="9">
          <cell r="A9" t="str">
            <v>CE</v>
          </cell>
          <cell r="F9" t="str">
            <v>Atividade 5</v>
          </cell>
          <cell r="G9" t="str">
            <v>Nova</v>
          </cell>
          <cell r="H9" t="str">
            <v>Consumo Interno</v>
          </cell>
          <cell r="I9" t="str">
            <v>Refugo</v>
          </cell>
          <cell r="J9" t="str">
            <v>Forma 5</v>
          </cell>
        </row>
        <row r="10">
          <cell r="A10" t="str">
            <v>DF</v>
          </cell>
          <cell r="F10" t="str">
            <v>Atividade 6</v>
          </cell>
          <cell r="H10" t="str">
            <v>Perdas</v>
          </cell>
          <cell r="I10" t="str">
            <v>Repasse</v>
          </cell>
          <cell r="J10" t="str">
            <v>Forma 6</v>
          </cell>
        </row>
        <row r="11">
          <cell r="A11" t="str">
            <v>ES</v>
          </cell>
          <cell r="F11" t="str">
            <v>Atividade 7</v>
          </cell>
          <cell r="H11" t="str">
            <v>Doação</v>
          </cell>
          <cell r="I11" t="str">
            <v>Orçamento</v>
          </cell>
          <cell r="J11" t="str">
            <v>Forma 7</v>
          </cell>
        </row>
        <row r="12">
          <cell r="A12" t="str">
            <v>GO</v>
          </cell>
          <cell r="F12" t="str">
            <v>Atividade 8</v>
          </cell>
          <cell r="J12" t="str">
            <v>Forma 8</v>
          </cell>
        </row>
        <row r="13">
          <cell r="A13" t="str">
            <v>MA</v>
          </cell>
          <cell r="F13" t="str">
            <v>Atividade 9</v>
          </cell>
          <cell r="J13" t="str">
            <v>Forma 9</v>
          </cell>
        </row>
        <row r="14">
          <cell r="A14" t="str">
            <v>MT</v>
          </cell>
          <cell r="F14" t="str">
            <v>Atividade 10</v>
          </cell>
          <cell r="J14" t="str">
            <v>Forma 10</v>
          </cell>
        </row>
        <row r="15">
          <cell r="A15" t="str">
            <v>MS</v>
          </cell>
          <cell r="F15" t="str">
            <v>Atividade 11</v>
          </cell>
          <cell r="J15" t="str">
            <v>Forma 11</v>
          </cell>
        </row>
        <row r="16">
          <cell r="A16" t="str">
            <v>MG</v>
          </cell>
          <cell r="F16" t="str">
            <v>Atividade 12</v>
          </cell>
          <cell r="J16" t="str">
            <v>Forma 12</v>
          </cell>
        </row>
        <row r="17">
          <cell r="A17" t="str">
            <v>PR</v>
          </cell>
          <cell r="F17" t="str">
            <v>Atividade 13</v>
          </cell>
          <cell r="J17" t="str">
            <v>Forma 13</v>
          </cell>
        </row>
        <row r="18">
          <cell r="A18" t="str">
            <v>PB</v>
          </cell>
          <cell r="F18" t="str">
            <v>Atividade 14</v>
          </cell>
          <cell r="J18" t="str">
            <v>Forma 14</v>
          </cell>
        </row>
        <row r="19">
          <cell r="A19" t="str">
            <v>PA</v>
          </cell>
          <cell r="F19" t="str">
            <v>Atividade 15</v>
          </cell>
          <cell r="J19" t="str">
            <v>Forma 15</v>
          </cell>
        </row>
        <row r="20">
          <cell r="F20" t="str">
            <v>Atividade 16</v>
          </cell>
        </row>
        <row r="21">
          <cell r="F21" t="str">
            <v>Atividade 17</v>
          </cell>
        </row>
        <row r="22">
          <cell r="F22" t="str">
            <v>Atividade 18</v>
          </cell>
        </row>
        <row r="23">
          <cell r="F23" t="str">
            <v>Atividade 19</v>
          </cell>
        </row>
        <row r="24">
          <cell r="F24" t="str">
            <v>Atividade 20</v>
          </cell>
        </row>
        <row r="25">
          <cell r="F25" t="str">
            <v>Atividade 21</v>
          </cell>
        </row>
        <row r="26">
          <cell r="F26" t="str">
            <v>Atividade 22</v>
          </cell>
        </row>
        <row r="27">
          <cell r="F27" t="str">
            <v>Atividade 23</v>
          </cell>
        </row>
        <row r="28">
          <cell r="F28" t="str">
            <v>Atividade 24</v>
          </cell>
        </row>
        <row r="29">
          <cell r="F29" t="str">
            <v>Atividade 25</v>
          </cell>
        </row>
        <row r="30">
          <cell r="F30" t="str">
            <v>Atividade 26</v>
          </cell>
        </row>
        <row r="31">
          <cell r="F31" t="str">
            <v>Atividade 27</v>
          </cell>
        </row>
        <row r="32">
          <cell r="F32" t="str">
            <v>Atividade 28</v>
          </cell>
        </row>
        <row r="33">
          <cell r="F33" t="str">
            <v>Atividade 29</v>
          </cell>
        </row>
        <row r="34">
          <cell r="F34" t="str">
            <v>Atividade 30</v>
          </cell>
        </row>
        <row r="35">
          <cell r="F35" t="str">
            <v>Atividade 31</v>
          </cell>
        </row>
        <row r="36">
          <cell r="F36" t="str">
            <v>Atividade 32</v>
          </cell>
        </row>
        <row r="37">
          <cell r="F37" t="str">
            <v>Atividade 33</v>
          </cell>
        </row>
        <row r="38">
          <cell r="F38" t="str">
            <v>Atividade 34</v>
          </cell>
        </row>
        <row r="39">
          <cell r="F39" t="str">
            <v>Atividade 35</v>
          </cell>
        </row>
        <row r="40">
          <cell r="F40" t="str">
            <v>Atividade 36</v>
          </cell>
        </row>
        <row r="41">
          <cell r="F41" t="str">
            <v>Atividade 37</v>
          </cell>
        </row>
        <row r="42">
          <cell r="F42" t="str">
            <v>Atividade 38</v>
          </cell>
        </row>
        <row r="43">
          <cell r="F43" t="str">
            <v>Atividade 39</v>
          </cell>
        </row>
        <row r="44">
          <cell r="F44" t="str">
            <v>Atividade 40</v>
          </cell>
        </row>
        <row r="45">
          <cell r="F45" t="str">
            <v>Atividade 41</v>
          </cell>
        </row>
        <row r="46">
          <cell r="F46" t="str">
            <v>Atividade 42</v>
          </cell>
        </row>
        <row r="47">
          <cell r="F47" t="str">
            <v>Atividade 43</v>
          </cell>
        </row>
        <row r="48">
          <cell r="F48" t="str">
            <v>Atividade 44</v>
          </cell>
        </row>
        <row r="49">
          <cell r="F49" t="str">
            <v>Atividade 45</v>
          </cell>
        </row>
        <row r="50">
          <cell r="F50" t="str">
            <v>Atividade 46</v>
          </cell>
        </row>
        <row r="51">
          <cell r="F51" t="str">
            <v>Atividade 47</v>
          </cell>
        </row>
        <row r="52">
          <cell r="F52" t="str">
            <v>Atividade 48</v>
          </cell>
        </row>
        <row r="53">
          <cell r="F53" t="str">
            <v>Atividade 49</v>
          </cell>
        </row>
        <row r="54">
          <cell r="F54" t="str">
            <v>Atividade 50</v>
          </cell>
        </row>
        <row r="55">
          <cell r="F55" t="str">
            <v>Atividade 51</v>
          </cell>
        </row>
        <row r="56">
          <cell r="F56" t="str">
            <v>Atividade 52</v>
          </cell>
        </row>
        <row r="57">
          <cell r="F57" t="str">
            <v>Atividade 53</v>
          </cell>
        </row>
        <row r="58">
          <cell r="F58" t="str">
            <v>Atividade 54</v>
          </cell>
        </row>
        <row r="59">
          <cell r="F59" t="str">
            <v>Atividade 55</v>
          </cell>
        </row>
        <row r="60">
          <cell r="F60" t="str">
            <v>Atividade 56</v>
          </cell>
        </row>
        <row r="61">
          <cell r="F61" t="str">
            <v>Atividade 57</v>
          </cell>
        </row>
        <row r="62">
          <cell r="F62" t="str">
            <v>Atividade 58</v>
          </cell>
        </row>
        <row r="63">
          <cell r="F63" t="str">
            <v>Atividade 59</v>
          </cell>
        </row>
        <row r="64">
          <cell r="F64" t="str">
            <v>Atividade 60</v>
          </cell>
        </row>
        <row r="65">
          <cell r="F65" t="str">
            <v>Atividade 61</v>
          </cell>
        </row>
        <row r="66">
          <cell r="F66" t="str">
            <v>Atividade 62</v>
          </cell>
        </row>
        <row r="67">
          <cell r="F67" t="str">
            <v>Atividade 63</v>
          </cell>
        </row>
        <row r="68">
          <cell r="F68" t="str">
            <v>Atividade 64</v>
          </cell>
        </row>
        <row r="69">
          <cell r="F69" t="str">
            <v>Atividade 65</v>
          </cell>
        </row>
        <row r="70">
          <cell r="F70" t="str">
            <v>Atividade 66</v>
          </cell>
        </row>
        <row r="71">
          <cell r="F71" t="str">
            <v>Atividade 67</v>
          </cell>
        </row>
        <row r="72">
          <cell r="F72" t="str">
            <v>Atividade 68</v>
          </cell>
        </row>
        <row r="73">
          <cell r="F73" t="str">
            <v>Atividade 69</v>
          </cell>
        </row>
        <row r="74">
          <cell r="F74" t="str">
            <v>Atividade 70</v>
          </cell>
        </row>
        <row r="75">
          <cell r="F75" t="str">
            <v>Atividade 71</v>
          </cell>
        </row>
        <row r="76">
          <cell r="F76" t="str">
            <v>Atividade 72</v>
          </cell>
        </row>
        <row r="77">
          <cell r="F77" t="str">
            <v>Atividade 73</v>
          </cell>
        </row>
        <row r="78">
          <cell r="F78" t="str">
            <v>Atividade 74</v>
          </cell>
        </row>
        <row r="79">
          <cell r="F79" t="str">
            <v>Atividade 75</v>
          </cell>
        </row>
        <row r="80">
          <cell r="F80" t="str">
            <v>Atividade 76</v>
          </cell>
        </row>
        <row r="81">
          <cell r="F81" t="str">
            <v>Atividade 77</v>
          </cell>
        </row>
        <row r="82">
          <cell r="F82" t="str">
            <v>Atividade 78</v>
          </cell>
        </row>
        <row r="83">
          <cell r="F83" t="str">
            <v>Atividade 79</v>
          </cell>
        </row>
        <row r="84">
          <cell r="F84" t="str">
            <v>Atividade 80</v>
          </cell>
        </row>
        <row r="85">
          <cell r="F85" t="str">
            <v>Atividade 81</v>
          </cell>
        </row>
        <row r="86">
          <cell r="F86" t="str">
            <v>Atividade 82</v>
          </cell>
        </row>
        <row r="87">
          <cell r="F87" t="str">
            <v>Atividade 83</v>
          </cell>
        </row>
        <row r="88">
          <cell r="F88" t="str">
            <v>Atividade 84</v>
          </cell>
        </row>
        <row r="89">
          <cell r="F89" t="str">
            <v>Atividade 85</v>
          </cell>
        </row>
        <row r="90">
          <cell r="F90" t="str">
            <v>Atividade 86</v>
          </cell>
        </row>
        <row r="91">
          <cell r="F91" t="str">
            <v>Atividade 87</v>
          </cell>
        </row>
        <row r="92">
          <cell r="F92" t="str">
            <v>Atividade 88</v>
          </cell>
        </row>
        <row r="93">
          <cell r="F93" t="str">
            <v>Atividade 89</v>
          </cell>
        </row>
        <row r="94">
          <cell r="F94" t="str">
            <v>Atividade 90</v>
          </cell>
        </row>
        <row r="95">
          <cell r="F95" t="str">
            <v>Atividade 91</v>
          </cell>
        </row>
        <row r="96">
          <cell r="F96" t="str">
            <v>Atividade 92</v>
          </cell>
        </row>
        <row r="97">
          <cell r="F97" t="str">
            <v>Atividade 93</v>
          </cell>
        </row>
        <row r="98">
          <cell r="F98" t="str">
            <v>Atividade 94</v>
          </cell>
        </row>
        <row r="99">
          <cell r="F99" t="str">
            <v>Atividade 95</v>
          </cell>
        </row>
        <row r="100">
          <cell r="F100" t="str">
            <v>Atividade 96</v>
          </cell>
        </row>
        <row r="101">
          <cell r="F101" t="str">
            <v>Atividade 97</v>
          </cell>
        </row>
        <row r="102">
          <cell r="F102" t="str">
            <v>Atividade 98</v>
          </cell>
        </row>
      </sheetData>
      <sheetData sheetId="22">
        <row r="4">
          <cell r="A4" t="str">
            <v>AC</v>
          </cell>
        </row>
        <row r="5">
          <cell r="A5" t="str">
            <v>AL</v>
          </cell>
        </row>
        <row r="6">
          <cell r="A6" t="str">
            <v>AP</v>
          </cell>
        </row>
        <row r="7">
          <cell r="A7" t="str">
            <v>AM</v>
          </cell>
        </row>
        <row r="8">
          <cell r="A8" t="str">
            <v>BA</v>
          </cell>
        </row>
        <row r="9">
          <cell r="A9" t="str">
            <v>CE</v>
          </cell>
        </row>
        <row r="10">
          <cell r="A10" t="str">
            <v>DF</v>
          </cell>
        </row>
        <row r="11">
          <cell r="A11" t="str">
            <v>ES</v>
          </cell>
        </row>
        <row r="12">
          <cell r="A12" t="str">
            <v>GO</v>
          </cell>
        </row>
        <row r="13">
          <cell r="A13" t="str">
            <v>MA</v>
          </cell>
        </row>
        <row r="14">
          <cell r="A14" t="str">
            <v>MT</v>
          </cell>
        </row>
        <row r="15">
          <cell r="A15" t="str">
            <v>MS</v>
          </cell>
        </row>
        <row r="16">
          <cell r="A16" t="str">
            <v>MG</v>
          </cell>
        </row>
        <row r="17">
          <cell r="A17" t="str">
            <v>PR</v>
          </cell>
        </row>
        <row r="18">
          <cell r="A18" t="str">
            <v>PB</v>
          </cell>
        </row>
        <row r="19">
          <cell r="A19" t="str">
            <v>PA</v>
          </cell>
        </row>
        <row r="20">
          <cell r="A20" t="str">
            <v>PE</v>
          </cell>
        </row>
        <row r="21">
          <cell r="A21" t="str">
            <v>PI</v>
          </cell>
        </row>
        <row r="22">
          <cell r="A22" t="str">
            <v>RJ</v>
          </cell>
        </row>
        <row r="23">
          <cell r="A23" t="str">
            <v>RN</v>
          </cell>
        </row>
        <row r="24">
          <cell r="A24" t="str">
            <v>RS</v>
          </cell>
        </row>
        <row r="25">
          <cell r="A25" t="str">
            <v>RO</v>
          </cell>
        </row>
        <row r="26">
          <cell r="A26" t="str">
            <v>RR</v>
          </cell>
        </row>
        <row r="27">
          <cell r="A27" t="str">
            <v>SC</v>
          </cell>
        </row>
        <row r="28">
          <cell r="A28" t="str">
            <v>SE</v>
          </cell>
        </row>
        <row r="29">
          <cell r="A29" t="str">
            <v>SP</v>
          </cell>
        </row>
        <row r="30">
          <cell r="A30" t="str">
            <v>TO</v>
          </cell>
        </row>
        <row r="31">
          <cell r="A31" t="str">
            <v>TO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AÍDAS"/>
      <sheetName val="Serviços"/>
      <sheetName val="cotacoes"/>
      <sheetName val="Gráf forma pgto"/>
      <sheetName val="Fechamento"/>
      <sheetName val="Rel Ramo cli"/>
      <sheetName val="Gráf Ramo cli"/>
      <sheetName val="Configurações"/>
      <sheetName val="Cotação"/>
      <sheetName val="Pedido compras"/>
      <sheetName val="Orçamento compras"/>
      <sheetName val="Pedido 1 via"/>
      <sheetName val="Pedido 2 via"/>
      <sheetName val="Empresas"/>
      <sheetName val="Diferenças"/>
      <sheetName val="Versões"/>
      <sheetName val="ESTOQUE"/>
      <sheetName val="Rel_TabPreços"/>
      <sheetName val="Ficha cli"/>
      <sheetName val="Ficha for"/>
      <sheetName val="Rel_Saidas"/>
      <sheetName val="ENTRADAS"/>
      <sheetName val="Rel_Entradas"/>
      <sheetName val="Vendedorres"/>
      <sheetName val="Clientes"/>
      <sheetName val="Fornecedores"/>
      <sheetName val="Inventario"/>
      <sheetName val="ABC VENDAS"/>
      <sheetName val="Gráfico ABC"/>
      <sheetName val="UF"/>
      <sheetName val="Vendas Planilhas nova versão"/>
    </sheetNames>
    <sheetDataSet>
      <sheetData sheetId="0">
        <row r="5">
          <cell r="C5" t="str">
            <v>Inovação Planilhas</v>
          </cell>
        </row>
      </sheetData>
      <sheetData sheetId="1">
        <row r="7">
          <cell r="B7">
            <v>1</v>
          </cell>
        </row>
      </sheetData>
      <sheetData sheetId="2" refreshError="1"/>
      <sheetData sheetId="3">
        <row r="243">
          <cell r="G243" t="str">
            <v>Aberto</v>
          </cell>
        </row>
        <row r="244">
          <cell r="G244" t="str">
            <v>Fechado</v>
          </cell>
        </row>
      </sheetData>
      <sheetData sheetId="4" refreshError="1"/>
      <sheetData sheetId="5" refreshError="1"/>
      <sheetData sheetId="6" refreshError="1"/>
      <sheetData sheetId="7"/>
      <sheetData sheetId="8">
        <row r="5">
          <cell r="A5" t="str">
            <v>Corrente</v>
          </cell>
          <cell r="F5" t="str">
            <v xml:space="preserve">ADMINISTRAÇÃO E NEGOCIOS </v>
          </cell>
          <cell r="L5" t="str">
            <v>A Vista</v>
          </cell>
        </row>
        <row r="6">
          <cell r="F6" t="str">
            <v>Alimenticio</v>
          </cell>
          <cell r="L6" t="str">
            <v>Mercado Livre</v>
          </cell>
        </row>
        <row r="7">
          <cell r="F7" t="str">
            <v>Artesanatos</v>
          </cell>
          <cell r="L7" t="str">
            <v>Pague Seguro</v>
          </cell>
        </row>
        <row r="8">
          <cell r="F8" t="str">
            <v>Assistencia Técnica PC</v>
          </cell>
        </row>
        <row r="9">
          <cell r="F9" t="str">
            <v>Auto Peças</v>
          </cell>
        </row>
        <row r="10">
          <cell r="F10" t="str">
            <v>Autonomo</v>
          </cell>
        </row>
        <row r="11">
          <cell r="F11" t="str">
            <v>Brindes</v>
          </cell>
        </row>
        <row r="12">
          <cell r="F12" t="str">
            <v>Butique</v>
          </cell>
        </row>
        <row r="13">
          <cell r="F13" t="str">
            <v>Cabeleleiro Estética</v>
          </cell>
        </row>
        <row r="14">
          <cell r="F14" t="str">
            <v>Choperia</v>
          </cell>
        </row>
        <row r="15">
          <cell r="F15" t="str">
            <v>Climatização</v>
          </cell>
        </row>
        <row r="16">
          <cell r="F16" t="str">
            <v>Cobrança e Crédiro</v>
          </cell>
        </row>
        <row r="17">
          <cell r="F17" t="str">
            <v>Comércio em Geral</v>
          </cell>
        </row>
        <row r="18">
          <cell r="F18" t="str">
            <v>Comercio Geral</v>
          </cell>
        </row>
        <row r="19">
          <cell r="F19" t="str">
            <v>Comida Japonesa</v>
          </cell>
        </row>
        <row r="20">
          <cell r="F20" t="str">
            <v>Confecções</v>
          </cell>
        </row>
        <row r="21">
          <cell r="F21" t="str">
            <v>Construção Civil</v>
          </cell>
        </row>
        <row r="22">
          <cell r="F22" t="str">
            <v>Consultoria</v>
          </cell>
        </row>
        <row r="23">
          <cell r="F23" t="str">
            <v>Contabilidade</v>
          </cell>
        </row>
        <row r="24">
          <cell r="F24" t="str">
            <v>Cosmétios</v>
          </cell>
        </row>
        <row r="25">
          <cell r="F25" t="str">
            <v>Distrubuidoras</v>
          </cell>
        </row>
        <row r="26">
          <cell r="F26" t="str">
            <v>Eletrodomésticos</v>
          </cell>
        </row>
        <row r="27">
          <cell r="F27" t="str">
            <v>Embalagem</v>
          </cell>
        </row>
        <row r="28">
          <cell r="F28" t="str">
            <v>Entretendimento</v>
          </cell>
        </row>
        <row r="29">
          <cell r="F29" t="str">
            <v>Escola</v>
          </cell>
        </row>
        <row r="30">
          <cell r="F30" t="str">
            <v>Escrivão</v>
          </cell>
        </row>
        <row r="31">
          <cell r="F31" t="str">
            <v>Estamparia</v>
          </cell>
        </row>
        <row r="32">
          <cell r="F32" t="str">
            <v>Etiquetas</v>
          </cell>
        </row>
        <row r="33">
          <cell r="F33" t="str">
            <v>Finanças</v>
          </cell>
        </row>
        <row r="34">
          <cell r="F34" t="str">
            <v>Gráfica</v>
          </cell>
        </row>
        <row r="35">
          <cell r="F35" t="str">
            <v>Granja</v>
          </cell>
        </row>
        <row r="36">
          <cell r="F36" t="str">
            <v>Implantação e Desenvolvimentos.</v>
          </cell>
        </row>
        <row r="37">
          <cell r="F37" t="str">
            <v>Informatica</v>
          </cell>
        </row>
        <row r="38">
          <cell r="F38" t="str">
            <v>INFRAESTRUCTURAS</v>
          </cell>
        </row>
        <row r="39">
          <cell r="F39" t="str">
            <v>instalações</v>
          </cell>
        </row>
        <row r="40">
          <cell r="F40" t="str">
            <v>Limpesa</v>
          </cell>
        </row>
        <row r="41">
          <cell r="F41" t="str">
            <v>Logistica</v>
          </cell>
        </row>
        <row r="42">
          <cell r="F42" t="str">
            <v>Loja de Variedades</v>
          </cell>
        </row>
        <row r="43">
          <cell r="F43" t="str">
            <v>Manutenção</v>
          </cell>
        </row>
        <row r="44">
          <cell r="F44" t="str">
            <v>Maquinarios</v>
          </cell>
        </row>
        <row r="45">
          <cell r="F45" t="str">
            <v>Materiais de Construção</v>
          </cell>
        </row>
        <row r="46">
          <cell r="F46" t="str">
            <v>Metalurgica</v>
          </cell>
        </row>
        <row r="47">
          <cell r="F47" t="str">
            <v>Moda</v>
          </cell>
        </row>
        <row r="48">
          <cell r="F48" t="str">
            <v>Montagem industrial</v>
          </cell>
        </row>
        <row r="49">
          <cell r="F49" t="str">
            <v>Móveis</v>
          </cell>
        </row>
        <row r="50">
          <cell r="F50" t="str">
            <v>Prestadores de Serviços</v>
          </cell>
        </row>
        <row r="51">
          <cell r="F51" t="str">
            <v>produtos da Mary Kay.</v>
          </cell>
        </row>
        <row r="52">
          <cell r="F52" t="str">
            <v>Produtos Naturais</v>
          </cell>
        </row>
        <row r="53">
          <cell r="F53" t="str">
            <v>Produtos quimicos</v>
          </cell>
        </row>
        <row r="54">
          <cell r="F54" t="str">
            <v xml:space="preserve">rastreamento e montagem </v>
          </cell>
        </row>
        <row r="55">
          <cell r="F55" t="str">
            <v>Recicalgem</v>
          </cell>
        </row>
        <row r="56">
          <cell r="F56" t="str">
            <v>Representações</v>
          </cell>
        </row>
        <row r="57">
          <cell r="F57" t="str">
            <v>Serralheria</v>
          </cell>
        </row>
        <row r="58">
          <cell r="F58" t="str">
            <v>Tecidos</v>
          </cell>
        </row>
        <row r="59">
          <cell r="F59" t="str">
            <v>Teleinformatica</v>
          </cell>
        </row>
        <row r="60">
          <cell r="F60" t="str">
            <v>Transportes</v>
          </cell>
        </row>
        <row r="61">
          <cell r="F61" t="str">
            <v>Usinagem</v>
          </cell>
        </row>
        <row r="62">
          <cell r="F62" t="str">
            <v>Varejista</v>
          </cell>
        </row>
        <row r="63">
          <cell r="F63" t="str">
            <v>Velas</v>
          </cell>
        </row>
        <row r="64">
          <cell r="F64" t="str">
            <v>Vendas Geral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E9" t="str">
            <v>Marcio Borges</v>
          </cell>
        </row>
      </sheetData>
      <sheetData sheetId="25">
        <row r="9">
          <cell r="H9" t="str">
            <v>GEP MOVEIS</v>
          </cell>
        </row>
      </sheetData>
      <sheetData sheetId="26">
        <row r="9">
          <cell r="F9" t="str">
            <v>Inovação Planilhas</v>
          </cell>
        </row>
      </sheetData>
      <sheetData sheetId="27" refreshError="1"/>
      <sheetData sheetId="28" refreshError="1"/>
      <sheetData sheetId="29" refreshError="1"/>
      <sheetData sheetId="30">
        <row r="4">
          <cell r="A4" t="str">
            <v>AC</v>
          </cell>
        </row>
      </sheetData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AÍDAS"/>
      <sheetName val="Serviços"/>
      <sheetName val="cotacoes"/>
      <sheetName val="Gráf forma pgto"/>
      <sheetName val="Fechamento"/>
      <sheetName val="Rel Ramo cli"/>
      <sheetName val="Gráf Ramo cli"/>
      <sheetName val="Configurações"/>
      <sheetName val="Cotação"/>
      <sheetName val="Pedido compras"/>
      <sheetName val="Orçamento compras"/>
      <sheetName val="Pedido 1 via"/>
      <sheetName val="Pedido 2 via"/>
      <sheetName val="Empresas"/>
      <sheetName val="Diferenças"/>
      <sheetName val="Versões"/>
      <sheetName val="ESTOQUE"/>
      <sheetName val="Rel_TabPreços"/>
      <sheetName val="Ficha cli"/>
      <sheetName val="Ficha for"/>
      <sheetName val="Rel_Saidas"/>
      <sheetName val="ENTRADAS"/>
      <sheetName val="Rel_Entradas"/>
      <sheetName val="Vendedorres"/>
      <sheetName val="Clientes"/>
      <sheetName val="Fornecedores"/>
      <sheetName val="Inventario"/>
      <sheetName val="ABC VENDAS"/>
      <sheetName val="Gráfico ABC"/>
      <sheetName val="UF"/>
      <sheetName val="Vendas Planilhas nova versão"/>
    </sheetNames>
    <sheetDataSet>
      <sheetData sheetId="0">
        <row r="5">
          <cell r="C5" t="str">
            <v>Inovação Planilhas</v>
          </cell>
        </row>
      </sheetData>
      <sheetData sheetId="1">
        <row r="7">
          <cell r="B7">
            <v>1</v>
          </cell>
        </row>
      </sheetData>
      <sheetData sheetId="2" refreshError="1"/>
      <sheetData sheetId="3">
        <row r="243">
          <cell r="G243" t="str">
            <v>Aberto</v>
          </cell>
        </row>
        <row r="244">
          <cell r="G244" t="str">
            <v>Fechado</v>
          </cell>
        </row>
      </sheetData>
      <sheetData sheetId="4" refreshError="1"/>
      <sheetData sheetId="5" refreshError="1"/>
      <sheetData sheetId="6" refreshError="1"/>
      <sheetData sheetId="7"/>
      <sheetData sheetId="8">
        <row r="5">
          <cell r="A5" t="str">
            <v>Corrente</v>
          </cell>
          <cell r="F5" t="str">
            <v xml:space="preserve">ADMINISTRAÇÃO E NEGOCIOS </v>
          </cell>
          <cell r="L5" t="str">
            <v>A Vista</v>
          </cell>
        </row>
        <row r="6">
          <cell r="F6" t="str">
            <v>Alimenticio</v>
          </cell>
          <cell r="L6" t="str">
            <v>Mercado Livre</v>
          </cell>
        </row>
        <row r="7">
          <cell r="F7" t="str">
            <v>Artesanatos</v>
          </cell>
          <cell r="L7" t="str">
            <v>Pague Seguro</v>
          </cell>
        </row>
        <row r="8">
          <cell r="F8" t="str">
            <v>Assistencia Técnica PC</v>
          </cell>
        </row>
        <row r="9">
          <cell r="F9" t="str">
            <v>Auto Peças</v>
          </cell>
        </row>
        <row r="10">
          <cell r="F10" t="str">
            <v>Autonomo</v>
          </cell>
        </row>
        <row r="11">
          <cell r="F11" t="str">
            <v>Brindes</v>
          </cell>
        </row>
        <row r="12">
          <cell r="F12" t="str">
            <v>Butique</v>
          </cell>
        </row>
        <row r="13">
          <cell r="F13" t="str">
            <v>Cabeleleiro Estética</v>
          </cell>
        </row>
        <row r="14">
          <cell r="F14" t="str">
            <v>Choperia</v>
          </cell>
        </row>
        <row r="15">
          <cell r="F15" t="str">
            <v>Climatização</v>
          </cell>
        </row>
        <row r="16">
          <cell r="F16" t="str">
            <v>Cobrança e Crédiro</v>
          </cell>
        </row>
        <row r="17">
          <cell r="F17" t="str">
            <v>Comércio em Geral</v>
          </cell>
        </row>
        <row r="18">
          <cell r="F18" t="str">
            <v>Comercio Geral</v>
          </cell>
        </row>
        <row r="19">
          <cell r="F19" t="str">
            <v>Comida Japonesa</v>
          </cell>
        </row>
        <row r="20">
          <cell r="F20" t="str">
            <v>Confecções</v>
          </cell>
        </row>
        <row r="21">
          <cell r="F21" t="str">
            <v>Construção Civil</v>
          </cell>
        </row>
        <row r="22">
          <cell r="F22" t="str">
            <v>Consultoria</v>
          </cell>
        </row>
        <row r="23">
          <cell r="F23" t="str">
            <v>Contabilidade</v>
          </cell>
        </row>
        <row r="24">
          <cell r="F24" t="str">
            <v>Cosmétios</v>
          </cell>
        </row>
        <row r="25">
          <cell r="F25" t="str">
            <v>Distrubuidoras</v>
          </cell>
        </row>
        <row r="26">
          <cell r="F26" t="str">
            <v>Eletrodomésticos</v>
          </cell>
        </row>
        <row r="27">
          <cell r="F27" t="str">
            <v>Embalagem</v>
          </cell>
        </row>
        <row r="28">
          <cell r="F28" t="str">
            <v>Entretendimento</v>
          </cell>
        </row>
        <row r="29">
          <cell r="F29" t="str">
            <v>Escola</v>
          </cell>
        </row>
        <row r="30">
          <cell r="F30" t="str">
            <v>Escrivão</v>
          </cell>
        </row>
        <row r="31">
          <cell r="F31" t="str">
            <v>Estamparia</v>
          </cell>
        </row>
        <row r="32">
          <cell r="F32" t="str">
            <v>Etiquetas</v>
          </cell>
        </row>
        <row r="33">
          <cell r="F33" t="str">
            <v>Finanças</v>
          </cell>
        </row>
        <row r="34">
          <cell r="F34" t="str">
            <v>Gráfica</v>
          </cell>
        </row>
        <row r="35">
          <cell r="F35" t="str">
            <v>Granja</v>
          </cell>
        </row>
        <row r="36">
          <cell r="F36" t="str">
            <v>Implantação e Desenvolvimentos.</v>
          </cell>
        </row>
        <row r="37">
          <cell r="F37" t="str">
            <v>Informatica</v>
          </cell>
        </row>
        <row r="38">
          <cell r="F38" t="str">
            <v>INFRAESTRUCTURAS</v>
          </cell>
        </row>
        <row r="39">
          <cell r="F39" t="str">
            <v>instalações</v>
          </cell>
        </row>
        <row r="40">
          <cell r="F40" t="str">
            <v>Limpesa</v>
          </cell>
        </row>
        <row r="41">
          <cell r="F41" t="str">
            <v>Logistica</v>
          </cell>
        </row>
        <row r="42">
          <cell r="F42" t="str">
            <v>Loja de Variedades</v>
          </cell>
        </row>
        <row r="43">
          <cell r="F43" t="str">
            <v>Manutenção</v>
          </cell>
        </row>
        <row r="44">
          <cell r="F44" t="str">
            <v>Maquinarios</v>
          </cell>
        </row>
        <row r="45">
          <cell r="F45" t="str">
            <v>Materiais de Construção</v>
          </cell>
        </row>
        <row r="46">
          <cell r="F46" t="str">
            <v>Metalurgica</v>
          </cell>
        </row>
        <row r="47">
          <cell r="F47" t="str">
            <v>Moda</v>
          </cell>
        </row>
        <row r="48">
          <cell r="F48" t="str">
            <v>Montagem industrial</v>
          </cell>
        </row>
        <row r="49">
          <cell r="F49" t="str">
            <v>Móveis</v>
          </cell>
        </row>
        <row r="50">
          <cell r="F50" t="str">
            <v>Prestadores de Serviços</v>
          </cell>
        </row>
        <row r="51">
          <cell r="F51" t="str">
            <v>produtos da Mary Kay.</v>
          </cell>
        </row>
        <row r="52">
          <cell r="F52" t="str">
            <v>Produtos Naturais</v>
          </cell>
        </row>
        <row r="53">
          <cell r="F53" t="str">
            <v>Produtos quimicos</v>
          </cell>
        </row>
        <row r="54">
          <cell r="F54" t="str">
            <v xml:space="preserve">rastreamento e montagem </v>
          </cell>
        </row>
        <row r="55">
          <cell r="F55" t="str">
            <v>Recicalgem</v>
          </cell>
        </row>
        <row r="56">
          <cell r="F56" t="str">
            <v>Representações</v>
          </cell>
        </row>
        <row r="57">
          <cell r="F57" t="str">
            <v>Serralheria</v>
          </cell>
        </row>
        <row r="58">
          <cell r="F58" t="str">
            <v>Tecidos</v>
          </cell>
        </row>
        <row r="59">
          <cell r="F59" t="str">
            <v>Teleinformatica</v>
          </cell>
        </row>
        <row r="60">
          <cell r="F60" t="str">
            <v>Transportes</v>
          </cell>
        </row>
        <row r="61">
          <cell r="F61" t="str">
            <v>Usinagem</v>
          </cell>
        </row>
        <row r="62">
          <cell r="F62" t="str">
            <v>Varejista</v>
          </cell>
        </row>
        <row r="63">
          <cell r="F63" t="str">
            <v>Velas</v>
          </cell>
        </row>
        <row r="64">
          <cell r="F64" t="str">
            <v>Vendas Geral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E9" t="str">
            <v>Marcio Borges</v>
          </cell>
        </row>
      </sheetData>
      <sheetData sheetId="25">
        <row r="9">
          <cell r="H9" t="str">
            <v>GEP MOVEIS</v>
          </cell>
        </row>
      </sheetData>
      <sheetData sheetId="26">
        <row r="9">
          <cell r="F9" t="str">
            <v>Inovação Planilhas</v>
          </cell>
        </row>
      </sheetData>
      <sheetData sheetId="27" refreshError="1"/>
      <sheetData sheetId="28" refreshError="1"/>
      <sheetData sheetId="29" refreshError="1"/>
      <sheetData sheetId="30">
        <row r="4">
          <cell r="A4" t="str">
            <v>AC</v>
          </cell>
        </row>
      </sheetData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AÍDAS"/>
      <sheetName val="Serviços"/>
      <sheetName val="cotacoes"/>
      <sheetName val="Gráf forma pgto"/>
      <sheetName val="Fechamento"/>
      <sheetName val="Rel Ramo cli"/>
      <sheetName val="Gráf Ramo cli"/>
      <sheetName val="Configurações"/>
      <sheetName val="Cotação"/>
      <sheetName val="Pedido compras"/>
      <sheetName val="Orçamento compras"/>
      <sheetName val="Pedido 1 via"/>
      <sheetName val="Pedido 2 via"/>
      <sheetName val="Empresas"/>
      <sheetName val="Diferenças"/>
      <sheetName val="Versões"/>
      <sheetName val="ESTOQUE"/>
      <sheetName val="Rel_TabPreços"/>
      <sheetName val="Ficha cli"/>
      <sheetName val="Ficha for"/>
      <sheetName val="Rel_Saidas"/>
      <sheetName val="ENTRADAS"/>
      <sheetName val="Rel_Entradas"/>
      <sheetName val="Vendedorres"/>
      <sheetName val="Clientes"/>
      <sheetName val="Fornecedores"/>
      <sheetName val="Inventario"/>
      <sheetName val="ABC VENDAS"/>
      <sheetName val="Gráfico ABC"/>
      <sheetName val="UF"/>
      <sheetName val="Vendas Planilhas nova versão"/>
    </sheetNames>
    <sheetDataSet>
      <sheetData sheetId="0">
        <row r="5">
          <cell r="C5" t="str">
            <v>Inovação Planilhas</v>
          </cell>
        </row>
      </sheetData>
      <sheetData sheetId="1">
        <row r="7">
          <cell r="B7">
            <v>1</v>
          </cell>
        </row>
      </sheetData>
      <sheetData sheetId="2" refreshError="1"/>
      <sheetData sheetId="3">
        <row r="243">
          <cell r="G243" t="str">
            <v>Aberto</v>
          </cell>
        </row>
        <row r="244">
          <cell r="G244" t="str">
            <v>Fechado</v>
          </cell>
        </row>
      </sheetData>
      <sheetData sheetId="4" refreshError="1"/>
      <sheetData sheetId="5" refreshError="1"/>
      <sheetData sheetId="6" refreshError="1"/>
      <sheetData sheetId="7"/>
      <sheetData sheetId="8">
        <row r="5">
          <cell r="A5" t="str">
            <v>Corrente</v>
          </cell>
          <cell r="F5" t="str">
            <v xml:space="preserve">ADMINISTRAÇÃO E NEGOCIOS </v>
          </cell>
          <cell r="L5" t="str">
            <v>A Vista</v>
          </cell>
        </row>
        <row r="6">
          <cell r="F6" t="str">
            <v>Alimenticio</v>
          </cell>
          <cell r="L6" t="str">
            <v>Mercado Livre</v>
          </cell>
        </row>
        <row r="7">
          <cell r="F7" t="str">
            <v>Artesanatos</v>
          </cell>
          <cell r="L7" t="str">
            <v>Pague Seguro</v>
          </cell>
        </row>
        <row r="8">
          <cell r="F8" t="str">
            <v>Assistencia Técnica PC</v>
          </cell>
        </row>
        <row r="9">
          <cell r="F9" t="str">
            <v>Auto Peças</v>
          </cell>
        </row>
        <row r="10">
          <cell r="F10" t="str">
            <v>Autonomo</v>
          </cell>
        </row>
        <row r="11">
          <cell r="F11" t="str">
            <v>Brindes</v>
          </cell>
        </row>
        <row r="12">
          <cell r="F12" t="str">
            <v>Butique</v>
          </cell>
        </row>
        <row r="13">
          <cell r="F13" t="str">
            <v>Cabeleleiro Estética</v>
          </cell>
        </row>
        <row r="14">
          <cell r="F14" t="str">
            <v>Choperia</v>
          </cell>
        </row>
        <row r="15">
          <cell r="F15" t="str">
            <v>Climatização</v>
          </cell>
        </row>
        <row r="16">
          <cell r="F16" t="str">
            <v>Cobrança e Crédiro</v>
          </cell>
        </row>
        <row r="17">
          <cell r="F17" t="str">
            <v>Comércio em Geral</v>
          </cell>
        </row>
        <row r="18">
          <cell r="F18" t="str">
            <v>Comercio Geral</v>
          </cell>
        </row>
        <row r="19">
          <cell r="F19" t="str">
            <v>Comida Japonesa</v>
          </cell>
        </row>
        <row r="20">
          <cell r="F20" t="str">
            <v>Confecções</v>
          </cell>
        </row>
        <row r="21">
          <cell r="F21" t="str">
            <v>Construção Civil</v>
          </cell>
        </row>
        <row r="22">
          <cell r="F22" t="str">
            <v>Consultoria</v>
          </cell>
        </row>
        <row r="23">
          <cell r="F23" t="str">
            <v>Contabilidade</v>
          </cell>
        </row>
        <row r="24">
          <cell r="F24" t="str">
            <v>Cosmétios</v>
          </cell>
        </row>
        <row r="25">
          <cell r="F25" t="str">
            <v>Distrubuidoras</v>
          </cell>
        </row>
        <row r="26">
          <cell r="F26" t="str">
            <v>Eletrodomésticos</v>
          </cell>
        </row>
        <row r="27">
          <cell r="F27" t="str">
            <v>Embalagem</v>
          </cell>
        </row>
        <row r="28">
          <cell r="F28" t="str">
            <v>Entretendimento</v>
          </cell>
        </row>
        <row r="29">
          <cell r="F29" t="str">
            <v>Escola</v>
          </cell>
        </row>
        <row r="30">
          <cell r="F30" t="str">
            <v>Escrivão</v>
          </cell>
        </row>
        <row r="31">
          <cell r="F31" t="str">
            <v>Estamparia</v>
          </cell>
        </row>
        <row r="32">
          <cell r="F32" t="str">
            <v>Etiquetas</v>
          </cell>
        </row>
        <row r="33">
          <cell r="F33" t="str">
            <v>Finanças</v>
          </cell>
        </row>
        <row r="34">
          <cell r="F34" t="str">
            <v>Gráfica</v>
          </cell>
        </row>
        <row r="35">
          <cell r="F35" t="str">
            <v>Granja</v>
          </cell>
        </row>
        <row r="36">
          <cell r="F36" t="str">
            <v>Implantação e Desenvolvimentos.</v>
          </cell>
        </row>
        <row r="37">
          <cell r="F37" t="str">
            <v>Informatica</v>
          </cell>
        </row>
        <row r="38">
          <cell r="F38" t="str">
            <v>INFRAESTRUCTURAS</v>
          </cell>
        </row>
        <row r="39">
          <cell r="F39" t="str">
            <v>instalações</v>
          </cell>
        </row>
        <row r="40">
          <cell r="F40" t="str">
            <v>Limpesa</v>
          </cell>
        </row>
        <row r="41">
          <cell r="F41" t="str">
            <v>Logistica</v>
          </cell>
        </row>
        <row r="42">
          <cell r="F42" t="str">
            <v>Loja de Variedades</v>
          </cell>
        </row>
        <row r="43">
          <cell r="F43" t="str">
            <v>Manutenção</v>
          </cell>
        </row>
        <row r="44">
          <cell r="F44" t="str">
            <v>Maquinarios</v>
          </cell>
        </row>
        <row r="45">
          <cell r="F45" t="str">
            <v>Materiais de Construção</v>
          </cell>
        </row>
        <row r="46">
          <cell r="F46" t="str">
            <v>Metalurgica</v>
          </cell>
        </row>
        <row r="47">
          <cell r="F47" t="str">
            <v>Moda</v>
          </cell>
        </row>
        <row r="48">
          <cell r="F48" t="str">
            <v>Montagem industrial</v>
          </cell>
        </row>
        <row r="49">
          <cell r="F49" t="str">
            <v>Móveis</v>
          </cell>
        </row>
        <row r="50">
          <cell r="F50" t="str">
            <v>Prestadores de Serviços</v>
          </cell>
        </row>
        <row r="51">
          <cell r="F51" t="str">
            <v>produtos da Mary Kay.</v>
          </cell>
        </row>
        <row r="52">
          <cell r="F52" t="str">
            <v>Produtos Naturais</v>
          </cell>
        </row>
        <row r="53">
          <cell r="F53" t="str">
            <v>Produtos quimicos</v>
          </cell>
        </row>
        <row r="54">
          <cell r="F54" t="str">
            <v xml:space="preserve">rastreamento e montagem </v>
          </cell>
        </row>
        <row r="55">
          <cell r="F55" t="str">
            <v>Recicalgem</v>
          </cell>
        </row>
        <row r="56">
          <cell r="F56" t="str">
            <v>Representações</v>
          </cell>
        </row>
        <row r="57">
          <cell r="F57" t="str">
            <v>Serralheria</v>
          </cell>
        </row>
        <row r="58">
          <cell r="F58" t="str">
            <v>Tecidos</v>
          </cell>
        </row>
        <row r="59">
          <cell r="F59" t="str">
            <v>Teleinformatica</v>
          </cell>
        </row>
        <row r="60">
          <cell r="F60" t="str">
            <v>Transportes</v>
          </cell>
        </row>
        <row r="61">
          <cell r="F61" t="str">
            <v>Usinagem</v>
          </cell>
        </row>
        <row r="62">
          <cell r="F62" t="str">
            <v>Varejista</v>
          </cell>
        </row>
        <row r="63">
          <cell r="F63" t="str">
            <v>Velas</v>
          </cell>
        </row>
        <row r="64">
          <cell r="F64" t="str">
            <v>Vendas Geral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E9" t="str">
            <v>Marcio Borges</v>
          </cell>
        </row>
      </sheetData>
      <sheetData sheetId="25">
        <row r="9">
          <cell r="H9" t="str">
            <v>GEP MOVEIS</v>
          </cell>
        </row>
      </sheetData>
      <sheetData sheetId="26">
        <row r="9">
          <cell r="F9" t="str">
            <v>Inovação Planilhas</v>
          </cell>
        </row>
      </sheetData>
      <sheetData sheetId="27" refreshError="1"/>
      <sheetData sheetId="28" refreshError="1"/>
      <sheetData sheetId="29" refreshError="1"/>
      <sheetData sheetId="30">
        <row r="4">
          <cell r="A4" t="str">
            <v>AC</v>
          </cell>
        </row>
      </sheetData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tacoes"/>
      <sheetName val="MENU PRINCIPAL"/>
      <sheetName val="SAÍDAS"/>
      <sheetName val="Rel_Saidas"/>
      <sheetName val="Clientes"/>
      <sheetName val="Empresas"/>
      <sheetName val="UF"/>
      <sheetName val="Gráfico ABC"/>
      <sheetName val="ABC VENDAS"/>
      <sheetName val="Inventario"/>
      <sheetName val="Fornecedores"/>
      <sheetName val="Vendedorres"/>
      <sheetName val="ENTRADAS"/>
      <sheetName val="Graficos"/>
      <sheetName val="Ficha cli"/>
      <sheetName val="Ficha for"/>
      <sheetName val="Rel_TabPreços"/>
      <sheetName val="ESTOQUE"/>
      <sheetName val="Pedido 1 via"/>
      <sheetName val="Pedido 2 via"/>
      <sheetName val="Serviços"/>
      <sheetName val="Recibo"/>
      <sheetName val="Configurações"/>
      <sheetName val="Gráf Ramo cli"/>
      <sheetName val="Rel Ramo cli"/>
      <sheetName val="Fechamento"/>
      <sheetName val="Empresas finanças"/>
      <sheetName val="Configuraçõesfinanças"/>
      <sheetName val="Consolidação"/>
      <sheetName val="analise dos cheques"/>
      <sheetName val="analise dos cheques R"/>
      <sheetName val="Cheques emitidos"/>
      <sheetName val="Cheques recebidos"/>
      <sheetName val="Cheques emitidos relatório"/>
      <sheetName val="Cheques recebidos relatório"/>
      <sheetName val="Poupança"/>
      <sheetName val="Rel das contas"/>
      <sheetName val="Tabela de Amortização"/>
      <sheetName val="Fluxo de caixa previsto"/>
      <sheetName val="Fluxo de caixa realizad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 rec"/>
      <sheetName val="Jan deb"/>
      <sheetName val="Fev rec"/>
      <sheetName val="Fev deb"/>
      <sheetName val="Mar rec"/>
      <sheetName val="Mar deb"/>
      <sheetName val="Abr rec"/>
      <sheetName val="Abr deb"/>
      <sheetName val="Mai rec"/>
      <sheetName val="Mai deb"/>
      <sheetName val="Jun rec"/>
      <sheetName val="Jun deb"/>
      <sheetName val="Jul rec"/>
      <sheetName val="Jul deb"/>
      <sheetName val="Ago rec"/>
      <sheetName val="Ago deb"/>
      <sheetName val="Set rec"/>
      <sheetName val="Set deb"/>
      <sheetName val="Out rec"/>
      <sheetName val="Out deb"/>
      <sheetName val="Nov rec"/>
      <sheetName val="Nov deb"/>
      <sheetName val="Dez rec"/>
      <sheetName val="Dez deb"/>
      <sheetName val="Vendas Planilhas Junção v e c"/>
    </sheetNames>
    <sheetDataSet>
      <sheetData sheetId="0" refreshError="1"/>
      <sheetData sheetId="1" refreshError="1"/>
      <sheetData sheetId="2">
        <row r="119">
          <cell r="A119" t="str">
            <v>Quadro ativado</v>
          </cell>
        </row>
        <row r="120">
          <cell r="A120" t="str">
            <v>Quadro desativado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4">
          <cell r="A4" t="str">
            <v>AC</v>
          </cell>
        </row>
      </sheetData>
      <sheetData sheetId="8" refreshError="1"/>
      <sheetData sheetId="9" refreshError="1"/>
      <sheetData sheetId="10" refreshError="1"/>
      <sheetData sheetId="11">
        <row r="9">
          <cell r="F9" t="str">
            <v>Casa do Shampoo</v>
          </cell>
        </row>
      </sheetData>
      <sheetData sheetId="12">
        <row r="9">
          <cell r="E9" t="str">
            <v>Marcio Borges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>
        <row r="5">
          <cell r="A5" t="str">
            <v>Corrente</v>
          </cell>
          <cell r="K5" t="str">
            <v>Entregue</v>
          </cell>
        </row>
        <row r="6">
          <cell r="K6" t="str">
            <v>Pendente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6">
          <cell r="F6" t="str">
            <v>A Pagar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">
          <cell r="E7">
            <v>5000</v>
          </cell>
        </row>
        <row r="8">
          <cell r="E8">
            <v>0.02</v>
          </cell>
        </row>
        <row r="9">
          <cell r="E9">
            <v>12</v>
          </cell>
        </row>
        <row r="10">
          <cell r="E10">
            <v>42005</v>
          </cell>
        </row>
        <row r="15">
          <cell r="E15">
            <v>360</v>
          </cell>
        </row>
        <row r="17">
          <cell r="E17">
            <v>36028.800000000003</v>
          </cell>
        </row>
        <row r="20">
          <cell r="B20" t="str">
            <v>NP</v>
          </cell>
          <cell r="C20" t="str">
            <v>Data Pagto</v>
          </cell>
          <cell r="D20" t="str">
            <v>Balanço Inicial</v>
          </cell>
          <cell r="E20" t="str">
            <v>Pagto</v>
          </cell>
          <cell r="F20" t="str">
            <v>Principal</v>
          </cell>
          <cell r="G20" t="str">
            <v>Juros</v>
          </cell>
          <cell r="H20" t="str">
            <v>Balanço Final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tacoes"/>
      <sheetName val="MENU PRINCIPAL"/>
      <sheetName val="SAÍDAS"/>
      <sheetName val="Rel_Saidas"/>
      <sheetName val="Clientes"/>
      <sheetName val="Empresas"/>
      <sheetName val="UF"/>
      <sheetName val="Gráfico ABC"/>
      <sheetName val="ABC VENDAS"/>
      <sheetName val="Inventario"/>
      <sheetName val="Fornecedores"/>
      <sheetName val="Vendedorres"/>
      <sheetName val="ENTRADAS"/>
      <sheetName val="Graficos"/>
      <sheetName val="Ficha cli"/>
      <sheetName val="Ficha for"/>
      <sheetName val="Rel_TabPreços"/>
      <sheetName val="ESTOQUE"/>
      <sheetName val="Pedido 1 via"/>
      <sheetName val="Pedido 2 via"/>
      <sheetName val="Serviços"/>
      <sheetName val="Recibo"/>
      <sheetName val="Configurações"/>
      <sheetName val="Gráf Ramo cli"/>
      <sheetName val="Rel Ramo cli"/>
      <sheetName val="Fechamento"/>
      <sheetName val="Empresas finanças"/>
      <sheetName val="Configuraçõesfinanças"/>
      <sheetName val="Consolidação"/>
      <sheetName val="analise dos cheques"/>
      <sheetName val="analise dos cheques R"/>
      <sheetName val="Cheques emitidos"/>
      <sheetName val="Cheques recebidos"/>
      <sheetName val="Cheques emitidos relatório"/>
      <sheetName val="Cheques recebidos relatório"/>
      <sheetName val="Poupança"/>
      <sheetName val="Rel das contas"/>
      <sheetName val="Tabela de Amortização"/>
      <sheetName val="Fluxo de caixa previsto"/>
      <sheetName val="Fluxo de caixa realizad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 rec"/>
      <sheetName val="Jan deb"/>
      <sheetName val="Fev rec"/>
      <sheetName val="Fev deb"/>
      <sheetName val="Mar rec"/>
      <sheetName val="Mar deb"/>
      <sheetName val="Abr rec"/>
      <sheetName val="Abr deb"/>
      <sheetName val="Mai rec"/>
      <sheetName val="Mai deb"/>
      <sheetName val="Jun rec"/>
      <sheetName val="Jun deb"/>
      <sheetName val="Jul rec"/>
      <sheetName val="Jul deb"/>
      <sheetName val="Ago rec"/>
      <sheetName val="Ago deb"/>
      <sheetName val="Set rec"/>
      <sheetName val="Set deb"/>
      <sheetName val="Out rec"/>
      <sheetName val="Out deb"/>
      <sheetName val="Nov rec"/>
      <sheetName val="Nov deb"/>
      <sheetName val="Dez rec"/>
      <sheetName val="Dez deb"/>
      <sheetName val="Vendas Planilhas Junção v e c"/>
    </sheetNames>
    <sheetDataSet>
      <sheetData sheetId="0" refreshError="1"/>
      <sheetData sheetId="1" refreshError="1"/>
      <sheetData sheetId="2">
        <row r="119">
          <cell r="A119" t="str">
            <v>Quadro ativado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4">
          <cell r="A4" t="str">
            <v>AC</v>
          </cell>
        </row>
      </sheetData>
      <sheetData sheetId="8" refreshError="1"/>
      <sheetData sheetId="9" refreshError="1"/>
      <sheetData sheetId="10" refreshError="1"/>
      <sheetData sheetId="11">
        <row r="9">
          <cell r="F9" t="str">
            <v>Casa do Shampoo</v>
          </cell>
        </row>
      </sheetData>
      <sheetData sheetId="12">
        <row r="9">
          <cell r="E9" t="str">
            <v>Marcio Borges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>
        <row r="5">
          <cell r="A5" t="str">
            <v>Corrente</v>
          </cell>
          <cell r="K5" t="str">
            <v>Entregue</v>
          </cell>
        </row>
        <row r="6">
          <cell r="K6" t="str">
            <v>Pendente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6">
          <cell r="F6" t="str">
            <v>A Pagar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">
          <cell r="E7">
            <v>5000</v>
          </cell>
        </row>
        <row r="8">
          <cell r="E8">
            <v>0.02</v>
          </cell>
        </row>
        <row r="9">
          <cell r="E9">
            <v>12</v>
          </cell>
        </row>
        <row r="10">
          <cell r="E10">
            <v>42005</v>
          </cell>
        </row>
        <row r="15">
          <cell r="E15">
            <v>360</v>
          </cell>
        </row>
        <row r="17">
          <cell r="E17">
            <v>36028.800000000003</v>
          </cell>
        </row>
        <row r="20">
          <cell r="B20" t="str">
            <v>NP</v>
          </cell>
          <cell r="C20" t="str">
            <v>Data Pagto</v>
          </cell>
          <cell r="D20" t="str">
            <v>Balanço Inicial</v>
          </cell>
          <cell r="E20" t="str">
            <v>Pagto</v>
          </cell>
          <cell r="F20" t="str">
            <v>Principal</v>
          </cell>
          <cell r="G20" t="str">
            <v>Juros</v>
          </cell>
          <cell r="H20" t="str">
            <v>Balanço Final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tacoes"/>
      <sheetName val="MENU PRINCIPAL"/>
      <sheetName val="SAÍDAS"/>
      <sheetName val="Rel_Saidas"/>
      <sheetName val="Clientes"/>
      <sheetName val="Empresas"/>
      <sheetName val="UF"/>
      <sheetName val="Gráfico ABC"/>
      <sheetName val="ABC VENDAS"/>
      <sheetName val="Inventario"/>
      <sheetName val="Fornecedores"/>
      <sheetName val="Vendedorres"/>
      <sheetName val="ENTRADAS"/>
      <sheetName val="Graficos"/>
      <sheetName val="Ficha cli"/>
      <sheetName val="Ficha for"/>
      <sheetName val="Rel_TabPreços"/>
      <sheetName val="ESTOQUE"/>
      <sheetName val="Pedido 1 via"/>
      <sheetName val="Pedido 2 via"/>
      <sheetName val="Serviços"/>
      <sheetName val="Recibo"/>
      <sheetName val="Configurações"/>
      <sheetName val="Gráf Ramo cli"/>
      <sheetName val="Rel Ramo cli"/>
      <sheetName val="Fechamento"/>
      <sheetName val="Empresas finanças"/>
      <sheetName val="Configuraçõesfinanças"/>
      <sheetName val="Consolidação"/>
      <sheetName val="analise dos cheques"/>
      <sheetName val="analise dos cheques R"/>
      <sheetName val="Cheques emitidos"/>
      <sheetName val="Cheques recebidos"/>
      <sheetName val="Cheques emitidos relatório"/>
      <sheetName val="Cheques recebidos relatório"/>
      <sheetName val="Poupança"/>
      <sheetName val="Rel das contas"/>
      <sheetName val="Tabela de Amortização"/>
      <sheetName val="Fluxo de caixa previsto"/>
      <sheetName val="Fluxo de caixa realizad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 rec"/>
      <sheetName val="Jan deb"/>
      <sheetName val="Fev rec"/>
      <sheetName val="Fev deb"/>
      <sheetName val="Mar rec"/>
      <sheetName val="Mar deb"/>
      <sheetName val="Abr rec"/>
      <sheetName val="Abr deb"/>
      <sheetName val="Mai rec"/>
      <sheetName val="Mai deb"/>
      <sheetName val="Jun rec"/>
      <sheetName val="Jun deb"/>
      <sheetName val="Jul rec"/>
      <sheetName val="Jul deb"/>
      <sheetName val="Ago rec"/>
      <sheetName val="Ago deb"/>
      <sheetName val="Set rec"/>
      <sheetName val="Set deb"/>
      <sheetName val="Out rec"/>
      <sheetName val="Out deb"/>
      <sheetName val="Nov rec"/>
      <sheetName val="Nov deb"/>
      <sheetName val="Dez rec"/>
      <sheetName val="Dez deb"/>
      <sheetName val="Vendas Planilhas Junção v e c"/>
    </sheetNames>
    <sheetDataSet>
      <sheetData sheetId="0" refreshError="1"/>
      <sheetData sheetId="1" refreshError="1"/>
      <sheetData sheetId="2">
        <row r="119">
          <cell r="A119" t="str">
            <v>Quadro ativado</v>
          </cell>
        </row>
        <row r="120">
          <cell r="A120" t="str">
            <v>Quadro desativado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4">
          <cell r="A4" t="str">
            <v>AC</v>
          </cell>
        </row>
      </sheetData>
      <sheetData sheetId="8" refreshError="1"/>
      <sheetData sheetId="9" refreshError="1"/>
      <sheetData sheetId="10" refreshError="1"/>
      <sheetData sheetId="11">
        <row r="9">
          <cell r="F9" t="str">
            <v>Casa do Shampoo</v>
          </cell>
        </row>
      </sheetData>
      <sheetData sheetId="12">
        <row r="9">
          <cell r="E9" t="str">
            <v>Marcio Borges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>
        <row r="5">
          <cell r="A5" t="str">
            <v>Corrente</v>
          </cell>
          <cell r="K5" t="str">
            <v>Entregue</v>
          </cell>
        </row>
        <row r="6">
          <cell r="K6" t="str">
            <v>Pendente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6">
          <cell r="F6" t="str">
            <v>A Pagar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">
          <cell r="E7">
            <v>5000</v>
          </cell>
        </row>
        <row r="8">
          <cell r="E8">
            <v>0.02</v>
          </cell>
        </row>
        <row r="9">
          <cell r="E9">
            <v>12</v>
          </cell>
        </row>
        <row r="10">
          <cell r="E10">
            <v>42005</v>
          </cell>
        </row>
        <row r="15">
          <cell r="E15">
            <v>360</v>
          </cell>
        </row>
        <row r="17">
          <cell r="E17">
            <v>36028.800000000003</v>
          </cell>
        </row>
        <row r="20">
          <cell r="B20" t="str">
            <v>NP</v>
          </cell>
          <cell r="C20" t="str">
            <v>Data Pagto</v>
          </cell>
          <cell r="D20" t="str">
            <v>Balanço Inicial</v>
          </cell>
          <cell r="E20" t="str">
            <v>Pagto</v>
          </cell>
          <cell r="F20" t="str">
            <v>Principal</v>
          </cell>
          <cell r="G20" t="str">
            <v>Juros</v>
          </cell>
          <cell r="H20" t="str">
            <v>Balanço Final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Relação de Agendas"/>
      <sheetName val="Pedido"/>
      <sheetName val="Programação"/>
      <sheetName val="Clientes "/>
      <sheetName val="Vendas"/>
      <sheetName val="Area de impressão"/>
      <sheetName val="Impressão de Cadastro cliente"/>
      <sheetName val="Cadastro pessoa Juridica"/>
      <sheetName val="Transportadora"/>
      <sheetName val="Amostras"/>
      <sheetName val="Fornecedores"/>
      <sheetName val="Ordem de serviço amostra 1"/>
      <sheetName val="Motoboys"/>
      <sheetName val="Entrega de Brindes"/>
      <sheetName val="Comissões"/>
      <sheetName val="COMERCIAL"/>
      <sheetName val="CADASTROS"/>
      <sheetName val="Tabéla de preços"/>
      <sheetName val="Ordem de serviços"/>
      <sheetName val="Cadastros de graficos"/>
      <sheetName val="gerais"/>
      <sheetName val="Tabéla "/>
      <sheetName val="Telefones clientes"/>
      <sheetName val="Gerenciador de Comissões"/>
      <sheetName val="GRAFICOS E RELATÓRIOS"/>
      <sheetName val="Impressão de cadastro fornecedo"/>
      <sheetName val="Funcionarios e vendedores"/>
      <sheetName val="Cadastro pessoa Juridica 2"/>
      <sheetName val="Cheques recebidos"/>
      <sheetName val="Ordem de serviço amostra 2"/>
      <sheetName val="Setor de comissão"/>
      <sheetName val="UTILITARIOS"/>
      <sheetName val="PRODUÇÃO E ESTOQUE"/>
      <sheetName val="FINANCEIRO"/>
      <sheetName val="Configura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G3" t="str">
            <v>Ceta Plast</v>
          </cell>
        </row>
        <row r="4">
          <cell r="G4" t="str">
            <v xml:space="preserve">JLK Ind. e Com. </v>
          </cell>
        </row>
        <row r="5">
          <cell r="G5" t="str">
            <v>Am industria</v>
          </cell>
        </row>
        <row r="6">
          <cell r="G6" t="str">
            <v xml:space="preserve">Bugle Boy </v>
          </cell>
        </row>
        <row r="7">
          <cell r="G7" t="str">
            <v>Cardenas</v>
          </cell>
        </row>
        <row r="8">
          <cell r="G8" t="str">
            <v xml:space="preserve">Geprom Ind. </v>
          </cell>
        </row>
        <row r="9">
          <cell r="G9" t="str">
            <v>MF Midifield</v>
          </cell>
        </row>
        <row r="10">
          <cell r="G10" t="str">
            <v xml:space="preserve">Keita </v>
          </cell>
        </row>
        <row r="11">
          <cell r="G11" t="str">
            <v>Lianplast Ind</v>
          </cell>
        </row>
        <row r="12">
          <cell r="G12" t="str">
            <v>Mil plast SBC</v>
          </cell>
        </row>
        <row r="13">
          <cell r="G13" t="str">
            <v>I FERNANDES</v>
          </cell>
        </row>
        <row r="14">
          <cell r="G14" t="str">
            <v>CJN Indústria</v>
          </cell>
        </row>
        <row r="15">
          <cell r="G15" t="str">
            <v>Brink Folia</v>
          </cell>
        </row>
        <row r="16">
          <cell r="G16" t="str">
            <v>Kilim</v>
          </cell>
        </row>
        <row r="17">
          <cell r="G17" t="str">
            <v>LAMAR</v>
          </cell>
        </row>
        <row r="18">
          <cell r="G18" t="str">
            <v>Pais e Filhos</v>
          </cell>
        </row>
        <row r="19">
          <cell r="G19" t="str">
            <v>Paula Nanini</v>
          </cell>
        </row>
        <row r="20">
          <cell r="G20" t="str">
            <v xml:space="preserve">Omin do Brasil </v>
          </cell>
        </row>
        <row r="21">
          <cell r="G21" t="str">
            <v>PRD Plasticos</v>
          </cell>
        </row>
        <row r="22">
          <cell r="G22" t="str">
            <v>TermoInjet</v>
          </cell>
        </row>
        <row r="23">
          <cell r="G23" t="str">
            <v>Xalingo S/A</v>
          </cell>
        </row>
        <row r="24">
          <cell r="G24" t="str">
            <v>Zanardi</v>
          </cell>
        </row>
        <row r="25">
          <cell r="G25" t="str">
            <v>Marne de Moura</v>
          </cell>
        </row>
        <row r="26">
          <cell r="G26" t="str">
            <v>Art prisce</v>
          </cell>
        </row>
        <row r="27">
          <cell r="G27" t="str">
            <v>CMM Ind. E Com</v>
          </cell>
        </row>
        <row r="28">
          <cell r="G28" t="str">
            <v>EF Elem. Filtrantes</v>
          </cell>
        </row>
        <row r="29">
          <cell r="G29" t="str">
            <v xml:space="preserve">PS-PLASTISPORT INDÚSTRIA </v>
          </cell>
        </row>
        <row r="30">
          <cell r="G30" t="str">
            <v xml:space="preserve">Efamold </v>
          </cell>
        </row>
        <row r="31">
          <cell r="G31" t="str">
            <v>Cott. Com. Plast Ltda.</v>
          </cell>
        </row>
        <row r="32">
          <cell r="G32" t="str">
            <v>Spazio Design</v>
          </cell>
        </row>
        <row r="33">
          <cell r="G33" t="str">
            <v xml:space="preserve">Plastoy </v>
          </cell>
        </row>
        <row r="34">
          <cell r="G34" t="str">
            <v>Luconi</v>
          </cell>
        </row>
        <row r="35">
          <cell r="G35" t="str">
            <v xml:space="preserve">Kepler </v>
          </cell>
        </row>
        <row r="36">
          <cell r="G36" t="str">
            <v>kitty Plásticos ltda-Me</v>
          </cell>
        </row>
        <row r="37">
          <cell r="G37" t="str">
            <v>Quality</v>
          </cell>
        </row>
        <row r="38">
          <cell r="G38" t="str">
            <v>Plascelmi</v>
          </cell>
        </row>
        <row r="39">
          <cell r="G39" t="str">
            <v>Mammy plast</v>
          </cell>
        </row>
        <row r="40">
          <cell r="G40" t="str">
            <v>Injeto plastic</v>
          </cell>
        </row>
        <row r="41">
          <cell r="G41" t="str">
            <v>Lami Plast</v>
          </cell>
        </row>
        <row r="42">
          <cell r="G42" t="str">
            <v>RFBrasil</v>
          </cell>
        </row>
        <row r="43">
          <cell r="G43" t="str">
            <v>Mega Mold</v>
          </cell>
        </row>
        <row r="44">
          <cell r="G44" t="str">
            <v>RDA</v>
          </cell>
        </row>
        <row r="45">
          <cell r="G45" t="str">
            <v>Eduardo/Geplas</v>
          </cell>
        </row>
        <row r="46">
          <cell r="G46" t="str">
            <v>Marcos do Aglutinador</v>
          </cell>
        </row>
        <row r="47">
          <cell r="G47" t="str">
            <v>RM</v>
          </cell>
        </row>
        <row r="48">
          <cell r="G48" t="str">
            <v>Anderson</v>
          </cell>
        </row>
        <row r="49">
          <cell r="G49" t="str">
            <v>RD</v>
          </cell>
        </row>
        <row r="50">
          <cell r="G50" t="str">
            <v>Vialux</v>
          </cell>
        </row>
        <row r="51">
          <cell r="G51" t="str">
            <v>Orto central</v>
          </cell>
        </row>
        <row r="52">
          <cell r="G52" t="str">
            <v xml:space="preserve">Metalúrgica Zacharias </v>
          </cell>
        </row>
        <row r="53">
          <cell r="G53" t="str">
            <v>Plasticos Kaeme</v>
          </cell>
        </row>
        <row r="54">
          <cell r="G54" t="str">
            <v>Sap Filtros</v>
          </cell>
        </row>
        <row r="55">
          <cell r="G55" t="str">
            <v>Agraplast</v>
          </cell>
        </row>
        <row r="56">
          <cell r="G56" t="str">
            <v>São  Bernardo</v>
          </cell>
        </row>
        <row r="57">
          <cell r="G57" t="str">
            <v>Injetemp</v>
          </cell>
        </row>
        <row r="58">
          <cell r="G58" t="str">
            <v>Vipeplas</v>
          </cell>
        </row>
        <row r="59">
          <cell r="G59" t="str">
            <v>Nycow</v>
          </cell>
        </row>
        <row r="60">
          <cell r="G60" t="str">
            <v>Policryl</v>
          </cell>
        </row>
        <row r="61">
          <cell r="G61" t="str">
            <v>Isos Pack</v>
          </cell>
        </row>
        <row r="62">
          <cell r="G62" t="str">
            <v>M.m passerini</v>
          </cell>
        </row>
        <row r="63">
          <cell r="G63" t="str">
            <v>Bovitec</v>
          </cell>
        </row>
        <row r="64">
          <cell r="G64" t="str">
            <v>Alpenfix</v>
          </cell>
        </row>
        <row r="65">
          <cell r="G65" t="str">
            <v>Maxxi Representações ltda</v>
          </cell>
        </row>
        <row r="66">
          <cell r="G66" t="str">
            <v>Rosa maria</v>
          </cell>
        </row>
        <row r="67">
          <cell r="G67" t="str">
            <v>Bras Nova</v>
          </cell>
        </row>
        <row r="68">
          <cell r="G68" t="str">
            <v>Pem brasil</v>
          </cell>
        </row>
        <row r="69">
          <cell r="G69" t="str">
            <v>Alaska Digital</v>
          </cell>
        </row>
        <row r="70">
          <cell r="G70" t="str">
            <v>Advance</v>
          </cell>
        </row>
        <row r="71">
          <cell r="G71" t="str">
            <v>Ambiental</v>
          </cell>
        </row>
        <row r="72">
          <cell r="G72" t="str">
            <v>Amf</v>
          </cell>
        </row>
        <row r="73">
          <cell r="G73" t="str">
            <v>Beplas</v>
          </cell>
        </row>
        <row r="74">
          <cell r="G74" t="str">
            <v>Bralimpia</v>
          </cell>
        </row>
        <row r="75">
          <cell r="G75" t="str">
            <v>Brinquedos Pica pau</v>
          </cell>
        </row>
        <row r="76">
          <cell r="G76" t="str">
            <v>Decor-util</v>
          </cell>
        </row>
        <row r="77">
          <cell r="G77" t="str">
            <v>Di italia</v>
          </cell>
        </row>
        <row r="78">
          <cell r="G78" t="str">
            <v>Elka Plásticos</v>
          </cell>
        </row>
        <row r="79">
          <cell r="G79" t="str">
            <v>Extra luz</v>
          </cell>
        </row>
        <row r="80">
          <cell r="G80" t="str">
            <v>Equipaquarium</v>
          </cell>
        </row>
        <row r="81">
          <cell r="G81" t="str">
            <v>Hiyodo</v>
          </cell>
        </row>
        <row r="82">
          <cell r="G82" t="str">
            <v xml:space="preserve">Injetoplast </v>
          </cell>
        </row>
        <row r="83">
          <cell r="G83" t="str">
            <v>James bertinotti</v>
          </cell>
        </row>
        <row r="84">
          <cell r="G84" t="str">
            <v>Marcio Borges</v>
          </cell>
        </row>
        <row r="85">
          <cell r="G85" t="str">
            <v>Lanna plásticos</v>
          </cell>
        </row>
        <row r="86">
          <cell r="G86" t="str">
            <v>Lobelka</v>
          </cell>
        </row>
        <row r="87">
          <cell r="G87" t="str">
            <v>Moduline</v>
          </cell>
        </row>
        <row r="88">
          <cell r="G88" t="str">
            <v>Mony</v>
          </cell>
        </row>
        <row r="89">
          <cell r="G89" t="str">
            <v>Multibrindes</v>
          </cell>
        </row>
        <row r="90">
          <cell r="G90" t="str">
            <v>MVS</v>
          </cell>
        </row>
        <row r="91">
          <cell r="G91" t="str">
            <v>Nitronplast</v>
          </cell>
        </row>
        <row r="92">
          <cell r="G92" t="str">
            <v>Paulimoldar</v>
          </cell>
        </row>
        <row r="93">
          <cell r="G93" t="str">
            <v>Pavilonis</v>
          </cell>
        </row>
        <row r="94">
          <cell r="G94" t="str">
            <v>Plasmica</v>
          </cell>
        </row>
        <row r="95">
          <cell r="G95" t="str">
            <v>Plast lux</v>
          </cell>
        </row>
        <row r="96">
          <cell r="G96" t="str">
            <v>Raiplast</v>
          </cell>
        </row>
        <row r="97">
          <cell r="G97" t="str">
            <v>Rodbras</v>
          </cell>
        </row>
        <row r="98">
          <cell r="G98" t="str">
            <v>Rodipla</v>
          </cell>
        </row>
        <row r="99">
          <cell r="G99" t="str">
            <v>Rodzand</v>
          </cell>
        </row>
        <row r="100">
          <cell r="G100" t="str">
            <v>Util star</v>
          </cell>
        </row>
        <row r="101">
          <cell r="G101" t="str">
            <v>VNO</v>
          </cell>
        </row>
        <row r="102">
          <cell r="G102" t="str">
            <v>Gioplast</v>
          </cell>
        </row>
        <row r="103">
          <cell r="G103" t="str">
            <v>Neide</v>
          </cell>
        </row>
        <row r="104">
          <cell r="G104" t="str">
            <v>MF Coleiras</v>
          </cell>
        </row>
        <row r="105">
          <cell r="G105" t="str">
            <v xml:space="preserve">Plasmedix </v>
          </cell>
        </row>
        <row r="106">
          <cell r="G106" t="str">
            <v xml:space="preserve">SoproTamp </v>
          </cell>
        </row>
        <row r="107">
          <cell r="G107" t="str">
            <v>Star Comércio</v>
          </cell>
        </row>
        <row r="108">
          <cell r="G108" t="str">
            <v>LH Lima Ripari ME</v>
          </cell>
        </row>
        <row r="109">
          <cell r="G109" t="str">
            <v>Suzan Plásticos</v>
          </cell>
        </row>
        <row r="110">
          <cell r="G110" t="str">
            <v xml:space="preserve">GG Rocha </v>
          </cell>
        </row>
        <row r="111">
          <cell r="G111" t="str">
            <v>Promotrade</v>
          </cell>
        </row>
        <row r="112">
          <cell r="G112" t="str">
            <v xml:space="preserve">Teckline do Brasil </v>
          </cell>
        </row>
        <row r="113">
          <cell r="G113" t="str">
            <v xml:space="preserve">Flex Trunck </v>
          </cell>
        </row>
        <row r="114">
          <cell r="G114" t="str">
            <v>Romão</v>
          </cell>
        </row>
        <row r="115">
          <cell r="G115" t="str">
            <v>Gaudino</v>
          </cell>
        </row>
        <row r="116">
          <cell r="G116" t="str">
            <v>Wagner Ecio Cuani-Me</v>
          </cell>
        </row>
        <row r="117">
          <cell r="G117" t="str">
            <v>Gilplast Com E Dist. De. Plásticos</v>
          </cell>
        </row>
        <row r="118">
          <cell r="G118" t="str">
            <v>Activ-F</v>
          </cell>
        </row>
        <row r="119">
          <cell r="G119" t="str">
            <v>Injeplastec</v>
          </cell>
        </row>
        <row r="120">
          <cell r="G120" t="str">
            <v>DS/Dinamic</v>
          </cell>
        </row>
        <row r="121">
          <cell r="G121" t="str">
            <v>Homeplay</v>
          </cell>
        </row>
        <row r="122">
          <cell r="G122" t="str">
            <v xml:space="preserve"> LABORGLAS </v>
          </cell>
        </row>
        <row r="123">
          <cell r="G123" t="str">
            <v>Oltex Bem. Plasticas Ltda.</v>
          </cell>
        </row>
        <row r="124">
          <cell r="G124" t="str">
            <v>Orange Toys Brinquedos</v>
          </cell>
        </row>
        <row r="125">
          <cell r="G125" t="str">
            <v>Amelco S/A Ind. Eletronica</v>
          </cell>
        </row>
        <row r="126">
          <cell r="G126" t="str">
            <v xml:space="preserve">Yoplast Ind. e Com. Ltda </v>
          </cell>
        </row>
        <row r="127">
          <cell r="G127">
            <v>0</v>
          </cell>
        </row>
        <row r="128">
          <cell r="G12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C3" t="str">
            <v xml:space="preserve">Camar Plásticos </v>
          </cell>
        </row>
        <row r="4">
          <cell r="C4" t="str">
            <v>Joli transporte</v>
          </cell>
        </row>
        <row r="5">
          <cell r="C5" t="str">
            <v>Rocha transporte</v>
          </cell>
        </row>
        <row r="6">
          <cell r="C6" t="str">
            <v>Veneto transporte</v>
          </cell>
        </row>
        <row r="7">
          <cell r="C7" t="str">
            <v xml:space="preserve">Rocha transporte </v>
          </cell>
        </row>
        <row r="8">
          <cell r="C8" t="str">
            <v xml:space="preserve">Kitty Plásticos </v>
          </cell>
        </row>
        <row r="9">
          <cell r="C9" t="str">
            <v>RDA Termoplásticos</v>
          </cell>
        </row>
        <row r="10">
          <cell r="C10" t="str">
            <v>Transportadora Irmãos Berto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A4" t="str">
            <v>Venda</v>
          </cell>
          <cell r="B4" t="str">
            <v>Recebido</v>
          </cell>
          <cell r="D4" t="str">
            <v>Boleto</v>
          </cell>
          <cell r="E4" t="str">
            <v>Janeiro</v>
          </cell>
          <cell r="N4" t="str">
            <v>28/35/42</v>
          </cell>
          <cell r="Q4" t="str">
            <v>Fisica</v>
          </cell>
          <cell r="R4" t="str">
            <v>Bloqueado</v>
          </cell>
          <cell r="S4" t="str">
            <v>Com Nota</v>
          </cell>
          <cell r="Y4" t="str">
            <v>ATIVAR</v>
          </cell>
        </row>
        <row r="5">
          <cell r="A5" t="str">
            <v>Devolução Parc.</v>
          </cell>
          <cell r="B5" t="str">
            <v>A Receber</v>
          </cell>
          <cell r="D5" t="str">
            <v>Cheque</v>
          </cell>
          <cell r="E5" t="str">
            <v>Fevereiro</v>
          </cell>
          <cell r="N5" t="str">
            <v>35/42/49</v>
          </cell>
          <cell r="Q5" t="str">
            <v>Juridica</v>
          </cell>
          <cell r="R5" t="str">
            <v>Liberado</v>
          </cell>
          <cell r="S5" t="str">
            <v>Sem Nota</v>
          </cell>
          <cell r="Y5" t="str">
            <v>DESATIVAR</v>
          </cell>
        </row>
        <row r="6">
          <cell r="A6" t="str">
            <v>Devolução</v>
          </cell>
          <cell r="B6" t="str">
            <v>Pago</v>
          </cell>
          <cell r="D6" t="str">
            <v>Depósito</v>
          </cell>
          <cell r="E6" t="str">
            <v>Março</v>
          </cell>
          <cell r="N6" t="str">
            <v>28/35/42/49</v>
          </cell>
          <cell r="Q6" t="str">
            <v>Outros</v>
          </cell>
          <cell r="R6" t="str">
            <v>Somente a Vista</v>
          </cell>
          <cell r="S6" t="str">
            <v>NF A 1,00</v>
          </cell>
        </row>
        <row r="7">
          <cell r="A7" t="str">
            <v>Troca</v>
          </cell>
          <cell r="B7" t="str">
            <v>A Pagar</v>
          </cell>
          <cell r="D7" t="str">
            <v>Cheque/Boleto</v>
          </cell>
          <cell r="E7" t="str">
            <v>Abril</v>
          </cell>
          <cell r="N7" t="str">
            <v>28/35/42/49/56</v>
          </cell>
          <cell r="Q7" t="str">
            <v>Outros</v>
          </cell>
          <cell r="R7" t="str">
            <v>Em Analise</v>
          </cell>
          <cell r="S7" t="str">
            <v>Nota Baixa</v>
          </cell>
        </row>
        <row r="8">
          <cell r="A8" t="str">
            <v>Troca Parc.</v>
          </cell>
          <cell r="B8" t="str">
            <v>Outros</v>
          </cell>
          <cell r="D8" t="str">
            <v>Duplicata</v>
          </cell>
          <cell r="E8" t="str">
            <v>Maio</v>
          </cell>
          <cell r="N8" t="str">
            <v>42/49/56</v>
          </cell>
          <cell r="Q8" t="str">
            <v>Outros</v>
          </cell>
          <cell r="R8" t="str">
            <v>Sem Cadastro</v>
          </cell>
          <cell r="S8" t="str">
            <v>Meia Nota</v>
          </cell>
        </row>
        <row r="9">
          <cell r="A9" t="str">
            <v>Programação</v>
          </cell>
          <cell r="B9" t="str">
            <v>Outros</v>
          </cell>
          <cell r="D9" t="str">
            <v>Depósito Antecipado</v>
          </cell>
          <cell r="E9" t="str">
            <v>Junho</v>
          </cell>
          <cell r="N9" t="str">
            <v>35/56</v>
          </cell>
          <cell r="Q9" t="str">
            <v>Outros</v>
          </cell>
          <cell r="R9" t="str">
            <v>Saldo Devedor</v>
          </cell>
          <cell r="S9" t="str">
            <v>Outros</v>
          </cell>
        </row>
        <row r="10">
          <cell r="A10" t="str">
            <v>Sem estoque</v>
          </cell>
          <cell r="B10" t="str">
            <v>Outros</v>
          </cell>
          <cell r="D10" t="str">
            <v>Outros</v>
          </cell>
          <cell r="E10" t="str">
            <v>Julho</v>
          </cell>
          <cell r="N10" t="str">
            <v>35/42</v>
          </cell>
          <cell r="Q10" t="str">
            <v>Outros</v>
          </cell>
          <cell r="R10" t="str">
            <v>Depósito Antecipado</v>
          </cell>
          <cell r="S10" t="str">
            <v>Outros</v>
          </cell>
        </row>
        <row r="11">
          <cell r="A11" t="str">
            <v>Aguard. aceitação</v>
          </cell>
          <cell r="B11" t="str">
            <v>Outros</v>
          </cell>
          <cell r="D11" t="str">
            <v>Outros</v>
          </cell>
          <cell r="E11" t="str">
            <v>Agosto</v>
          </cell>
          <cell r="N11" t="str">
            <v>35/49</v>
          </cell>
          <cell r="Q11" t="str">
            <v>Outros</v>
          </cell>
          <cell r="R11" t="str">
            <v>Restrição no Nome</v>
          </cell>
          <cell r="S11" t="str">
            <v>Outros</v>
          </cell>
        </row>
        <row r="12">
          <cell r="A12" t="str">
            <v>Cancelada</v>
          </cell>
          <cell r="B12" t="str">
            <v>Outros</v>
          </cell>
          <cell r="D12" t="str">
            <v>Outros</v>
          </cell>
          <cell r="E12" t="str">
            <v>Setembro</v>
          </cell>
          <cell r="N12" t="str">
            <v>42/49</v>
          </cell>
          <cell r="Q12" t="str">
            <v>Outros</v>
          </cell>
          <cell r="R12" t="str">
            <v>Outros</v>
          </cell>
          <cell r="S12" t="str">
            <v>Outros</v>
          </cell>
        </row>
        <row r="13">
          <cell r="A13" t="str">
            <v>Finalizada</v>
          </cell>
          <cell r="B13" t="str">
            <v>Outros</v>
          </cell>
          <cell r="D13" t="str">
            <v>Outros</v>
          </cell>
          <cell r="E13" t="str">
            <v>Outubro</v>
          </cell>
          <cell r="N13" t="str">
            <v>30 Dias</v>
          </cell>
          <cell r="Q13" t="str">
            <v>Outros</v>
          </cell>
          <cell r="R13" t="str">
            <v>Outros</v>
          </cell>
          <cell r="S13" t="str">
            <v>Outros</v>
          </cell>
        </row>
        <row r="14">
          <cell r="A14" t="str">
            <v>Entregue</v>
          </cell>
          <cell r="B14" t="str">
            <v>Outros</v>
          </cell>
          <cell r="D14" t="str">
            <v>Outros</v>
          </cell>
          <cell r="E14" t="str">
            <v>Novembro</v>
          </cell>
          <cell r="N14" t="str">
            <v>A Vista</v>
          </cell>
          <cell r="Q14" t="str">
            <v>Outros</v>
          </cell>
          <cell r="R14" t="str">
            <v>Outros</v>
          </cell>
          <cell r="S14" t="str">
            <v>Outros</v>
          </cell>
        </row>
        <row r="15">
          <cell r="A15" t="str">
            <v>A Retirar</v>
          </cell>
          <cell r="B15" t="str">
            <v>Outros</v>
          </cell>
          <cell r="D15" t="str">
            <v>Outros</v>
          </cell>
          <cell r="E15" t="str">
            <v>Dezembro</v>
          </cell>
          <cell r="N15" t="str">
            <v>15 Dias</v>
          </cell>
          <cell r="Q15" t="str">
            <v>Outros</v>
          </cell>
          <cell r="R15" t="str">
            <v>Outros</v>
          </cell>
          <cell r="S15" t="str">
            <v>Outros</v>
          </cell>
        </row>
        <row r="16">
          <cell r="A16" t="str">
            <v>Orçamento</v>
          </cell>
          <cell r="B16" t="str">
            <v>Outros</v>
          </cell>
          <cell r="D16" t="str">
            <v>Outros</v>
          </cell>
          <cell r="E16" t="str">
            <v>Outros</v>
          </cell>
          <cell r="N16" t="str">
            <v>Outros</v>
          </cell>
          <cell r="Q16" t="str">
            <v>Outros</v>
          </cell>
          <cell r="R16" t="str">
            <v>Outros</v>
          </cell>
          <cell r="S16" t="str">
            <v>Outros</v>
          </cell>
        </row>
        <row r="17">
          <cell r="A17" t="str">
            <v>Outros</v>
          </cell>
          <cell r="B17" t="str">
            <v>Outros</v>
          </cell>
          <cell r="D17" t="str">
            <v>Outros</v>
          </cell>
          <cell r="E17" t="str">
            <v>Outros</v>
          </cell>
          <cell r="N17" t="str">
            <v>Outros</v>
          </cell>
          <cell r="Q17" t="str">
            <v>Outros</v>
          </cell>
          <cell r="R17" t="str">
            <v>Outros</v>
          </cell>
          <cell r="S17" t="str">
            <v>Outros</v>
          </cell>
        </row>
        <row r="18">
          <cell r="A18" t="str">
            <v>Outros</v>
          </cell>
          <cell r="B18" t="str">
            <v>Outros</v>
          </cell>
          <cell r="D18" t="str">
            <v>Outros</v>
          </cell>
          <cell r="E18" t="str">
            <v>Outros</v>
          </cell>
          <cell r="N18" t="str">
            <v>Outros</v>
          </cell>
          <cell r="Q18" t="str">
            <v>Outros</v>
          </cell>
          <cell r="R18" t="str">
            <v>Outros</v>
          </cell>
          <cell r="S18" t="str">
            <v>Outros</v>
          </cell>
        </row>
        <row r="19">
          <cell r="A19" t="str">
            <v>Outros</v>
          </cell>
          <cell r="B19" t="str">
            <v>Outros</v>
          </cell>
          <cell r="D19" t="str">
            <v>Outros</v>
          </cell>
          <cell r="E19" t="str">
            <v>Outros</v>
          </cell>
          <cell r="N19" t="str">
            <v>Outros</v>
          </cell>
          <cell r="Q19" t="str">
            <v>Outros</v>
          </cell>
          <cell r="R19" t="str">
            <v>Outros</v>
          </cell>
          <cell r="S19" t="str">
            <v>Outros</v>
          </cell>
        </row>
        <row r="20">
          <cell r="A20" t="str">
            <v>Outros</v>
          </cell>
          <cell r="B20" t="str">
            <v>Outros</v>
          </cell>
          <cell r="D20" t="str">
            <v>Outros</v>
          </cell>
          <cell r="E20" t="str">
            <v>Outros</v>
          </cell>
          <cell r="N20" t="str">
            <v>Outros</v>
          </cell>
          <cell r="Q20" t="str">
            <v>Outros</v>
          </cell>
          <cell r="R20" t="str">
            <v>Outros</v>
          </cell>
          <cell r="S20" t="str">
            <v>Outros</v>
          </cell>
        </row>
        <row r="21">
          <cell r="A21" t="str">
            <v>Outros</v>
          </cell>
          <cell r="B21" t="str">
            <v>Outros</v>
          </cell>
          <cell r="D21" t="str">
            <v>Outros</v>
          </cell>
          <cell r="E21" t="str">
            <v>Outros</v>
          </cell>
          <cell r="N21" t="str">
            <v>Outros</v>
          </cell>
          <cell r="Q21" t="str">
            <v>Outros</v>
          </cell>
          <cell r="R21" t="str">
            <v>Outros</v>
          </cell>
          <cell r="S21" t="str">
            <v>Outros</v>
          </cell>
        </row>
        <row r="22">
          <cell r="A22" t="str">
            <v>Outros</v>
          </cell>
          <cell r="B22" t="str">
            <v>Outros</v>
          </cell>
          <cell r="D22" t="str">
            <v>Outros</v>
          </cell>
          <cell r="E22" t="str">
            <v>Outros</v>
          </cell>
          <cell r="N22" t="str">
            <v>Outros</v>
          </cell>
          <cell r="Q22" t="str">
            <v>Outros</v>
          </cell>
          <cell r="R22" t="str">
            <v>Outros</v>
          </cell>
          <cell r="S22" t="str">
            <v>Outros</v>
          </cell>
        </row>
        <row r="23">
          <cell r="A23" t="str">
            <v>Outros</v>
          </cell>
          <cell r="B23" t="str">
            <v>Outros</v>
          </cell>
          <cell r="D23" t="str">
            <v>Outros</v>
          </cell>
          <cell r="E23" t="str">
            <v>Outros</v>
          </cell>
          <cell r="N23" t="str">
            <v>Outros</v>
          </cell>
          <cell r="Q23" t="str">
            <v>Outros</v>
          </cell>
          <cell r="R23" t="str">
            <v>Outros</v>
          </cell>
          <cell r="S23" t="str">
            <v>Outros</v>
          </cell>
        </row>
        <row r="24">
          <cell r="A24" t="str">
            <v>Outros</v>
          </cell>
          <cell r="B24" t="str">
            <v>Outros</v>
          </cell>
          <cell r="D24" t="str">
            <v>Outros</v>
          </cell>
          <cell r="E24" t="str">
            <v>Outros</v>
          </cell>
          <cell r="N24" t="str">
            <v>Outros</v>
          </cell>
          <cell r="Q24" t="str">
            <v>Outros</v>
          </cell>
          <cell r="R24" t="str">
            <v>Outros</v>
          </cell>
          <cell r="S24" t="str">
            <v>Outros</v>
          </cell>
        </row>
        <row r="25">
          <cell r="A25" t="str">
            <v>Outros</v>
          </cell>
          <cell r="B25" t="str">
            <v>Outros</v>
          </cell>
          <cell r="D25" t="str">
            <v>Outros</v>
          </cell>
          <cell r="E25" t="str">
            <v>Outros</v>
          </cell>
          <cell r="N25" t="str">
            <v>Outros</v>
          </cell>
          <cell r="Q25" t="str">
            <v>Outros</v>
          </cell>
          <cell r="R25" t="str">
            <v>Outros</v>
          </cell>
          <cell r="S25" t="str">
            <v>Outros</v>
          </cell>
        </row>
        <row r="26">
          <cell r="A26" t="str">
            <v>Outros</v>
          </cell>
          <cell r="B26" t="str">
            <v>Outros</v>
          </cell>
          <cell r="D26" t="str">
            <v>Outros</v>
          </cell>
          <cell r="E26" t="str">
            <v>Outros</v>
          </cell>
          <cell r="N26" t="str">
            <v>Outros</v>
          </cell>
          <cell r="Q26" t="str">
            <v>Outros</v>
          </cell>
          <cell r="R26" t="str">
            <v>Outros</v>
          </cell>
          <cell r="S26" t="str">
            <v>Outros</v>
          </cell>
        </row>
        <row r="27">
          <cell r="A27" t="str">
            <v>Outros</v>
          </cell>
          <cell r="B27" t="str">
            <v>Outros</v>
          </cell>
          <cell r="D27" t="str">
            <v>Outros</v>
          </cell>
          <cell r="E27" t="str">
            <v>Outros</v>
          </cell>
          <cell r="N27" t="str">
            <v>Outros</v>
          </cell>
          <cell r="Q27" t="str">
            <v>Outros</v>
          </cell>
          <cell r="R27" t="str">
            <v>Outros</v>
          </cell>
          <cell r="S27" t="str">
            <v>Outros</v>
          </cell>
        </row>
        <row r="28">
          <cell r="A28" t="str">
            <v>Outros</v>
          </cell>
          <cell r="B28" t="str">
            <v>Outros</v>
          </cell>
          <cell r="D28" t="str">
            <v>Outros</v>
          </cell>
          <cell r="E28" t="str">
            <v>Outros</v>
          </cell>
          <cell r="N28" t="str">
            <v>Outros</v>
          </cell>
          <cell r="Q28" t="str">
            <v>Outros</v>
          </cell>
          <cell r="R28" t="str">
            <v>Outros</v>
          </cell>
          <cell r="S28" t="str">
            <v>Outros</v>
          </cell>
        </row>
        <row r="29">
          <cell r="A29" t="str">
            <v>Outros</v>
          </cell>
          <cell r="B29" t="str">
            <v>Outros</v>
          </cell>
          <cell r="D29" t="str">
            <v>Outros</v>
          </cell>
          <cell r="E29" t="str">
            <v>Outros</v>
          </cell>
          <cell r="N29" t="str">
            <v>Outros</v>
          </cell>
          <cell r="Q29" t="str">
            <v>Outros</v>
          </cell>
          <cell r="R29" t="str">
            <v>Outros</v>
          </cell>
          <cell r="S29" t="str">
            <v>Outros</v>
          </cell>
        </row>
        <row r="30">
          <cell r="A30" t="str">
            <v>Outros</v>
          </cell>
          <cell r="B30" t="str">
            <v>Outros</v>
          </cell>
          <cell r="D30" t="str">
            <v>Outros</v>
          </cell>
          <cell r="E30" t="str">
            <v>Outros</v>
          </cell>
          <cell r="N30" t="str">
            <v>Outros</v>
          </cell>
          <cell r="Q30" t="str">
            <v>Outros</v>
          </cell>
          <cell r="R30" t="str">
            <v>Outros</v>
          </cell>
          <cell r="S30" t="str">
            <v>Outros</v>
          </cell>
        </row>
        <row r="31">
          <cell r="A31" t="str">
            <v>Outros</v>
          </cell>
          <cell r="B31" t="str">
            <v>Outros</v>
          </cell>
          <cell r="D31" t="str">
            <v>Outros</v>
          </cell>
          <cell r="E31" t="str">
            <v>Outros</v>
          </cell>
          <cell r="N31" t="str">
            <v>Outros</v>
          </cell>
          <cell r="Q31" t="str">
            <v>Outros</v>
          </cell>
          <cell r="R31" t="str">
            <v>Outros</v>
          </cell>
          <cell r="S31" t="str">
            <v>Outros</v>
          </cell>
        </row>
        <row r="32">
          <cell r="A32" t="str">
            <v>Outros</v>
          </cell>
          <cell r="B32" t="str">
            <v>Outros</v>
          </cell>
          <cell r="D32" t="str">
            <v>Outros</v>
          </cell>
          <cell r="E32" t="str">
            <v>Outros</v>
          </cell>
          <cell r="N32" t="str">
            <v>Outros</v>
          </cell>
          <cell r="Q32" t="str">
            <v>Outros</v>
          </cell>
          <cell r="R32" t="str">
            <v>Outros</v>
          </cell>
          <cell r="S32" t="str">
            <v>Outros</v>
          </cell>
        </row>
        <row r="33">
          <cell r="A33" t="str">
            <v>Outros</v>
          </cell>
          <cell r="B33" t="str">
            <v>Outros</v>
          </cell>
          <cell r="D33" t="str">
            <v>Outros</v>
          </cell>
          <cell r="E33" t="str">
            <v>Outros</v>
          </cell>
          <cell r="N33" t="str">
            <v>Outros</v>
          </cell>
          <cell r="Q33" t="str">
            <v>Outros</v>
          </cell>
          <cell r="R33" t="str">
            <v>Outros</v>
          </cell>
          <cell r="S33" t="str">
            <v>Outros</v>
          </cell>
        </row>
        <row r="34">
          <cell r="A34" t="str">
            <v>Outros</v>
          </cell>
          <cell r="B34" t="str">
            <v>Outros</v>
          </cell>
          <cell r="D34" t="str">
            <v>Outros</v>
          </cell>
          <cell r="E34" t="str">
            <v>Outros</v>
          </cell>
          <cell r="N34" t="str">
            <v>Outros</v>
          </cell>
          <cell r="Q34" t="str">
            <v>Outros</v>
          </cell>
          <cell r="R34" t="str">
            <v>Outros</v>
          </cell>
          <cell r="S34" t="str">
            <v>Outros</v>
          </cell>
        </row>
        <row r="35">
          <cell r="A35" t="str">
            <v>Outros</v>
          </cell>
          <cell r="B35" t="str">
            <v>Outros</v>
          </cell>
          <cell r="D35" t="str">
            <v>Outros</v>
          </cell>
          <cell r="E35" t="str">
            <v>Outros</v>
          </cell>
          <cell r="N35" t="str">
            <v>Outros</v>
          </cell>
          <cell r="Q35" t="str">
            <v>Outros</v>
          </cell>
          <cell r="R35" t="str">
            <v>Outros</v>
          </cell>
          <cell r="S35" t="str">
            <v>Outros</v>
          </cell>
        </row>
        <row r="36">
          <cell r="A36" t="str">
            <v>Outros</v>
          </cell>
          <cell r="B36" t="str">
            <v>Outros</v>
          </cell>
          <cell r="D36" t="str">
            <v>Outros</v>
          </cell>
          <cell r="E36" t="str">
            <v>Outros</v>
          </cell>
          <cell r="N36" t="str">
            <v>Outros</v>
          </cell>
          <cell r="Q36" t="str">
            <v>Outros</v>
          </cell>
          <cell r="R36" t="str">
            <v>Outros</v>
          </cell>
          <cell r="S36" t="str">
            <v>Outros</v>
          </cell>
        </row>
        <row r="37">
          <cell r="A37" t="str">
            <v>Outros</v>
          </cell>
          <cell r="B37" t="str">
            <v>Outros</v>
          </cell>
          <cell r="D37" t="str">
            <v>Outros</v>
          </cell>
          <cell r="E37" t="str">
            <v>Outros</v>
          </cell>
          <cell r="N37" t="str">
            <v>Outros</v>
          </cell>
          <cell r="Q37" t="str">
            <v>Outros</v>
          </cell>
          <cell r="R37" t="str">
            <v>Outros</v>
          </cell>
          <cell r="S37" t="str">
            <v>Outros</v>
          </cell>
        </row>
        <row r="38">
          <cell r="A38" t="str">
            <v>Outros</v>
          </cell>
          <cell r="B38" t="str">
            <v>Outros</v>
          </cell>
          <cell r="D38" t="str">
            <v>Outros</v>
          </cell>
          <cell r="E38" t="str">
            <v>Outros</v>
          </cell>
          <cell r="N38" t="str">
            <v>Outros</v>
          </cell>
          <cell r="Q38" t="str">
            <v>Outros</v>
          </cell>
          <cell r="R38" t="str">
            <v>Outros</v>
          </cell>
          <cell r="S38" t="str">
            <v>Outros</v>
          </cell>
        </row>
        <row r="39">
          <cell r="A39" t="str">
            <v>Outros</v>
          </cell>
          <cell r="B39" t="str">
            <v>Outros</v>
          </cell>
          <cell r="D39" t="str">
            <v>Outros</v>
          </cell>
          <cell r="E39" t="str">
            <v>Outros</v>
          </cell>
          <cell r="N39" t="str">
            <v>Outros</v>
          </cell>
          <cell r="Q39" t="str">
            <v>Outros</v>
          </cell>
          <cell r="R39" t="str">
            <v>Outros</v>
          </cell>
          <cell r="S39" t="str">
            <v>Outros</v>
          </cell>
        </row>
        <row r="40">
          <cell r="A40" t="str">
            <v>Outros</v>
          </cell>
          <cell r="B40" t="str">
            <v>Outros</v>
          </cell>
          <cell r="D40" t="str">
            <v>Outros</v>
          </cell>
          <cell r="E40" t="str">
            <v>Outros</v>
          </cell>
          <cell r="N40" t="str">
            <v>Outros</v>
          </cell>
          <cell r="Q40" t="str">
            <v>Outros</v>
          </cell>
          <cell r="R40" t="str">
            <v>Outros</v>
          </cell>
          <cell r="S40" t="str">
            <v>Outros</v>
          </cell>
        </row>
        <row r="41">
          <cell r="A41" t="str">
            <v>Outros</v>
          </cell>
          <cell r="D41" t="str">
            <v>Outros</v>
          </cell>
          <cell r="E41" t="str">
            <v>Outros</v>
          </cell>
          <cell r="N41" t="str">
            <v>Outros</v>
          </cell>
          <cell r="Q41" t="str">
            <v>Outros</v>
          </cell>
          <cell r="R41" t="str">
            <v>Outros</v>
          </cell>
          <cell r="S41" t="str">
            <v>Outros</v>
          </cell>
        </row>
        <row r="42">
          <cell r="A42" t="str">
            <v>Outros</v>
          </cell>
          <cell r="D42" t="str">
            <v>Outros</v>
          </cell>
          <cell r="E42" t="str">
            <v>Outros</v>
          </cell>
          <cell r="N42" t="str">
            <v>Outros</v>
          </cell>
          <cell r="Q42" t="str">
            <v>Outros</v>
          </cell>
          <cell r="R42" t="str">
            <v>Outros</v>
          </cell>
          <cell r="S42" t="str">
            <v>Outros</v>
          </cell>
        </row>
        <row r="43">
          <cell r="D43" t="str">
            <v>Outros</v>
          </cell>
          <cell r="E43" t="str">
            <v>Outros</v>
          </cell>
          <cell r="N43" t="str">
            <v>Outros</v>
          </cell>
          <cell r="Q43" t="str">
            <v>Outros</v>
          </cell>
          <cell r="R43" t="str">
            <v>Outros</v>
          </cell>
          <cell r="S43" t="str">
            <v>Outros</v>
          </cell>
        </row>
        <row r="44">
          <cell r="D44" t="str">
            <v>Outros</v>
          </cell>
          <cell r="E44" t="str">
            <v>Outros</v>
          </cell>
          <cell r="N44" t="str">
            <v>Outros</v>
          </cell>
          <cell r="Q44" t="str">
            <v>Outros</v>
          </cell>
          <cell r="R44" t="str">
            <v>Outros</v>
          </cell>
          <cell r="S44" t="str">
            <v>Outros</v>
          </cell>
        </row>
        <row r="45">
          <cell r="D45" t="str">
            <v>Outros</v>
          </cell>
          <cell r="E45" t="str">
            <v>Outros</v>
          </cell>
          <cell r="N45" t="str">
            <v>Outros</v>
          </cell>
          <cell r="Q45" t="str">
            <v>Outros</v>
          </cell>
          <cell r="R45" t="str">
            <v>Outros</v>
          </cell>
          <cell r="S45" t="str">
            <v>Outros</v>
          </cell>
        </row>
        <row r="46">
          <cell r="D46" t="str">
            <v>Outros</v>
          </cell>
          <cell r="E46" t="str">
            <v>Outros</v>
          </cell>
          <cell r="N46" t="str">
            <v>Outros</v>
          </cell>
          <cell r="Q46" t="str">
            <v>Outros</v>
          </cell>
          <cell r="R46" t="str">
            <v>Outros</v>
          </cell>
          <cell r="S46" t="str">
            <v>Outros</v>
          </cell>
        </row>
        <row r="47">
          <cell r="D47" t="str">
            <v>Outros</v>
          </cell>
          <cell r="E47" t="str">
            <v>Outros</v>
          </cell>
          <cell r="N47" t="str">
            <v>Outros</v>
          </cell>
          <cell r="Q47" t="str">
            <v>Outros</v>
          </cell>
          <cell r="R47" t="str">
            <v>Outros</v>
          </cell>
          <cell r="S47" t="str">
            <v>Outros</v>
          </cell>
        </row>
        <row r="48">
          <cell r="D48" t="str">
            <v>Outros</v>
          </cell>
          <cell r="E48" t="str">
            <v>Outros</v>
          </cell>
          <cell r="N48" t="str">
            <v>Outros</v>
          </cell>
          <cell r="Q48" t="str">
            <v>Outros</v>
          </cell>
          <cell r="R48" t="str">
            <v>Outros</v>
          </cell>
          <cell r="S48" t="str">
            <v>Outros</v>
          </cell>
        </row>
        <row r="49">
          <cell r="D49" t="str">
            <v>Outros</v>
          </cell>
          <cell r="E49" t="str">
            <v>Outros</v>
          </cell>
          <cell r="N49" t="str">
            <v>Outros</v>
          </cell>
          <cell r="Q49" t="str">
            <v>Outros</v>
          </cell>
          <cell r="R49" t="str">
            <v>Outros</v>
          </cell>
          <cell r="S49" t="str">
            <v>Outros</v>
          </cell>
        </row>
        <row r="50">
          <cell r="D50" t="str">
            <v>Outros</v>
          </cell>
          <cell r="E50" t="str">
            <v>Outros</v>
          </cell>
          <cell r="N50" t="str">
            <v>Outros</v>
          </cell>
          <cell r="Q50" t="str">
            <v>Outros</v>
          </cell>
          <cell r="R50" t="str">
            <v>Outros</v>
          </cell>
          <cell r="S50" t="str">
            <v>Outros</v>
          </cell>
        </row>
        <row r="51">
          <cell r="D51" t="str">
            <v>Outros</v>
          </cell>
          <cell r="E51" t="str">
            <v>Outros</v>
          </cell>
          <cell r="N51" t="str">
            <v>Outros</v>
          </cell>
          <cell r="Q51" t="str">
            <v>Outros</v>
          </cell>
          <cell r="R51" t="str">
            <v>Outros</v>
          </cell>
          <cell r="S51" t="str">
            <v>Outros</v>
          </cell>
        </row>
        <row r="52">
          <cell r="D52" t="str">
            <v>Outros</v>
          </cell>
          <cell r="E52" t="str">
            <v>Outros</v>
          </cell>
          <cell r="N52" t="str">
            <v>Outros</v>
          </cell>
          <cell r="Q52" t="str">
            <v>Outros</v>
          </cell>
          <cell r="R52" t="str">
            <v>Outros</v>
          </cell>
          <cell r="S52" t="str">
            <v>Outros</v>
          </cell>
        </row>
        <row r="53">
          <cell r="D53" t="str">
            <v>Outros</v>
          </cell>
          <cell r="E53" t="str">
            <v>Outros</v>
          </cell>
          <cell r="N53" t="str">
            <v>Outros</v>
          </cell>
          <cell r="Q53" t="str">
            <v>Outros</v>
          </cell>
          <cell r="R53" t="str">
            <v>Outros</v>
          </cell>
          <cell r="S53" t="str">
            <v>Outros</v>
          </cell>
        </row>
        <row r="54">
          <cell r="D54" t="str">
            <v>Outros</v>
          </cell>
          <cell r="E54" t="str">
            <v>Outros</v>
          </cell>
          <cell r="N54" t="str">
            <v>Outros</v>
          </cell>
          <cell r="Q54" t="str">
            <v>Outros</v>
          </cell>
          <cell r="R54" t="str">
            <v>Outros</v>
          </cell>
          <cell r="S54" t="str">
            <v>Outros</v>
          </cell>
        </row>
        <row r="55">
          <cell r="D55" t="str">
            <v>Outros</v>
          </cell>
          <cell r="E55" t="str">
            <v>Outros</v>
          </cell>
          <cell r="N55" t="str">
            <v>Outros</v>
          </cell>
          <cell r="Q55" t="str">
            <v>Outros</v>
          </cell>
          <cell r="R55" t="str">
            <v>Outros</v>
          </cell>
          <cell r="S55" t="str">
            <v>Outros</v>
          </cell>
        </row>
        <row r="56">
          <cell r="D56" t="str">
            <v>Outros</v>
          </cell>
          <cell r="E56" t="str">
            <v>Outros</v>
          </cell>
          <cell r="N56" t="str">
            <v>Outros</v>
          </cell>
          <cell r="Q56" t="str">
            <v>Outros</v>
          </cell>
          <cell r="R56" t="str">
            <v>Outros</v>
          </cell>
          <cell r="S56" t="str">
            <v>Outros</v>
          </cell>
        </row>
        <row r="57">
          <cell r="D57" t="str">
            <v>Outros</v>
          </cell>
          <cell r="E57" t="str">
            <v>Outros</v>
          </cell>
          <cell r="N57" t="str">
            <v>Outros</v>
          </cell>
          <cell r="Q57" t="str">
            <v>Outros</v>
          </cell>
          <cell r="R57" t="str">
            <v>Outros</v>
          </cell>
          <cell r="S57" t="str">
            <v>Outros</v>
          </cell>
        </row>
        <row r="58">
          <cell r="D58" t="str">
            <v>Outros</v>
          </cell>
          <cell r="E58" t="str">
            <v>Outros</v>
          </cell>
          <cell r="N58" t="str">
            <v>Outros</v>
          </cell>
          <cell r="Q58" t="str">
            <v>Outros</v>
          </cell>
          <cell r="R58" t="str">
            <v>Outros</v>
          </cell>
          <cell r="S58" t="str">
            <v>Outros</v>
          </cell>
        </row>
        <row r="59">
          <cell r="D59" t="str">
            <v>Outros</v>
          </cell>
          <cell r="E59" t="str">
            <v>Outros</v>
          </cell>
          <cell r="N59" t="str">
            <v>Outros</v>
          </cell>
          <cell r="Q59" t="str">
            <v>Outros</v>
          </cell>
          <cell r="R59" t="str">
            <v>Outros</v>
          </cell>
          <cell r="S59" t="str">
            <v>Outros</v>
          </cell>
        </row>
        <row r="60">
          <cell r="D60" t="str">
            <v>Outros</v>
          </cell>
          <cell r="E60" t="str">
            <v>Outros</v>
          </cell>
          <cell r="N60" t="str">
            <v>Outros</v>
          </cell>
          <cell r="Q60" t="str">
            <v>Outros</v>
          </cell>
          <cell r="R60" t="str">
            <v>Outros</v>
          </cell>
          <cell r="S60" t="str">
            <v>Outros</v>
          </cell>
        </row>
        <row r="61">
          <cell r="D61" t="str">
            <v>Outros</v>
          </cell>
          <cell r="E61" t="str">
            <v>Outros</v>
          </cell>
          <cell r="N61" t="str">
            <v>Outros</v>
          </cell>
          <cell r="Q61" t="str">
            <v>Outros</v>
          </cell>
          <cell r="R61" t="str">
            <v>Outros</v>
          </cell>
          <cell r="S61" t="str">
            <v>Outros</v>
          </cell>
        </row>
        <row r="62">
          <cell r="D62" t="str">
            <v>Outros</v>
          </cell>
          <cell r="E62" t="str">
            <v>Outros</v>
          </cell>
          <cell r="N62" t="str">
            <v>Outros</v>
          </cell>
          <cell r="Q62" t="str">
            <v>Outros</v>
          </cell>
          <cell r="R62" t="str">
            <v>Outros</v>
          </cell>
          <cell r="S62" t="str">
            <v>Outros</v>
          </cell>
        </row>
        <row r="63">
          <cell r="D63" t="str">
            <v>Outros</v>
          </cell>
          <cell r="E63" t="str">
            <v>Outros</v>
          </cell>
          <cell r="N63" t="str">
            <v>Outros</v>
          </cell>
          <cell r="Q63" t="str">
            <v>Outros</v>
          </cell>
          <cell r="R63" t="str">
            <v>Outros</v>
          </cell>
          <cell r="S63" t="str">
            <v>Outros</v>
          </cell>
        </row>
        <row r="64">
          <cell r="D64" t="str">
            <v>Outros</v>
          </cell>
          <cell r="E64" t="str">
            <v>Outros</v>
          </cell>
          <cell r="N64" t="str">
            <v>Outros</v>
          </cell>
          <cell r="Q64" t="str">
            <v>Outros</v>
          </cell>
          <cell r="R64" t="str">
            <v>Outros</v>
          </cell>
          <cell r="S64" t="str">
            <v>Outros</v>
          </cell>
        </row>
        <row r="65">
          <cell r="D65" t="str">
            <v>Outros</v>
          </cell>
          <cell r="E65" t="str">
            <v>Outros</v>
          </cell>
          <cell r="N65" t="str">
            <v>Outros</v>
          </cell>
          <cell r="Q65" t="str">
            <v>Outros</v>
          </cell>
          <cell r="R65" t="str">
            <v>Outros</v>
          </cell>
          <cell r="S65" t="str">
            <v>Outros</v>
          </cell>
        </row>
        <row r="66">
          <cell r="D66" t="str">
            <v>Outros</v>
          </cell>
          <cell r="E66" t="str">
            <v>Outros</v>
          </cell>
          <cell r="N66" t="str">
            <v>Outros</v>
          </cell>
          <cell r="Q66" t="str">
            <v>Outros</v>
          </cell>
          <cell r="R66" t="str">
            <v>Outros</v>
          </cell>
          <cell r="S66" t="str">
            <v>Outros</v>
          </cell>
        </row>
        <row r="67">
          <cell r="D67" t="str">
            <v>Outros</v>
          </cell>
          <cell r="E67" t="str">
            <v>Outros</v>
          </cell>
          <cell r="N67" t="str">
            <v>Outros</v>
          </cell>
          <cell r="Q67" t="str">
            <v>Outros</v>
          </cell>
          <cell r="R67" t="str">
            <v>Outros</v>
          </cell>
          <cell r="S67" t="str">
            <v>Outros</v>
          </cell>
        </row>
        <row r="68">
          <cell r="D68" t="str">
            <v>Outros</v>
          </cell>
          <cell r="E68" t="str">
            <v>Outros</v>
          </cell>
          <cell r="N68" t="str">
            <v>Outros</v>
          </cell>
          <cell r="Q68" t="str">
            <v>Outros</v>
          </cell>
          <cell r="R68" t="str">
            <v>Outros</v>
          </cell>
          <cell r="S68" t="str">
            <v>Outros</v>
          </cell>
        </row>
        <row r="69">
          <cell r="D69" t="str">
            <v>Outros</v>
          </cell>
          <cell r="E69" t="str">
            <v>Outros</v>
          </cell>
          <cell r="N69" t="str">
            <v>Outros</v>
          </cell>
          <cell r="Q69" t="str">
            <v>Outros</v>
          </cell>
          <cell r="R69" t="str">
            <v>Outros</v>
          </cell>
          <cell r="S69" t="str">
            <v>Outros</v>
          </cell>
        </row>
        <row r="70">
          <cell r="D70" t="str">
            <v>Outros</v>
          </cell>
          <cell r="E70" t="str">
            <v>Outros</v>
          </cell>
          <cell r="N70" t="str">
            <v>Outros</v>
          </cell>
          <cell r="Q70" t="str">
            <v>Outros</v>
          </cell>
          <cell r="R70" t="str">
            <v>Outros</v>
          </cell>
          <cell r="S70" t="str">
            <v>Outros</v>
          </cell>
        </row>
        <row r="71">
          <cell r="D71" t="str">
            <v>Outros</v>
          </cell>
          <cell r="E71" t="str">
            <v>Outros</v>
          </cell>
          <cell r="N71" t="str">
            <v>Outros</v>
          </cell>
          <cell r="Q71" t="str">
            <v>Outros</v>
          </cell>
          <cell r="R71" t="str">
            <v>Outros</v>
          </cell>
          <cell r="S71" t="str">
            <v>Outros</v>
          </cell>
        </row>
        <row r="72">
          <cell r="D72" t="str">
            <v>Outros</v>
          </cell>
          <cell r="E72" t="str">
            <v>Outros</v>
          </cell>
          <cell r="N72" t="str">
            <v>Outros</v>
          </cell>
          <cell r="Q72" t="str">
            <v>Outros</v>
          </cell>
          <cell r="R72" t="str">
            <v>Outros</v>
          </cell>
          <cell r="S72" t="str">
            <v>Outros</v>
          </cell>
        </row>
        <row r="73">
          <cell r="D73" t="str">
            <v>Outros</v>
          </cell>
          <cell r="E73" t="str">
            <v>Outros</v>
          </cell>
          <cell r="N73" t="str">
            <v>Outros</v>
          </cell>
          <cell r="Q73" t="str">
            <v>Outros</v>
          </cell>
          <cell r="R73" t="str">
            <v>Outros</v>
          </cell>
          <cell r="S73" t="str">
            <v>Outros</v>
          </cell>
        </row>
        <row r="74">
          <cell r="D74" t="str">
            <v>Outros</v>
          </cell>
          <cell r="E74" t="str">
            <v>Outros</v>
          </cell>
          <cell r="N74" t="str">
            <v>Outros</v>
          </cell>
          <cell r="Q74" t="str">
            <v>Outros</v>
          </cell>
          <cell r="R74" t="str">
            <v>Outros</v>
          </cell>
          <cell r="S74" t="str">
            <v>Outros</v>
          </cell>
        </row>
        <row r="75">
          <cell r="D75" t="str">
            <v>Outros</v>
          </cell>
          <cell r="E75" t="str">
            <v>Outros</v>
          </cell>
          <cell r="N75" t="str">
            <v>Outros</v>
          </cell>
          <cell r="Q75" t="str">
            <v>Outros</v>
          </cell>
          <cell r="R75" t="str">
            <v>Outros</v>
          </cell>
          <cell r="S75" t="str">
            <v>Outros</v>
          </cell>
        </row>
        <row r="76">
          <cell r="D76" t="str">
            <v>Outros</v>
          </cell>
          <cell r="E76" t="str">
            <v>Outros</v>
          </cell>
          <cell r="N76" t="str">
            <v>Outros</v>
          </cell>
          <cell r="Q76" t="str">
            <v>Outros</v>
          </cell>
          <cell r="R76" t="str">
            <v>Outros</v>
          </cell>
          <cell r="S76" t="str">
            <v>Outros</v>
          </cell>
        </row>
        <row r="77">
          <cell r="D77" t="str">
            <v>Outros</v>
          </cell>
          <cell r="E77" t="str">
            <v>Outros</v>
          </cell>
          <cell r="N77" t="str">
            <v>Outros</v>
          </cell>
          <cell r="Q77" t="str">
            <v>Outros</v>
          </cell>
          <cell r="R77" t="str">
            <v>Outros</v>
          </cell>
          <cell r="S77" t="str">
            <v>Outros</v>
          </cell>
        </row>
        <row r="78">
          <cell r="D78" t="str">
            <v>Outros</v>
          </cell>
          <cell r="E78" t="str">
            <v>Outros</v>
          </cell>
          <cell r="N78" t="str">
            <v>Outros</v>
          </cell>
          <cell r="Q78" t="str">
            <v>Outros</v>
          </cell>
          <cell r="R78" t="str">
            <v>Outros</v>
          </cell>
          <cell r="S78" t="str">
            <v>Outros</v>
          </cell>
        </row>
        <row r="79">
          <cell r="D79" t="str">
            <v>Outros</v>
          </cell>
          <cell r="E79" t="str">
            <v>Outros</v>
          </cell>
          <cell r="N79" t="str">
            <v>Outros</v>
          </cell>
          <cell r="Q79" t="str">
            <v>Outros</v>
          </cell>
          <cell r="R79" t="str">
            <v>Outros</v>
          </cell>
          <cell r="S79" t="str">
            <v>Outros</v>
          </cell>
        </row>
        <row r="80">
          <cell r="D80" t="str">
            <v>Outros</v>
          </cell>
          <cell r="E80" t="str">
            <v>Outros</v>
          </cell>
          <cell r="N80" t="str">
            <v>Outros</v>
          </cell>
          <cell r="Q80" t="str">
            <v>Outros</v>
          </cell>
          <cell r="R80" t="str">
            <v>Outros</v>
          </cell>
          <cell r="S80" t="str">
            <v>Outros</v>
          </cell>
        </row>
        <row r="81">
          <cell r="D81" t="str">
            <v>Outros</v>
          </cell>
          <cell r="E81" t="str">
            <v>Outros</v>
          </cell>
          <cell r="N81" t="str">
            <v>Outros</v>
          </cell>
          <cell r="Q81" t="str">
            <v>Outros</v>
          </cell>
          <cell r="R81" t="str">
            <v>Outros</v>
          </cell>
          <cell r="S81" t="str">
            <v>Outros</v>
          </cell>
        </row>
        <row r="82">
          <cell r="D82" t="str">
            <v>Outros</v>
          </cell>
          <cell r="E82" t="str">
            <v>Outros</v>
          </cell>
          <cell r="N82" t="str">
            <v>Outros</v>
          </cell>
          <cell r="Q82" t="str">
            <v>Outros</v>
          </cell>
          <cell r="R82" t="str">
            <v>Outros</v>
          </cell>
          <cell r="S82" t="str">
            <v>Outros</v>
          </cell>
        </row>
        <row r="83">
          <cell r="D83" t="str">
            <v>Outros</v>
          </cell>
          <cell r="E83" t="str">
            <v>Outros</v>
          </cell>
          <cell r="N83" t="str">
            <v>Outros</v>
          </cell>
          <cell r="Q83" t="str">
            <v>Outros</v>
          </cell>
          <cell r="R83" t="str">
            <v>Outros</v>
          </cell>
          <cell r="S83" t="str">
            <v>Outros</v>
          </cell>
        </row>
        <row r="84">
          <cell r="D84" t="str">
            <v>Outros</v>
          </cell>
          <cell r="E84" t="str">
            <v>Outros</v>
          </cell>
          <cell r="N84" t="str">
            <v>Outros</v>
          </cell>
          <cell r="Q84" t="str">
            <v>Outros</v>
          </cell>
          <cell r="R84" t="str">
            <v>Outros</v>
          </cell>
          <cell r="S84" t="str">
            <v>Outros</v>
          </cell>
        </row>
        <row r="85">
          <cell r="D85" t="str">
            <v>Outros</v>
          </cell>
          <cell r="E85" t="str">
            <v>Outros</v>
          </cell>
          <cell r="N85" t="str">
            <v>Outros</v>
          </cell>
          <cell r="Q85" t="str">
            <v>Outros</v>
          </cell>
          <cell r="R85" t="str">
            <v>Outros</v>
          </cell>
          <cell r="S85" t="str">
            <v>Outros</v>
          </cell>
        </row>
        <row r="86">
          <cell r="D86" t="str">
            <v>Outros</v>
          </cell>
          <cell r="E86" t="str">
            <v>Outros</v>
          </cell>
          <cell r="N86" t="str">
            <v>Outros</v>
          </cell>
          <cell r="Q86" t="str">
            <v>Outros</v>
          </cell>
          <cell r="R86" t="str">
            <v>Outros</v>
          </cell>
          <cell r="S86" t="str">
            <v>Outros</v>
          </cell>
        </row>
        <row r="87">
          <cell r="D87" t="str">
            <v>Outros</v>
          </cell>
          <cell r="E87" t="str">
            <v>Outros</v>
          </cell>
          <cell r="N87" t="str">
            <v>Outros</v>
          </cell>
          <cell r="Q87" t="str">
            <v>Outros</v>
          </cell>
          <cell r="R87" t="str">
            <v>Outros</v>
          </cell>
          <cell r="S87" t="str">
            <v>Outros</v>
          </cell>
        </row>
        <row r="88">
          <cell r="D88" t="str">
            <v>Outros</v>
          </cell>
          <cell r="E88" t="str">
            <v>Outros</v>
          </cell>
          <cell r="N88" t="str">
            <v>Outros</v>
          </cell>
          <cell r="Q88" t="str">
            <v>Outros</v>
          </cell>
          <cell r="R88" t="str">
            <v>Outros</v>
          </cell>
          <cell r="S88" t="str">
            <v>Outros</v>
          </cell>
        </row>
        <row r="89">
          <cell r="D89" t="str">
            <v>Outros</v>
          </cell>
          <cell r="E89" t="str">
            <v>Outros</v>
          </cell>
          <cell r="N89" t="str">
            <v>Outros</v>
          </cell>
          <cell r="Q89" t="str">
            <v>Outros</v>
          </cell>
          <cell r="R89" t="str">
            <v>Outros</v>
          </cell>
          <cell r="S89" t="str">
            <v>Outros</v>
          </cell>
        </row>
        <row r="90">
          <cell r="D90" t="str">
            <v>Outros</v>
          </cell>
          <cell r="E90" t="str">
            <v>Outros</v>
          </cell>
          <cell r="N90" t="str">
            <v>Outros</v>
          </cell>
          <cell r="Q90" t="str">
            <v>Outros</v>
          </cell>
          <cell r="R90" t="str">
            <v>Outros</v>
          </cell>
          <cell r="S90" t="str">
            <v>Outros</v>
          </cell>
        </row>
        <row r="91">
          <cell r="D91" t="str">
            <v>Outros</v>
          </cell>
          <cell r="E91" t="str">
            <v>Outros</v>
          </cell>
          <cell r="N91" t="str">
            <v>Outros</v>
          </cell>
          <cell r="Q91" t="str">
            <v>Outros</v>
          </cell>
          <cell r="R91" t="str">
            <v>Outros</v>
          </cell>
          <cell r="S91" t="str">
            <v>Outros</v>
          </cell>
        </row>
        <row r="92">
          <cell r="D92" t="str">
            <v>Outros</v>
          </cell>
          <cell r="E92" t="str">
            <v>Outros</v>
          </cell>
          <cell r="N92" t="str">
            <v>Outros</v>
          </cell>
          <cell r="Q92" t="str">
            <v>Outros</v>
          </cell>
          <cell r="R92" t="str">
            <v>Outros</v>
          </cell>
          <cell r="S92" t="str">
            <v>Outros</v>
          </cell>
        </row>
        <row r="93">
          <cell r="D93" t="str">
            <v>Outros</v>
          </cell>
          <cell r="E93" t="str">
            <v>Outros</v>
          </cell>
          <cell r="N93" t="str">
            <v>Outros</v>
          </cell>
          <cell r="Q93" t="str">
            <v>Outros</v>
          </cell>
          <cell r="R93" t="str">
            <v>Outros</v>
          </cell>
          <cell r="S93" t="str">
            <v>Outros</v>
          </cell>
        </row>
        <row r="94">
          <cell r="D94" t="str">
            <v>Outros</v>
          </cell>
          <cell r="E94" t="str">
            <v>Outros</v>
          </cell>
          <cell r="N94" t="str">
            <v>Outros</v>
          </cell>
          <cell r="Q94" t="str">
            <v>Outros</v>
          </cell>
          <cell r="R94" t="str">
            <v>Outros</v>
          </cell>
          <cell r="S94" t="str">
            <v>Outros</v>
          </cell>
        </row>
        <row r="95">
          <cell r="D95" t="str">
            <v>Outros</v>
          </cell>
          <cell r="E95" t="str">
            <v>Outros</v>
          </cell>
          <cell r="N95" t="str">
            <v>Outros</v>
          </cell>
          <cell r="Q95" t="str">
            <v>Outros</v>
          </cell>
          <cell r="R95" t="str">
            <v>Outros</v>
          </cell>
          <cell r="S95" t="str">
            <v>Outros</v>
          </cell>
        </row>
        <row r="96">
          <cell r="D96" t="str">
            <v>Outros</v>
          </cell>
          <cell r="E96" t="str">
            <v>Outros</v>
          </cell>
          <cell r="N96" t="str">
            <v>Outros</v>
          </cell>
          <cell r="Q96" t="str">
            <v>Outros</v>
          </cell>
          <cell r="R96" t="str">
            <v>Outros</v>
          </cell>
          <cell r="S96" t="str">
            <v>Outros</v>
          </cell>
        </row>
        <row r="97">
          <cell r="D97" t="str">
            <v>Outros</v>
          </cell>
          <cell r="E97" t="str">
            <v>Outros</v>
          </cell>
          <cell r="N97" t="str">
            <v>Outros</v>
          </cell>
          <cell r="Q97" t="str">
            <v>Outros</v>
          </cell>
          <cell r="R97" t="str">
            <v>Outros</v>
          </cell>
          <cell r="S97" t="str">
            <v>Outros</v>
          </cell>
        </row>
        <row r="98">
          <cell r="D98" t="str">
            <v>Outros</v>
          </cell>
          <cell r="E98" t="str">
            <v>Outros</v>
          </cell>
          <cell r="N98" t="str">
            <v>Outros</v>
          </cell>
          <cell r="Q98" t="str">
            <v>Outros</v>
          </cell>
          <cell r="R98" t="str">
            <v>Outros</v>
          </cell>
          <cell r="S98" t="str">
            <v>Outros</v>
          </cell>
        </row>
        <row r="99">
          <cell r="D99" t="str">
            <v>Outros</v>
          </cell>
          <cell r="E99" t="str">
            <v>Outros</v>
          </cell>
          <cell r="N99" t="str">
            <v>Outros</v>
          </cell>
          <cell r="Q99" t="str">
            <v>Outros</v>
          </cell>
          <cell r="R99" t="str">
            <v>Outros</v>
          </cell>
          <cell r="S99" t="str">
            <v>Outros</v>
          </cell>
        </row>
        <row r="100">
          <cell r="D100" t="str">
            <v>Outros</v>
          </cell>
          <cell r="E100" t="str">
            <v>Outros</v>
          </cell>
          <cell r="N100" t="str">
            <v>Outros</v>
          </cell>
          <cell r="Q100" t="str">
            <v>Outros</v>
          </cell>
          <cell r="R100" t="str">
            <v>Outros</v>
          </cell>
          <cell r="S100" t="str">
            <v>Outros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Relação de Agendas"/>
      <sheetName val="Pedido"/>
      <sheetName val="Programação"/>
      <sheetName val="Clientes "/>
      <sheetName val="Vendas"/>
      <sheetName val="Area de impressão"/>
      <sheetName val="Impressão de Cadastro cliente"/>
      <sheetName val="Cadastro pessoa Juridica"/>
      <sheetName val="Transportadora"/>
      <sheetName val="Amostras"/>
      <sheetName val="Fornecedores"/>
      <sheetName val="Ordem de serviço amostra 1"/>
      <sheetName val="Motoboys"/>
      <sheetName val="Entrega de Brindes"/>
      <sheetName val="Comissões"/>
      <sheetName val="COMERCIAL"/>
      <sheetName val="CADASTROS"/>
      <sheetName val="Tabéla de preços"/>
      <sheetName val="Ordem de serviços"/>
      <sheetName val="Cadastros de graficos"/>
      <sheetName val="gerais"/>
      <sheetName val="Tabéla "/>
      <sheetName val="Telefones clientes"/>
      <sheetName val="Gerenciador de Comissões"/>
      <sheetName val="GRAFICOS E RELATÓRIOS"/>
      <sheetName val="Impressão de cadastro fornecedo"/>
      <sheetName val="Funcionarios e vendedores"/>
      <sheetName val="Cadastro pessoa Juridica 2"/>
      <sheetName val="Cheques recebidos"/>
      <sheetName val="Ordem de serviço amostra 2"/>
      <sheetName val="Setor de comissão"/>
      <sheetName val="UTILITARIOS"/>
      <sheetName val="PRODUÇÃO E ESTOQUE"/>
      <sheetName val="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A4" t="str">
            <v>Venda</v>
          </cell>
          <cell r="B4" t="str">
            <v>Recebido</v>
          </cell>
          <cell r="E4" t="str">
            <v>Janeiro</v>
          </cell>
        </row>
        <row r="5">
          <cell r="B5" t="str">
            <v>A Receber</v>
          </cell>
          <cell r="E5" t="str">
            <v>Fevereiro</v>
          </cell>
        </row>
        <row r="6">
          <cell r="B6" t="str">
            <v>Pago</v>
          </cell>
          <cell r="E6" t="str">
            <v>Março</v>
          </cell>
        </row>
        <row r="7">
          <cell r="B7" t="str">
            <v>A Pagar</v>
          </cell>
          <cell r="E7" t="str">
            <v>Abril</v>
          </cell>
        </row>
        <row r="8">
          <cell r="B8" t="str">
            <v>Outros</v>
          </cell>
          <cell r="E8" t="str">
            <v>Maio</v>
          </cell>
        </row>
        <row r="9">
          <cell r="B9" t="str">
            <v>Outros</v>
          </cell>
          <cell r="E9" t="str">
            <v>Junho</v>
          </cell>
        </row>
        <row r="10">
          <cell r="B10" t="str">
            <v>Outros</v>
          </cell>
          <cell r="E10" t="str">
            <v>Julho</v>
          </cell>
        </row>
        <row r="11">
          <cell r="B11" t="str">
            <v>Outros</v>
          </cell>
          <cell r="E11" t="str">
            <v>Agosto</v>
          </cell>
        </row>
        <row r="12">
          <cell r="B12" t="str">
            <v>Outros</v>
          </cell>
          <cell r="E12" t="str">
            <v>Setembro</v>
          </cell>
        </row>
        <row r="13">
          <cell r="B13" t="str">
            <v>Outros</v>
          </cell>
          <cell r="E13" t="str">
            <v>Outubro</v>
          </cell>
        </row>
        <row r="14">
          <cell r="B14" t="str">
            <v>Outros</v>
          </cell>
          <cell r="E14" t="str">
            <v>Novembro</v>
          </cell>
        </row>
        <row r="15">
          <cell r="B15" t="str">
            <v>Outros</v>
          </cell>
          <cell r="E15" t="str">
            <v>Dezembro</v>
          </cell>
        </row>
        <row r="16">
          <cell r="B16" t="str">
            <v>Outros</v>
          </cell>
          <cell r="E16" t="str">
            <v>Outros</v>
          </cell>
        </row>
        <row r="17">
          <cell r="B17" t="str">
            <v>Outros</v>
          </cell>
          <cell r="E17" t="str">
            <v>Outros</v>
          </cell>
        </row>
        <row r="18">
          <cell r="B18" t="str">
            <v>Outros</v>
          </cell>
        </row>
        <row r="19">
          <cell r="B19" t="str">
            <v>Outros</v>
          </cell>
        </row>
        <row r="20">
          <cell r="B20" t="str">
            <v>Outros</v>
          </cell>
        </row>
        <row r="21">
          <cell r="B21" t="str">
            <v>Outros</v>
          </cell>
        </row>
        <row r="22">
          <cell r="B22" t="str">
            <v>Outros</v>
          </cell>
        </row>
        <row r="23">
          <cell r="B23" t="str">
            <v>Outros</v>
          </cell>
        </row>
        <row r="24">
          <cell r="B24" t="str">
            <v>Outros</v>
          </cell>
        </row>
        <row r="25">
          <cell r="B25" t="str">
            <v>Outros</v>
          </cell>
        </row>
        <row r="26">
          <cell r="B26" t="str">
            <v>Outros</v>
          </cell>
        </row>
        <row r="27">
          <cell r="B27" t="str">
            <v>Outros</v>
          </cell>
        </row>
        <row r="28">
          <cell r="B28" t="str">
            <v>Outros</v>
          </cell>
        </row>
        <row r="29">
          <cell r="B29" t="str">
            <v>Outros</v>
          </cell>
        </row>
        <row r="30">
          <cell r="B30" t="str">
            <v>Outros</v>
          </cell>
        </row>
        <row r="31">
          <cell r="B31" t="str">
            <v>Outros</v>
          </cell>
        </row>
        <row r="32">
          <cell r="B32" t="str">
            <v>Outros</v>
          </cell>
        </row>
        <row r="33">
          <cell r="B33" t="str">
            <v>Outros</v>
          </cell>
        </row>
        <row r="34">
          <cell r="B34" t="str">
            <v>Outros</v>
          </cell>
        </row>
        <row r="35">
          <cell r="B35" t="str">
            <v>Outros</v>
          </cell>
        </row>
        <row r="36">
          <cell r="B36" t="str">
            <v>Outros</v>
          </cell>
        </row>
        <row r="37">
          <cell r="B37" t="str">
            <v>Outros</v>
          </cell>
        </row>
        <row r="38">
          <cell r="B38" t="str">
            <v>Outros</v>
          </cell>
        </row>
        <row r="39">
          <cell r="B39" t="str">
            <v>Outros</v>
          </cell>
        </row>
        <row r="40">
          <cell r="B40" t="str">
            <v>Outros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Relação de Agendas"/>
      <sheetName val="Pedido"/>
      <sheetName val="Programação"/>
      <sheetName val="Clientes "/>
      <sheetName val="Vendas"/>
      <sheetName val="Area de impressão"/>
      <sheetName val="Impressão de Cadastro cliente"/>
      <sheetName val="Cadastro pessoa Juridica"/>
      <sheetName val="Transportadora"/>
      <sheetName val="Amostras"/>
      <sheetName val="Fornecedores"/>
      <sheetName val="Ordem de serviço amostra 1"/>
      <sheetName val="Motoboys"/>
      <sheetName val="Entrega de Brindes"/>
      <sheetName val="Comissões"/>
      <sheetName val="COMERCIAL"/>
      <sheetName val="CADASTROS"/>
      <sheetName val="Tabéla de preços"/>
      <sheetName val="Ordem de serviços"/>
      <sheetName val="Cadastros de graficos"/>
      <sheetName val="gerais"/>
      <sheetName val="Tabéla "/>
      <sheetName val="Telefones clientes"/>
      <sheetName val="Gerenciador de Comissões"/>
      <sheetName val="GRAFICOS E RELATÓRIOS"/>
      <sheetName val="Impressão de cadastro fornecedo"/>
      <sheetName val="Funcionarios e vendedores"/>
      <sheetName val="Cadastro pessoa Juridica 2"/>
      <sheetName val="Cheques recebidos"/>
      <sheetName val="Ordem de serviço amostra 2"/>
      <sheetName val="Setor de comissão"/>
      <sheetName val="UTILITARIOS"/>
      <sheetName val="PRODUÇÃO E ESTOQUE"/>
      <sheetName val="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A4" t="str">
            <v>Venda</v>
          </cell>
          <cell r="B4" t="str">
            <v>Recebido</v>
          </cell>
          <cell r="E4" t="str">
            <v>Janeiro</v>
          </cell>
        </row>
        <row r="5">
          <cell r="B5" t="str">
            <v>A Receber</v>
          </cell>
          <cell r="E5" t="str">
            <v>Fevereiro</v>
          </cell>
        </row>
        <row r="6">
          <cell r="B6" t="str">
            <v>Pago</v>
          </cell>
          <cell r="E6" t="str">
            <v>Março</v>
          </cell>
        </row>
        <row r="7">
          <cell r="B7" t="str">
            <v>A Pagar</v>
          </cell>
          <cell r="E7" t="str">
            <v>Abril</v>
          </cell>
        </row>
        <row r="8">
          <cell r="B8" t="str">
            <v>Outros</v>
          </cell>
          <cell r="E8" t="str">
            <v>Maio</v>
          </cell>
        </row>
        <row r="9">
          <cell r="B9" t="str">
            <v>Outros</v>
          </cell>
          <cell r="E9" t="str">
            <v>Junho</v>
          </cell>
        </row>
        <row r="10">
          <cell r="B10" t="str">
            <v>Outros</v>
          </cell>
          <cell r="E10" t="str">
            <v>Julho</v>
          </cell>
        </row>
        <row r="11">
          <cell r="B11" t="str">
            <v>Outros</v>
          </cell>
          <cell r="E11" t="str">
            <v>Agosto</v>
          </cell>
        </row>
        <row r="12">
          <cell r="B12" t="str">
            <v>Outros</v>
          </cell>
          <cell r="E12" t="str">
            <v>Setembro</v>
          </cell>
        </row>
        <row r="13">
          <cell r="B13" t="str">
            <v>Outros</v>
          </cell>
          <cell r="E13" t="str">
            <v>Outubro</v>
          </cell>
        </row>
        <row r="14">
          <cell r="B14" t="str">
            <v>Outros</v>
          </cell>
          <cell r="E14" t="str">
            <v>Novembro</v>
          </cell>
        </row>
        <row r="15">
          <cell r="B15" t="str">
            <v>Outros</v>
          </cell>
          <cell r="E15" t="str">
            <v>Dezembro</v>
          </cell>
        </row>
        <row r="16">
          <cell r="B16" t="str">
            <v>Outros</v>
          </cell>
          <cell r="E16" t="str">
            <v>Outros</v>
          </cell>
        </row>
        <row r="17">
          <cell r="B17" t="str">
            <v>Outros</v>
          </cell>
          <cell r="E17" t="str">
            <v>Outros</v>
          </cell>
        </row>
        <row r="18">
          <cell r="B18" t="str">
            <v>Outros</v>
          </cell>
        </row>
        <row r="19">
          <cell r="B19" t="str">
            <v>Outros</v>
          </cell>
        </row>
        <row r="20">
          <cell r="B20" t="str">
            <v>Outros</v>
          </cell>
        </row>
        <row r="21">
          <cell r="B21" t="str">
            <v>Outros</v>
          </cell>
        </row>
        <row r="22">
          <cell r="B22" t="str">
            <v>Outros</v>
          </cell>
        </row>
        <row r="23">
          <cell r="B23" t="str">
            <v>Outros</v>
          </cell>
        </row>
        <row r="24">
          <cell r="B24" t="str">
            <v>Outros</v>
          </cell>
        </row>
        <row r="25">
          <cell r="B25" t="str">
            <v>Outros</v>
          </cell>
        </row>
        <row r="26">
          <cell r="B26" t="str">
            <v>Outros</v>
          </cell>
        </row>
        <row r="27">
          <cell r="B27" t="str">
            <v>Outros</v>
          </cell>
        </row>
        <row r="28">
          <cell r="B28" t="str">
            <v>Outros</v>
          </cell>
        </row>
        <row r="29">
          <cell r="B29" t="str">
            <v>Outros</v>
          </cell>
        </row>
        <row r="30">
          <cell r="B30" t="str">
            <v>Outros</v>
          </cell>
        </row>
        <row r="31">
          <cell r="B31" t="str">
            <v>Outros</v>
          </cell>
        </row>
        <row r="32">
          <cell r="B32" t="str">
            <v>Outros</v>
          </cell>
        </row>
        <row r="33">
          <cell r="B33" t="str">
            <v>Outros</v>
          </cell>
        </row>
        <row r="34">
          <cell r="B34" t="str">
            <v>Outros</v>
          </cell>
        </row>
        <row r="35">
          <cell r="B35" t="str">
            <v>Outros</v>
          </cell>
        </row>
        <row r="36">
          <cell r="B36" t="str">
            <v>Outros</v>
          </cell>
        </row>
        <row r="37">
          <cell r="B37" t="str">
            <v>Outros</v>
          </cell>
        </row>
        <row r="38">
          <cell r="B38" t="str">
            <v>Outros</v>
          </cell>
        </row>
        <row r="39">
          <cell r="B39" t="str">
            <v>Outros</v>
          </cell>
        </row>
        <row r="40">
          <cell r="B40" t="str">
            <v>Outros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Controle de peças"/>
      <sheetName val="RECISÃO AUTOMATICA SOMATÓRIA2"/>
      <sheetName val="RECISÃO AUTOMATICA SOMATÓRIA"/>
      <sheetName val="Ponto ATUAL (2)"/>
      <sheetName val="VALE"/>
      <sheetName val="Produção"/>
      <sheetName val="Compras"/>
      <sheetName val="Vendas Anual"/>
      <sheetName val="Balanço quinzenal"/>
      <sheetName val="Ponto IMPRESSÃO"/>
      <sheetName val="RECISÃO PEDIDO DE DEMISSÃO"/>
      <sheetName val="Ponto ATUAL"/>
      <sheetName val="Contas a pagar 2010"/>
      <sheetName val="RECISÃO DEMISSÃO"/>
      <sheetName val="Funcionarios e vendedores DEMIT"/>
      <sheetName val="Funcionarios e vendedores"/>
      <sheetName val="Estoque atual"/>
      <sheetName val="CALCULO DE HORAS EXTRAS"/>
      <sheetName val="Comercial (2)"/>
      <sheetName val="Cadastro vendedores"/>
      <sheetName val="Cadastro da Kitty Plásticos"/>
      <sheetName val="Impressão de Cadastro cliente"/>
      <sheetName val="Cadastro pessoa Juridica"/>
      <sheetName val="Férias"/>
      <sheetName val="Contas pagas 2010"/>
      <sheetName val="Ponto DEMITIDOS"/>
      <sheetName val="Vales a receber normal "/>
      <sheetName val="Programação de venda"/>
      <sheetName val="Orçamento de venda"/>
      <sheetName val="Pedido de venda "/>
      <sheetName val="PG MARÇO 2012        05 04 2012"/>
      <sheetName val="PG"/>
      <sheetName val="Holerite PG funcionario 1"/>
      <sheetName val="Holerite PG funcionario 2"/>
      <sheetName val="Holerite PG funcionario 3"/>
      <sheetName val="Holerite PG funcionario 4"/>
      <sheetName val="Holerite PG funcionario 5"/>
      <sheetName val="Holerite PG funcionario 6"/>
      <sheetName val="Holerite PG funcionario 7"/>
      <sheetName val="Holerite PG funcionario 8"/>
      <sheetName val="Holerite PG funcionario 9"/>
      <sheetName val="Holerite PG funcionario 10"/>
      <sheetName val="Holerite PG funcionario 11"/>
      <sheetName val="Holerite PG funcionario 12"/>
      <sheetName val="Materia Prima"/>
      <sheetName val="Entradas"/>
      <sheetName val="Outras Compras"/>
      <sheetName val="Ponto Janeiro"/>
      <sheetName val="Ponto Fevereiro"/>
      <sheetName val="DEPARTAMENTO PESSOAL"/>
      <sheetName val="Holerite VALE funcionario 1"/>
      <sheetName val="Holerite VALE funcionario 2"/>
      <sheetName val="Holerite VALE funcionario 3"/>
      <sheetName val="Holerite VALE funcionario 4"/>
      <sheetName val="Holerite VALE funcionario 5"/>
      <sheetName val="Holerite VALE funcionario 6"/>
      <sheetName val="Holerite VALE funcionario 7"/>
      <sheetName val="Holerite VALE funcionario 8"/>
      <sheetName val="Holerite VALE funcionario 9"/>
      <sheetName val="Holerite VALE funcionario 10"/>
      <sheetName val="Holerite VALE funcionario 11"/>
      <sheetName val="Holerite VALE funcionario 12"/>
      <sheetName val="Recisões"/>
      <sheetName val="Horas Trabalhadas ATUAL"/>
      <sheetName val="Contagem"/>
      <sheetName val="Produção mar 12"/>
      <sheetName val="ControlePagamentos Funcionarios"/>
      <sheetName val="Fornecedores"/>
      <sheetName val="resumos2"/>
      <sheetName val="ControleVALEFUNCIONARIOS"/>
      <sheetName val="Controle de Condução"/>
      <sheetName val="Gastos Com escritório"/>
      <sheetName val="VALE jan 2012 histórico"/>
      <sheetName val="PG JAN 2012 histórico"/>
      <sheetName val="PG FEVEREIRO 2012 HISTÓRICO"/>
      <sheetName val="produção impressão"/>
      <sheetName val="Vendas impressão"/>
      <sheetName val="Entradas impressão"/>
      <sheetName val="CADASTROS"/>
      <sheetName val="FOLHAS DE PRODUÇÃO"/>
      <sheetName val="gerais"/>
      <sheetName val="Configurações"/>
      <sheetName val="folha produção quizena1MANHÃ"/>
      <sheetName val="folha produção quizena2MANHÃ"/>
      <sheetName val="folha produção quizena1 TARDE"/>
      <sheetName val="folha produção quizena2 TARDE"/>
      <sheetName val="folha produção quizena1NOITE"/>
      <sheetName val="folha produção quizena2NOITE"/>
      <sheetName val="Estoque"/>
      <sheetName val="PRODUÇÃO E ESTOQUE"/>
      <sheetName val="Cheques recebidos"/>
      <sheetName val="Cheques emitidos"/>
      <sheetName val="FINANCEIRO"/>
      <sheetName val="Balanço Mensal"/>
      <sheetName val="Impressão de cadastro fornecedo"/>
      <sheetName val="Cadastro pessoa Juridica 2"/>
      <sheetName val="Motoboys"/>
      <sheetName val="Transportadora"/>
      <sheetName val="GRAFICOS"/>
      <sheetName val="RELATÓRIOS"/>
      <sheetName val="Grafico de Produção"/>
      <sheetName val="resumos"/>
      <sheetName val="Produção Relatório"/>
      <sheetName val="Cadastros de graficos"/>
      <sheetName val="Comissão"/>
      <sheetName val="Clientes "/>
      <sheetName val="Tabéla de preços"/>
      <sheetName val="Tabéla Kitty"/>
      <sheetName val="COMERCIAL"/>
      <sheetName val="Calendário"/>
      <sheetName val="GRAFICOS E RELATÓRIOS"/>
      <sheetName val="Grafico de vendas"/>
      <sheetName val="Pagamento março 2012"/>
      <sheetName val="Area de impressão"/>
    </sheetNames>
    <sheetDataSet>
      <sheetData sheetId="0"/>
      <sheetData sheetId="1">
        <row r="4">
          <cell r="C4" t="str">
            <v>Sucata de rotulo Moido</v>
          </cell>
        </row>
      </sheetData>
      <sheetData sheetId="2"/>
      <sheetData sheetId="3">
        <row r="22">
          <cell r="A22" t="str">
            <v>DEMISSÃO</v>
          </cell>
        </row>
        <row r="23">
          <cell r="A23" t="str">
            <v>PEDIDO DE DEMISSÃO</v>
          </cell>
        </row>
      </sheetData>
      <sheetData sheetId="4">
        <row r="4">
          <cell r="A4" t="str">
            <v>DIEGO DE FIGUEREDO GONÇALVES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K6" t="str">
            <v>DIEGO DE FIGUEREDO GONÇALVES</v>
          </cell>
        </row>
        <row r="7">
          <cell r="K7" t="str">
            <v>CLAUDIVAN GUEDES</v>
          </cell>
        </row>
        <row r="8">
          <cell r="K8" t="str">
            <v>JOÃO FRANCICO MENESES DE SOUZA</v>
          </cell>
        </row>
        <row r="9">
          <cell r="K9" t="str">
            <v>Joviniano dos Santos Neto</v>
          </cell>
        </row>
        <row r="10">
          <cell r="K10" t="str">
            <v>Norisvaldo Rodrigues dos Santos</v>
          </cell>
        </row>
        <row r="11">
          <cell r="K11" t="str">
            <v>MARCIO DE OLIVEIRA BORGES</v>
          </cell>
        </row>
        <row r="12">
          <cell r="K12" t="str">
            <v>JULIO JESUS FERREIRA</v>
          </cell>
        </row>
        <row r="13">
          <cell r="K13" t="str">
            <v>LEONARDO MARCIANO DOS SANTOS SOUZA</v>
          </cell>
        </row>
        <row r="14">
          <cell r="K14" t="str">
            <v>WILLIAN GRAÇA CRUZ</v>
          </cell>
        </row>
        <row r="15">
          <cell r="K15" t="str">
            <v>WILLIAN GRAÇA CRUZ JUNIOR</v>
          </cell>
        </row>
        <row r="16">
          <cell r="K16" t="str">
            <v>JORGE LUIZ OLIVEIRA SANTOS</v>
          </cell>
        </row>
        <row r="17">
          <cell r="K17" t="str">
            <v>ROBERTO CABRAL DE OLIVEIRA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C5" t="str">
            <v xml:space="preserve">Boreal Comércio 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4">
          <cell r="C4" t="str">
            <v>Sucata de rotulo Moido</v>
          </cell>
        </row>
        <row r="5">
          <cell r="C5" t="str">
            <v>Sucatas de Tiras de Carpet</v>
          </cell>
        </row>
        <row r="6">
          <cell r="C6" t="str">
            <v>Tampa</v>
          </cell>
        </row>
        <row r="7">
          <cell r="C7" t="str">
            <v>Nego de Fumo</v>
          </cell>
        </row>
        <row r="8">
          <cell r="C8" t="str">
            <v>Talco</v>
          </cell>
        </row>
        <row r="9">
          <cell r="C9" t="str">
            <v>aglutinado</v>
          </cell>
        </row>
        <row r="10">
          <cell r="C10" t="str">
            <v>Rafia</v>
          </cell>
        </row>
      </sheetData>
      <sheetData sheetId="46"/>
      <sheetData sheetId="47"/>
      <sheetData sheetId="48"/>
      <sheetData sheetId="49"/>
      <sheetData sheetId="50">
        <row r="5">
          <cell r="Z5">
            <v>2010</v>
          </cell>
        </row>
      </sheetData>
      <sheetData sheetId="51">
        <row r="7">
          <cell r="D7" t="str">
            <v>Aluguél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ETRURIA INDÚSTRIA DE FIBRAS E FIOS SINTÉTICOS LTDA.</v>
          </cell>
        </row>
        <row r="10">
          <cell r="C10" t="str">
            <v>Adifer Comércio</v>
          </cell>
        </row>
        <row r="11">
          <cell r="C11" t="str">
            <v>ETM Comércio de Motores</v>
          </cell>
        </row>
        <row r="12">
          <cell r="C12" t="str">
            <v>Firmeza Ind. E Com. De Rodas</v>
          </cell>
        </row>
        <row r="13">
          <cell r="C13" t="str">
            <v>Gold Particp e Investimentos</v>
          </cell>
        </row>
        <row r="14">
          <cell r="C14" t="str">
            <v>Contador Ferracioli</v>
          </cell>
        </row>
        <row r="15">
          <cell r="C15" t="str">
            <v>Sucata Nova Trabalhadores</v>
          </cell>
        </row>
        <row r="16">
          <cell r="C16" t="str">
            <v>Sucatas Princeza</v>
          </cell>
        </row>
        <row r="17">
          <cell r="C17" t="str">
            <v>TEIX COMERCIL LTDA</v>
          </cell>
        </row>
        <row r="18">
          <cell r="C18" t="str">
            <v>Moagem Valente</v>
          </cell>
        </row>
        <row r="19">
          <cell r="C19" t="str">
            <v>Repet</v>
          </cell>
        </row>
        <row r="20">
          <cell r="C20" t="str">
            <v>Nova união ind/ Paravat</v>
          </cell>
        </row>
        <row r="21">
          <cell r="C21" t="str">
            <v>Humifla reciclagem</v>
          </cell>
        </row>
        <row r="22">
          <cell r="C22" t="str">
            <v>Aparas Horizonte</v>
          </cell>
        </row>
        <row r="23">
          <cell r="C23" t="str">
            <v>Outros</v>
          </cell>
        </row>
        <row r="24">
          <cell r="C24" t="str">
            <v>Outros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B4" t="str">
            <v>Recebido</v>
          </cell>
          <cell r="E4" t="str">
            <v>Janeiro</v>
          </cell>
          <cell r="N4" t="str">
            <v>28/35/42</v>
          </cell>
          <cell r="Q4" t="str">
            <v>Fisica</v>
          </cell>
          <cell r="R4" t="str">
            <v>Bloqueado</v>
          </cell>
          <cell r="S4" t="str">
            <v>Com Nota</v>
          </cell>
          <cell r="T4" t="str">
            <v>Entregue</v>
          </cell>
          <cell r="U4" t="str">
            <v>Em Aberto</v>
          </cell>
          <cell r="X4" t="str">
            <v>Manhã</v>
          </cell>
          <cell r="Y4" t="str">
            <v>Bradesco</v>
          </cell>
        </row>
        <row r="5">
          <cell r="B5" t="str">
            <v>A Receber</v>
          </cell>
          <cell r="E5" t="str">
            <v>Fevereiro</v>
          </cell>
          <cell r="N5" t="str">
            <v>35/42/49</v>
          </cell>
          <cell r="Q5" t="str">
            <v>Juridica</v>
          </cell>
          <cell r="R5" t="str">
            <v>Liberado</v>
          </cell>
          <cell r="S5" t="str">
            <v>Sem Nota</v>
          </cell>
          <cell r="T5" t="str">
            <v>Pendente</v>
          </cell>
          <cell r="U5" t="str">
            <v>Compensado</v>
          </cell>
          <cell r="X5" t="str">
            <v>Tarde</v>
          </cell>
          <cell r="Y5" t="str">
            <v>Itaú</v>
          </cell>
          <cell r="Z5">
            <v>2010</v>
          </cell>
          <cell r="AA5" t="str">
            <v>Manhã</v>
          </cell>
        </row>
        <row r="6">
          <cell r="B6" t="str">
            <v>Pago</v>
          </cell>
          <cell r="E6" t="str">
            <v>Março</v>
          </cell>
          <cell r="N6" t="str">
            <v>28/35/42/49</v>
          </cell>
          <cell r="Q6" t="str">
            <v>Outros</v>
          </cell>
          <cell r="R6" t="str">
            <v>Somente a Vista</v>
          </cell>
          <cell r="S6" t="str">
            <v>NF A 1,00</v>
          </cell>
          <cell r="T6" t="str">
            <v>Venda</v>
          </cell>
          <cell r="U6" t="str">
            <v>Devolvido</v>
          </cell>
          <cell r="X6" t="str">
            <v>Noite</v>
          </cell>
          <cell r="Y6" t="str">
            <v>Banespa</v>
          </cell>
          <cell r="Z6">
            <v>2011</v>
          </cell>
          <cell r="AA6" t="str">
            <v>Tarde</v>
          </cell>
        </row>
        <row r="7">
          <cell r="B7" t="str">
            <v>A Pagar</v>
          </cell>
          <cell r="E7" t="str">
            <v>Abril</v>
          </cell>
          <cell r="N7" t="str">
            <v>28/35/42/49/56</v>
          </cell>
          <cell r="Q7" t="str">
            <v>Outros</v>
          </cell>
          <cell r="R7" t="str">
            <v>Outros</v>
          </cell>
          <cell r="S7" t="str">
            <v>Nota Baixa</v>
          </cell>
          <cell r="T7" t="str">
            <v>Devolução Parc.</v>
          </cell>
          <cell r="U7" t="str">
            <v>Cancelado</v>
          </cell>
          <cell r="X7" t="str">
            <v>Turno Uncio</v>
          </cell>
          <cell r="Y7" t="str">
            <v>Banco Real</v>
          </cell>
          <cell r="Z7">
            <v>2012</v>
          </cell>
          <cell r="AA7" t="str">
            <v>Noite</v>
          </cell>
        </row>
        <row r="8">
          <cell r="B8" t="str">
            <v>Outros</v>
          </cell>
          <cell r="E8" t="str">
            <v>Maio</v>
          </cell>
          <cell r="N8" t="str">
            <v>42/49/56</v>
          </cell>
          <cell r="Q8" t="str">
            <v>Outros</v>
          </cell>
          <cell r="R8" t="str">
            <v>Outros</v>
          </cell>
          <cell r="S8" t="str">
            <v>Meia Nota</v>
          </cell>
          <cell r="T8" t="str">
            <v>Devolução</v>
          </cell>
          <cell r="U8" t="str">
            <v>Extraviado</v>
          </cell>
          <cell r="X8" t="str">
            <v>Outros</v>
          </cell>
          <cell r="Y8" t="str">
            <v>Caixa economica Federal</v>
          </cell>
          <cell r="Z8">
            <v>2013</v>
          </cell>
          <cell r="AA8" t="str">
            <v>Integral</v>
          </cell>
        </row>
        <row r="9">
          <cell r="B9" t="str">
            <v>Outros</v>
          </cell>
          <cell r="E9" t="str">
            <v>Junho</v>
          </cell>
          <cell r="N9" t="str">
            <v>35/56</v>
          </cell>
          <cell r="Q9" t="str">
            <v>Outros</v>
          </cell>
          <cell r="R9" t="str">
            <v>Outros</v>
          </cell>
          <cell r="S9" t="str">
            <v>Outros</v>
          </cell>
          <cell r="T9" t="str">
            <v>Troca</v>
          </cell>
          <cell r="U9" t="str">
            <v>Repassado</v>
          </cell>
          <cell r="X9" t="str">
            <v>Outros</v>
          </cell>
          <cell r="Y9" t="str">
            <v>Unibanco</v>
          </cell>
          <cell r="Z9">
            <v>2014</v>
          </cell>
          <cell r="AA9" t="str">
            <v>Outros</v>
          </cell>
        </row>
        <row r="10">
          <cell r="B10" t="str">
            <v>Outros</v>
          </cell>
          <cell r="E10" t="str">
            <v>Julho</v>
          </cell>
          <cell r="N10" t="str">
            <v>35/42</v>
          </cell>
          <cell r="Q10" t="str">
            <v>Outros</v>
          </cell>
          <cell r="R10" t="str">
            <v>Outros</v>
          </cell>
          <cell r="S10" t="str">
            <v>Outros</v>
          </cell>
          <cell r="T10" t="str">
            <v>Troca Parc.</v>
          </cell>
          <cell r="U10" t="str">
            <v>Outros</v>
          </cell>
          <cell r="X10" t="str">
            <v>Outros</v>
          </cell>
          <cell r="Y10" t="str">
            <v>Outros</v>
          </cell>
          <cell r="Z10">
            <v>2015</v>
          </cell>
          <cell r="AA10" t="str">
            <v>Outros</v>
          </cell>
        </row>
        <row r="11">
          <cell r="B11" t="str">
            <v>Outros</v>
          </cell>
          <cell r="E11" t="str">
            <v>Agosto</v>
          </cell>
          <cell r="N11" t="str">
            <v>35/49</v>
          </cell>
          <cell r="Q11" t="str">
            <v>Outros</v>
          </cell>
          <cell r="R11" t="str">
            <v>Outros</v>
          </cell>
          <cell r="S11" t="str">
            <v>Outros</v>
          </cell>
          <cell r="T11" t="str">
            <v>Programação</v>
          </cell>
          <cell r="U11" t="str">
            <v>Outros</v>
          </cell>
          <cell r="X11" t="str">
            <v>Outros</v>
          </cell>
          <cell r="Y11" t="str">
            <v>Outros</v>
          </cell>
          <cell r="Z11">
            <v>2016</v>
          </cell>
          <cell r="AA11" t="str">
            <v>Outros</v>
          </cell>
        </row>
        <row r="12">
          <cell r="B12" t="str">
            <v>Outros</v>
          </cell>
          <cell r="E12" t="str">
            <v>Setembro</v>
          </cell>
          <cell r="N12" t="str">
            <v>42/49</v>
          </cell>
          <cell r="Q12" t="str">
            <v>Outros</v>
          </cell>
          <cell r="R12" t="str">
            <v>Outros</v>
          </cell>
          <cell r="S12" t="str">
            <v>Outros</v>
          </cell>
          <cell r="T12" t="str">
            <v>Sem estoque</v>
          </cell>
          <cell r="U12" t="str">
            <v>Outros</v>
          </cell>
          <cell r="X12" t="str">
            <v>Outros</v>
          </cell>
          <cell r="Y12" t="str">
            <v>Outros</v>
          </cell>
          <cell r="Z12">
            <v>2017</v>
          </cell>
          <cell r="AA12" t="str">
            <v>Outros</v>
          </cell>
        </row>
        <row r="13">
          <cell r="B13" t="str">
            <v>Outros</v>
          </cell>
          <cell r="E13" t="str">
            <v>Outubro</v>
          </cell>
          <cell r="N13" t="str">
            <v>30 Dias</v>
          </cell>
          <cell r="Q13" t="str">
            <v>Outros</v>
          </cell>
          <cell r="R13" t="str">
            <v>Outros</v>
          </cell>
          <cell r="S13" t="str">
            <v>Outros</v>
          </cell>
          <cell r="T13" t="str">
            <v>Aguard. aceitação</v>
          </cell>
          <cell r="U13" t="str">
            <v>Outros</v>
          </cell>
          <cell r="X13" t="str">
            <v>Outros</v>
          </cell>
          <cell r="Y13" t="str">
            <v>Outros</v>
          </cell>
          <cell r="Z13">
            <v>2018</v>
          </cell>
          <cell r="AA13" t="str">
            <v>Outros</v>
          </cell>
        </row>
        <row r="14">
          <cell r="B14" t="str">
            <v>Outros</v>
          </cell>
          <cell r="E14" t="str">
            <v>Novembro</v>
          </cell>
          <cell r="N14" t="str">
            <v>A Vista</v>
          </cell>
          <cell r="Q14" t="str">
            <v>Outros</v>
          </cell>
          <cell r="R14" t="str">
            <v>Outros</v>
          </cell>
          <cell r="S14" t="str">
            <v>Outros</v>
          </cell>
          <cell r="T14" t="str">
            <v>Outros</v>
          </cell>
          <cell r="U14" t="str">
            <v>Outros</v>
          </cell>
          <cell r="X14" t="str">
            <v>Outros</v>
          </cell>
          <cell r="Y14" t="str">
            <v>Outros</v>
          </cell>
          <cell r="Z14">
            <v>2019</v>
          </cell>
          <cell r="AA14" t="str">
            <v>Outros</v>
          </cell>
        </row>
        <row r="15">
          <cell r="B15" t="str">
            <v>Outros</v>
          </cell>
          <cell r="E15" t="str">
            <v>Dezembro</v>
          </cell>
          <cell r="N15" t="str">
            <v>15 Dias</v>
          </cell>
          <cell r="Q15" t="str">
            <v>Outros</v>
          </cell>
          <cell r="R15" t="str">
            <v>Outros</v>
          </cell>
          <cell r="S15" t="str">
            <v>Outros</v>
          </cell>
          <cell r="T15" t="str">
            <v>Cancelada</v>
          </cell>
          <cell r="U15" t="str">
            <v>Outros</v>
          </cell>
          <cell r="X15" t="str">
            <v>Outros</v>
          </cell>
          <cell r="Y15" t="str">
            <v>Outros</v>
          </cell>
          <cell r="Z15">
            <v>2020</v>
          </cell>
          <cell r="AA15" t="str">
            <v>Outros</v>
          </cell>
        </row>
        <row r="16">
          <cell r="B16" t="str">
            <v>Outros</v>
          </cell>
          <cell r="E16" t="str">
            <v>Outros</v>
          </cell>
          <cell r="N16" t="str">
            <v>Outros</v>
          </cell>
          <cell r="Q16" t="str">
            <v>Outros</v>
          </cell>
          <cell r="R16" t="str">
            <v>Outros</v>
          </cell>
          <cell r="S16" t="str">
            <v>Outros</v>
          </cell>
          <cell r="T16" t="str">
            <v>Finalizada</v>
          </cell>
          <cell r="U16" t="str">
            <v>Outros</v>
          </cell>
          <cell r="X16" t="str">
            <v>Outros</v>
          </cell>
          <cell r="Y16" t="str">
            <v>Outros</v>
          </cell>
          <cell r="Z16">
            <v>2021</v>
          </cell>
          <cell r="AA16" t="str">
            <v>Outros</v>
          </cell>
        </row>
        <row r="17">
          <cell r="B17" t="str">
            <v>Outros</v>
          </cell>
          <cell r="E17" t="str">
            <v>Outros</v>
          </cell>
          <cell r="N17" t="str">
            <v>Outros</v>
          </cell>
          <cell r="Q17" t="str">
            <v>Outros</v>
          </cell>
          <cell r="R17" t="str">
            <v>Outros</v>
          </cell>
          <cell r="S17" t="str">
            <v>Outros</v>
          </cell>
          <cell r="T17" t="str">
            <v>Outros</v>
          </cell>
          <cell r="U17" t="str">
            <v>Outros</v>
          </cell>
          <cell r="X17" t="str">
            <v>Outros</v>
          </cell>
          <cell r="Y17" t="str">
            <v>Outros</v>
          </cell>
          <cell r="Z17">
            <v>2022</v>
          </cell>
          <cell r="AA17" t="str">
            <v>Outros</v>
          </cell>
        </row>
        <row r="18">
          <cell r="B18" t="str">
            <v>Outros</v>
          </cell>
          <cell r="E18" t="str">
            <v>Outros</v>
          </cell>
          <cell r="N18" t="str">
            <v>Outros</v>
          </cell>
          <cell r="Q18" t="str">
            <v>Outros</v>
          </cell>
          <cell r="R18" t="str">
            <v>Outros</v>
          </cell>
          <cell r="S18" t="str">
            <v>Outros</v>
          </cell>
          <cell r="T18" t="str">
            <v>Outros</v>
          </cell>
          <cell r="U18" t="str">
            <v>Outros</v>
          </cell>
          <cell r="X18" t="str">
            <v>Outros</v>
          </cell>
          <cell r="Y18" t="str">
            <v>Outros</v>
          </cell>
          <cell r="Z18">
            <v>2023</v>
          </cell>
          <cell r="AA18" t="str">
            <v>Outros</v>
          </cell>
        </row>
        <row r="19">
          <cell r="B19" t="str">
            <v>Outros</v>
          </cell>
          <cell r="E19" t="str">
            <v>Outros</v>
          </cell>
          <cell r="N19" t="str">
            <v>Outros</v>
          </cell>
          <cell r="Q19" t="str">
            <v>Outros</v>
          </cell>
          <cell r="R19" t="str">
            <v>Outros</v>
          </cell>
          <cell r="S19" t="str">
            <v>Outros</v>
          </cell>
          <cell r="T19" t="str">
            <v>Outros</v>
          </cell>
          <cell r="U19" t="str">
            <v>Outros</v>
          </cell>
          <cell r="X19" t="str">
            <v>Outros</v>
          </cell>
          <cell r="Y19" t="str">
            <v>Outros</v>
          </cell>
          <cell r="Z19">
            <v>2024</v>
          </cell>
          <cell r="AA19" t="str">
            <v>Outros</v>
          </cell>
        </row>
        <row r="20">
          <cell r="B20" t="str">
            <v>Outros</v>
          </cell>
          <cell r="E20" t="str">
            <v>Outros</v>
          </cell>
          <cell r="N20" t="str">
            <v>Outros</v>
          </cell>
          <cell r="Q20" t="str">
            <v>Outros</v>
          </cell>
          <cell r="R20" t="str">
            <v>Outros</v>
          </cell>
          <cell r="S20" t="str">
            <v>Outros</v>
          </cell>
          <cell r="T20" t="str">
            <v>Outros</v>
          </cell>
          <cell r="U20" t="str">
            <v>Outros</v>
          </cell>
          <cell r="X20" t="str">
            <v>Outros</v>
          </cell>
          <cell r="Y20" t="str">
            <v>Outros</v>
          </cell>
          <cell r="Z20">
            <v>2025</v>
          </cell>
        </row>
        <row r="21">
          <cell r="B21" t="str">
            <v>Outros</v>
          </cell>
          <cell r="E21" t="str">
            <v>Outros</v>
          </cell>
          <cell r="N21" t="str">
            <v>Outros</v>
          </cell>
          <cell r="Q21" t="str">
            <v>Outros</v>
          </cell>
          <cell r="R21" t="str">
            <v>Outros</v>
          </cell>
          <cell r="S21" t="str">
            <v>Outros</v>
          </cell>
          <cell r="T21" t="str">
            <v>Outros</v>
          </cell>
          <cell r="U21" t="str">
            <v>Outros</v>
          </cell>
          <cell r="X21" t="str">
            <v>Outros</v>
          </cell>
          <cell r="Y21" t="str">
            <v>Outros</v>
          </cell>
          <cell r="Z21">
            <v>2026</v>
          </cell>
        </row>
        <row r="22">
          <cell r="B22" t="str">
            <v>Outros</v>
          </cell>
          <cell r="E22" t="str">
            <v>Outros</v>
          </cell>
          <cell r="N22" t="str">
            <v>Outros</v>
          </cell>
          <cell r="Q22" t="str">
            <v>Outros</v>
          </cell>
          <cell r="R22" t="str">
            <v>Outros</v>
          </cell>
          <cell r="S22" t="str">
            <v>Outros</v>
          </cell>
          <cell r="T22" t="str">
            <v>Outros</v>
          </cell>
          <cell r="U22" t="str">
            <v>Outros</v>
          </cell>
          <cell r="X22" t="str">
            <v>Outros</v>
          </cell>
          <cell r="Y22" t="str">
            <v>Outros</v>
          </cell>
          <cell r="Z22">
            <v>2027</v>
          </cell>
        </row>
        <row r="23">
          <cell r="B23" t="str">
            <v>Outros</v>
          </cell>
          <cell r="E23" t="str">
            <v>Outros</v>
          </cell>
          <cell r="N23" t="str">
            <v>Outros</v>
          </cell>
          <cell r="Q23" t="str">
            <v>Outros</v>
          </cell>
          <cell r="R23" t="str">
            <v>Outros</v>
          </cell>
          <cell r="S23" t="str">
            <v>Outros</v>
          </cell>
          <cell r="T23" t="str">
            <v>Outros</v>
          </cell>
          <cell r="U23" t="str">
            <v>Outros</v>
          </cell>
          <cell r="X23" t="str">
            <v>Outros</v>
          </cell>
          <cell r="Y23" t="str">
            <v>Outros</v>
          </cell>
          <cell r="Z23">
            <v>2028</v>
          </cell>
        </row>
        <row r="24">
          <cell r="B24" t="str">
            <v>Outros</v>
          </cell>
          <cell r="E24" t="str">
            <v>Outros</v>
          </cell>
          <cell r="N24" t="str">
            <v>Outros</v>
          </cell>
          <cell r="Q24" t="str">
            <v>Outros</v>
          </cell>
          <cell r="R24" t="str">
            <v>Outros</v>
          </cell>
          <cell r="S24" t="str">
            <v>Outros</v>
          </cell>
          <cell r="T24" t="str">
            <v>Outros</v>
          </cell>
          <cell r="U24" t="str">
            <v>Outros</v>
          </cell>
          <cell r="X24" t="str">
            <v>Outros</v>
          </cell>
          <cell r="Y24" t="str">
            <v>Outros</v>
          </cell>
          <cell r="Z24">
            <v>2029</v>
          </cell>
        </row>
        <row r="25">
          <cell r="B25" t="str">
            <v>Outros</v>
          </cell>
          <cell r="E25" t="str">
            <v>Outros</v>
          </cell>
          <cell r="N25" t="str">
            <v>Outros</v>
          </cell>
          <cell r="Q25" t="str">
            <v>Outros</v>
          </cell>
          <cell r="R25" t="str">
            <v>Outros</v>
          </cell>
          <cell r="S25" t="str">
            <v>Outros</v>
          </cell>
          <cell r="T25" t="str">
            <v>Outros</v>
          </cell>
          <cell r="U25" t="str">
            <v>Outros</v>
          </cell>
          <cell r="X25" t="str">
            <v>Outros</v>
          </cell>
          <cell r="Y25" t="str">
            <v>Outros</v>
          </cell>
          <cell r="Z25">
            <v>2030</v>
          </cell>
        </row>
        <row r="26">
          <cell r="B26" t="str">
            <v>Outros</v>
          </cell>
          <cell r="E26" t="str">
            <v>Outros</v>
          </cell>
          <cell r="N26" t="str">
            <v>Outros</v>
          </cell>
          <cell r="Q26" t="str">
            <v>Outros</v>
          </cell>
          <cell r="R26" t="str">
            <v>Outros</v>
          </cell>
          <cell r="S26" t="str">
            <v>Outros</v>
          </cell>
          <cell r="T26" t="str">
            <v>Outros</v>
          </cell>
          <cell r="U26" t="str">
            <v>Outros</v>
          </cell>
          <cell r="X26" t="str">
            <v>Outros</v>
          </cell>
          <cell r="Y26" t="str">
            <v>Outros</v>
          </cell>
          <cell r="Z26">
            <v>2031</v>
          </cell>
        </row>
        <row r="27">
          <cell r="B27" t="str">
            <v>Outros</v>
          </cell>
          <cell r="E27" t="str">
            <v>Outros</v>
          </cell>
          <cell r="N27" t="str">
            <v>Outros</v>
          </cell>
          <cell r="Q27" t="str">
            <v>Outros</v>
          </cell>
          <cell r="R27" t="str">
            <v>Outros</v>
          </cell>
          <cell r="S27" t="str">
            <v>Outros</v>
          </cell>
          <cell r="T27" t="str">
            <v>Outros</v>
          </cell>
          <cell r="U27" t="str">
            <v>Outros</v>
          </cell>
          <cell r="X27" t="str">
            <v>Outros</v>
          </cell>
          <cell r="Y27" t="str">
            <v>Outros</v>
          </cell>
          <cell r="Z27">
            <v>2032</v>
          </cell>
        </row>
        <row r="28">
          <cell r="B28" t="str">
            <v>Outros</v>
          </cell>
          <cell r="E28" t="str">
            <v>Outros</v>
          </cell>
          <cell r="N28" t="str">
            <v>Outros</v>
          </cell>
          <cell r="Q28" t="str">
            <v>Outros</v>
          </cell>
          <cell r="R28" t="str">
            <v>Outros</v>
          </cell>
          <cell r="S28" t="str">
            <v>Outros</v>
          </cell>
          <cell r="T28" t="str">
            <v>Outros</v>
          </cell>
          <cell r="U28" t="str">
            <v>Outros</v>
          </cell>
          <cell r="X28" t="str">
            <v>Outros</v>
          </cell>
          <cell r="Y28" t="str">
            <v>Outros</v>
          </cell>
          <cell r="Z28">
            <v>2033</v>
          </cell>
        </row>
        <row r="29">
          <cell r="B29" t="str">
            <v>Outros</v>
          </cell>
          <cell r="E29" t="str">
            <v>Outros</v>
          </cell>
          <cell r="N29" t="str">
            <v>Outros</v>
          </cell>
          <cell r="Q29" t="str">
            <v>Outros</v>
          </cell>
          <cell r="R29" t="str">
            <v>Outros</v>
          </cell>
          <cell r="S29" t="str">
            <v>Outros</v>
          </cell>
          <cell r="T29" t="str">
            <v>Outros</v>
          </cell>
          <cell r="U29" t="str">
            <v>Outros</v>
          </cell>
          <cell r="X29" t="str">
            <v>Outros</v>
          </cell>
          <cell r="Y29" t="str">
            <v>Outros</v>
          </cell>
          <cell r="Z29">
            <v>2034</v>
          </cell>
        </row>
        <row r="30">
          <cell r="B30" t="str">
            <v>Outros</v>
          </cell>
          <cell r="E30" t="str">
            <v>Outros</v>
          </cell>
          <cell r="N30" t="str">
            <v>Outros</v>
          </cell>
          <cell r="Q30" t="str">
            <v>Outros</v>
          </cell>
          <cell r="R30" t="str">
            <v>Outros</v>
          </cell>
          <cell r="S30" t="str">
            <v>Outros</v>
          </cell>
          <cell r="T30" t="str">
            <v>Outros</v>
          </cell>
          <cell r="U30" t="str">
            <v>Outros</v>
          </cell>
          <cell r="X30" t="str">
            <v>Outros</v>
          </cell>
          <cell r="Y30" t="str">
            <v>Outros</v>
          </cell>
          <cell r="Z30">
            <v>2035</v>
          </cell>
        </row>
        <row r="31">
          <cell r="B31" t="str">
            <v>Outros</v>
          </cell>
          <cell r="E31" t="str">
            <v>Outros</v>
          </cell>
          <cell r="N31" t="str">
            <v>Outros</v>
          </cell>
          <cell r="Q31" t="str">
            <v>Outros</v>
          </cell>
          <cell r="R31" t="str">
            <v>Outros</v>
          </cell>
          <cell r="S31" t="str">
            <v>Outros</v>
          </cell>
          <cell r="T31" t="str">
            <v>Outros</v>
          </cell>
          <cell r="U31" t="str">
            <v>Outros</v>
          </cell>
          <cell r="X31" t="str">
            <v>Outros</v>
          </cell>
          <cell r="Y31" t="str">
            <v>Outros</v>
          </cell>
          <cell r="Z31">
            <v>2036</v>
          </cell>
        </row>
        <row r="32">
          <cell r="B32" t="str">
            <v>Outros</v>
          </cell>
          <cell r="E32" t="str">
            <v>Outros</v>
          </cell>
          <cell r="N32" t="str">
            <v>Outros</v>
          </cell>
          <cell r="Q32" t="str">
            <v>Outros</v>
          </cell>
          <cell r="R32" t="str">
            <v>Outros</v>
          </cell>
          <cell r="S32" t="str">
            <v>Outros</v>
          </cell>
          <cell r="T32" t="str">
            <v>Outros</v>
          </cell>
          <cell r="U32" t="str">
            <v>Outros</v>
          </cell>
          <cell r="X32" t="str">
            <v>Outros</v>
          </cell>
          <cell r="Y32" t="str">
            <v>Outros</v>
          </cell>
          <cell r="Z32">
            <v>2037</v>
          </cell>
        </row>
        <row r="33">
          <cell r="B33" t="str">
            <v>Outros</v>
          </cell>
          <cell r="E33" t="str">
            <v>Outros</v>
          </cell>
          <cell r="N33" t="str">
            <v>Outros</v>
          </cell>
          <cell r="Q33" t="str">
            <v>Outros</v>
          </cell>
          <cell r="R33" t="str">
            <v>Outros</v>
          </cell>
          <cell r="S33" t="str">
            <v>Outros</v>
          </cell>
          <cell r="T33" t="str">
            <v>Outros</v>
          </cell>
          <cell r="U33" t="str">
            <v>Outros</v>
          </cell>
          <cell r="X33" t="str">
            <v>Outros</v>
          </cell>
          <cell r="Y33" t="str">
            <v>Outros</v>
          </cell>
          <cell r="Z33">
            <v>2038</v>
          </cell>
        </row>
        <row r="34">
          <cell r="B34" t="str">
            <v>Outros</v>
          </cell>
          <cell r="E34" t="str">
            <v>Outros</v>
          </cell>
          <cell r="N34" t="str">
            <v>Outros</v>
          </cell>
          <cell r="Q34" t="str">
            <v>Outros</v>
          </cell>
          <cell r="R34" t="str">
            <v>Outros</v>
          </cell>
          <cell r="S34" t="str">
            <v>Outros</v>
          </cell>
          <cell r="T34" t="str">
            <v>Outros</v>
          </cell>
          <cell r="U34" t="str">
            <v>Outros</v>
          </cell>
          <cell r="X34" t="str">
            <v>Outros</v>
          </cell>
          <cell r="Y34" t="str">
            <v>Outros</v>
          </cell>
          <cell r="Z34">
            <v>2039</v>
          </cell>
        </row>
        <row r="35">
          <cell r="B35" t="str">
            <v>Outros</v>
          </cell>
          <cell r="E35" t="str">
            <v>Outros</v>
          </cell>
          <cell r="N35" t="str">
            <v>Outros</v>
          </cell>
          <cell r="Q35" t="str">
            <v>Outros</v>
          </cell>
          <cell r="R35" t="str">
            <v>Outros</v>
          </cell>
          <cell r="S35" t="str">
            <v>Outros</v>
          </cell>
          <cell r="T35" t="str">
            <v>Outros</v>
          </cell>
          <cell r="U35" t="str">
            <v>Outros</v>
          </cell>
          <cell r="X35" t="str">
            <v>Outros</v>
          </cell>
          <cell r="Y35" t="str">
            <v>Outros</v>
          </cell>
          <cell r="Z35">
            <v>2040</v>
          </cell>
        </row>
        <row r="36">
          <cell r="B36" t="str">
            <v>Outros</v>
          </cell>
          <cell r="E36" t="str">
            <v>Outros</v>
          </cell>
          <cell r="N36" t="str">
            <v>Outros</v>
          </cell>
          <cell r="Q36" t="str">
            <v>Outros</v>
          </cell>
          <cell r="R36" t="str">
            <v>Outros</v>
          </cell>
          <cell r="S36" t="str">
            <v>Outros</v>
          </cell>
          <cell r="T36" t="str">
            <v>Outros</v>
          </cell>
          <cell r="U36" t="str">
            <v>Outros</v>
          </cell>
          <cell r="X36" t="str">
            <v>Outros</v>
          </cell>
          <cell r="Y36" t="str">
            <v>Outros</v>
          </cell>
          <cell r="Z36">
            <v>2041</v>
          </cell>
        </row>
        <row r="37">
          <cell r="B37" t="str">
            <v>Outros</v>
          </cell>
          <cell r="E37" t="str">
            <v>Outros</v>
          </cell>
          <cell r="N37" t="str">
            <v>Outros</v>
          </cell>
          <cell r="Q37" t="str">
            <v>Outros</v>
          </cell>
          <cell r="R37" t="str">
            <v>Outros</v>
          </cell>
          <cell r="S37" t="str">
            <v>Outros</v>
          </cell>
          <cell r="T37" t="str">
            <v>Outros</v>
          </cell>
          <cell r="U37" t="str">
            <v>Outros</v>
          </cell>
          <cell r="X37" t="str">
            <v>Outros</v>
          </cell>
          <cell r="Y37" t="str">
            <v>Outros</v>
          </cell>
          <cell r="Z37">
            <v>2042</v>
          </cell>
        </row>
        <row r="38">
          <cell r="B38" t="str">
            <v>Outros</v>
          </cell>
          <cell r="E38" t="str">
            <v>Outros</v>
          </cell>
          <cell r="N38" t="str">
            <v>Outros</v>
          </cell>
          <cell r="Q38" t="str">
            <v>Outros</v>
          </cell>
          <cell r="R38" t="str">
            <v>Outros</v>
          </cell>
          <cell r="S38" t="str">
            <v>Outros</v>
          </cell>
          <cell r="T38" t="str">
            <v>Outros</v>
          </cell>
          <cell r="U38" t="str">
            <v>Outros</v>
          </cell>
          <cell r="X38" t="str">
            <v>Outros</v>
          </cell>
          <cell r="Y38" t="str">
            <v>Outros</v>
          </cell>
          <cell r="Z38">
            <v>2043</v>
          </cell>
        </row>
        <row r="39">
          <cell r="B39" t="str">
            <v>Outros</v>
          </cell>
          <cell r="E39" t="str">
            <v>Outros</v>
          </cell>
          <cell r="N39" t="str">
            <v>Outros</v>
          </cell>
          <cell r="Q39" t="str">
            <v>Outros</v>
          </cell>
          <cell r="R39" t="str">
            <v>Outros</v>
          </cell>
          <cell r="S39" t="str">
            <v>Outros</v>
          </cell>
          <cell r="T39" t="str">
            <v>Outros</v>
          </cell>
          <cell r="U39" t="str">
            <v>Outros</v>
          </cell>
          <cell r="X39" t="str">
            <v>Outros</v>
          </cell>
          <cell r="Y39" t="str">
            <v>Outros</v>
          </cell>
          <cell r="Z39">
            <v>2044</v>
          </cell>
        </row>
        <row r="40">
          <cell r="B40" t="str">
            <v>Outros</v>
          </cell>
          <cell r="E40" t="str">
            <v>Outros</v>
          </cell>
          <cell r="N40" t="str">
            <v>Outros</v>
          </cell>
          <cell r="Q40" t="str">
            <v>Outros</v>
          </cell>
          <cell r="R40" t="str">
            <v>Outros</v>
          </cell>
          <cell r="S40" t="str">
            <v>Outros</v>
          </cell>
          <cell r="T40" t="str">
            <v>Outros</v>
          </cell>
          <cell r="U40" t="str">
            <v>Outros</v>
          </cell>
          <cell r="X40" t="str">
            <v>Outros</v>
          </cell>
          <cell r="Y40" t="str">
            <v>Outros</v>
          </cell>
          <cell r="Z40">
            <v>2045</v>
          </cell>
        </row>
        <row r="41">
          <cell r="B41" t="str">
            <v>Outros</v>
          </cell>
          <cell r="E41" t="str">
            <v>Outros</v>
          </cell>
          <cell r="N41" t="str">
            <v>Outros</v>
          </cell>
          <cell r="Q41" t="str">
            <v>Outros</v>
          </cell>
          <cell r="R41" t="str">
            <v>Outros</v>
          </cell>
          <cell r="S41" t="str">
            <v>Outros</v>
          </cell>
          <cell r="T41" t="str">
            <v>Outros</v>
          </cell>
          <cell r="U41" t="str">
            <v>Outros</v>
          </cell>
          <cell r="X41" t="str">
            <v>Outros</v>
          </cell>
          <cell r="Y41" t="str">
            <v>Outros</v>
          </cell>
          <cell r="Z41">
            <v>2046</v>
          </cell>
        </row>
        <row r="42">
          <cell r="B42" t="str">
            <v>Outros</v>
          </cell>
          <cell r="E42" t="str">
            <v>Outros</v>
          </cell>
          <cell r="N42" t="str">
            <v>Outros</v>
          </cell>
          <cell r="Q42" t="str">
            <v>Outros</v>
          </cell>
          <cell r="R42" t="str">
            <v>Outros</v>
          </cell>
          <cell r="S42" t="str">
            <v>Outros</v>
          </cell>
          <cell r="T42" t="str">
            <v>Outros</v>
          </cell>
          <cell r="U42" t="str">
            <v>Outros</v>
          </cell>
          <cell r="X42" t="str">
            <v>Outros</v>
          </cell>
          <cell r="Y42" t="str">
            <v>Outros</v>
          </cell>
          <cell r="Z42">
            <v>2047</v>
          </cell>
        </row>
        <row r="43">
          <cell r="B43" t="str">
            <v>Outros</v>
          </cell>
          <cell r="E43" t="str">
            <v>Outros</v>
          </cell>
          <cell r="N43" t="str">
            <v>Outros</v>
          </cell>
          <cell r="Q43" t="str">
            <v>Outros</v>
          </cell>
          <cell r="R43" t="str">
            <v>Outros</v>
          </cell>
          <cell r="S43" t="str">
            <v>Outros</v>
          </cell>
          <cell r="T43" t="str">
            <v>Outros</v>
          </cell>
          <cell r="U43" t="str">
            <v>Outros</v>
          </cell>
          <cell r="X43" t="str">
            <v>Outros</v>
          </cell>
          <cell r="Y43" t="str">
            <v>Outros</v>
          </cell>
          <cell r="Z43">
            <v>2048</v>
          </cell>
        </row>
        <row r="44">
          <cell r="B44" t="str">
            <v>Outros</v>
          </cell>
          <cell r="E44" t="str">
            <v>Outros</v>
          </cell>
          <cell r="N44" t="str">
            <v>Outros</v>
          </cell>
          <cell r="Q44" t="str">
            <v>Outros</v>
          </cell>
          <cell r="R44" t="str">
            <v>Outros</v>
          </cell>
          <cell r="S44" t="str">
            <v>Outros</v>
          </cell>
          <cell r="T44" t="str">
            <v>Outros</v>
          </cell>
          <cell r="U44" t="str">
            <v>Outros</v>
          </cell>
          <cell r="X44" t="str">
            <v>Outros</v>
          </cell>
          <cell r="Y44" t="str">
            <v>Outros</v>
          </cell>
          <cell r="Z44">
            <v>2049</v>
          </cell>
        </row>
        <row r="45">
          <cell r="B45" t="str">
            <v>Outros</v>
          </cell>
          <cell r="E45" t="str">
            <v>Outros</v>
          </cell>
          <cell r="N45" t="str">
            <v>Outros</v>
          </cell>
          <cell r="Q45" t="str">
            <v>Outros</v>
          </cell>
          <cell r="R45" t="str">
            <v>Outros</v>
          </cell>
          <cell r="S45" t="str">
            <v>Outros</v>
          </cell>
          <cell r="T45" t="str">
            <v>Outros</v>
          </cell>
          <cell r="U45" t="str">
            <v>Outros</v>
          </cell>
          <cell r="X45" t="str">
            <v>Outros</v>
          </cell>
          <cell r="Y45" t="str">
            <v>Outros</v>
          </cell>
          <cell r="Z45">
            <v>2050</v>
          </cell>
        </row>
        <row r="46">
          <cell r="B46" t="str">
            <v>Outros</v>
          </cell>
          <cell r="E46" t="str">
            <v>Outros</v>
          </cell>
          <cell r="N46" t="str">
            <v>Outros</v>
          </cell>
          <cell r="Q46" t="str">
            <v>Outros</v>
          </cell>
          <cell r="R46" t="str">
            <v>Outros</v>
          </cell>
          <cell r="S46" t="str">
            <v>Outros</v>
          </cell>
          <cell r="T46" t="str">
            <v>Outros</v>
          </cell>
          <cell r="U46" t="str">
            <v>Outros</v>
          </cell>
          <cell r="X46" t="str">
            <v>Outros</v>
          </cell>
          <cell r="Y46" t="str">
            <v>Outros</v>
          </cell>
          <cell r="Z46">
            <v>2051</v>
          </cell>
        </row>
        <row r="47">
          <cell r="B47" t="str">
            <v>Outros</v>
          </cell>
          <cell r="E47" t="str">
            <v>Outros</v>
          </cell>
          <cell r="N47" t="str">
            <v>Outros</v>
          </cell>
          <cell r="Q47" t="str">
            <v>Outros</v>
          </cell>
          <cell r="R47" t="str">
            <v>Outros</v>
          </cell>
          <cell r="S47" t="str">
            <v>Outros</v>
          </cell>
          <cell r="T47" t="str">
            <v>Outros</v>
          </cell>
          <cell r="U47" t="str">
            <v>Outros</v>
          </cell>
          <cell r="X47" t="str">
            <v>Outros</v>
          </cell>
          <cell r="Y47" t="str">
            <v>Outros</v>
          </cell>
          <cell r="Z47">
            <v>2052</v>
          </cell>
        </row>
        <row r="48">
          <cell r="B48" t="str">
            <v>Outros</v>
          </cell>
          <cell r="E48" t="str">
            <v>Outros</v>
          </cell>
          <cell r="N48" t="str">
            <v>Outros</v>
          </cell>
          <cell r="Q48" t="str">
            <v>Outros</v>
          </cell>
          <cell r="R48" t="str">
            <v>Outros</v>
          </cell>
          <cell r="S48" t="str">
            <v>Outros</v>
          </cell>
          <cell r="T48" t="str">
            <v>Outros</v>
          </cell>
          <cell r="U48" t="str">
            <v>Outros</v>
          </cell>
          <cell r="X48" t="str">
            <v>Outros</v>
          </cell>
          <cell r="Y48" t="str">
            <v>Outros</v>
          </cell>
          <cell r="Z48">
            <v>2053</v>
          </cell>
        </row>
        <row r="49">
          <cell r="B49" t="str">
            <v>Outros</v>
          </cell>
          <cell r="E49" t="str">
            <v>Outros</v>
          </cell>
          <cell r="N49" t="str">
            <v>Outros</v>
          </cell>
          <cell r="Q49" t="str">
            <v>Outros</v>
          </cell>
          <cell r="R49" t="str">
            <v>Outros</v>
          </cell>
          <cell r="S49" t="str">
            <v>Outros</v>
          </cell>
          <cell r="T49" t="str">
            <v>Outros</v>
          </cell>
          <cell r="U49" t="str">
            <v>Outros</v>
          </cell>
          <cell r="X49" t="str">
            <v>Outros</v>
          </cell>
          <cell r="Y49" t="str">
            <v>Outros</v>
          </cell>
          <cell r="Z49">
            <v>2054</v>
          </cell>
        </row>
        <row r="50">
          <cell r="B50" t="str">
            <v>Outros</v>
          </cell>
          <cell r="E50" t="str">
            <v>Outros</v>
          </cell>
          <cell r="N50" t="str">
            <v>Outros</v>
          </cell>
          <cell r="Q50" t="str">
            <v>Outros</v>
          </cell>
          <cell r="R50" t="str">
            <v>Outros</v>
          </cell>
          <cell r="S50" t="str">
            <v>Outros</v>
          </cell>
          <cell r="T50" t="str">
            <v>Outros</v>
          </cell>
          <cell r="U50" t="str">
            <v>Outros</v>
          </cell>
          <cell r="X50" t="str">
            <v>Outros</v>
          </cell>
          <cell r="Y50" t="str">
            <v>Outros</v>
          </cell>
          <cell r="Z50">
            <v>2055</v>
          </cell>
        </row>
        <row r="51">
          <cell r="B51" t="str">
            <v>Outros</v>
          </cell>
          <cell r="E51" t="str">
            <v>Outros</v>
          </cell>
          <cell r="N51" t="str">
            <v>Outros</v>
          </cell>
          <cell r="Q51" t="str">
            <v>Outros</v>
          </cell>
          <cell r="R51" t="str">
            <v>Outros</v>
          </cell>
          <cell r="S51" t="str">
            <v>Outros</v>
          </cell>
          <cell r="T51" t="str">
            <v>Outros</v>
          </cell>
          <cell r="U51" t="str">
            <v>Outros</v>
          </cell>
          <cell r="X51" t="str">
            <v>Outros</v>
          </cell>
          <cell r="Y51" t="str">
            <v>Outros</v>
          </cell>
          <cell r="Z51">
            <v>2056</v>
          </cell>
        </row>
        <row r="52">
          <cell r="B52" t="str">
            <v>Outros</v>
          </cell>
          <cell r="E52" t="str">
            <v>Outros</v>
          </cell>
          <cell r="N52" t="str">
            <v>Outros</v>
          </cell>
          <cell r="Q52" t="str">
            <v>Outros</v>
          </cell>
          <cell r="R52" t="str">
            <v>Outros</v>
          </cell>
          <cell r="S52" t="str">
            <v>Outros</v>
          </cell>
          <cell r="T52" t="str">
            <v>Outros</v>
          </cell>
          <cell r="U52" t="str">
            <v>Outros</v>
          </cell>
          <cell r="X52" t="str">
            <v>Outros</v>
          </cell>
          <cell r="Y52" t="str">
            <v>Outros</v>
          </cell>
          <cell r="Z52">
            <v>2057</v>
          </cell>
        </row>
        <row r="53">
          <cell r="B53" t="str">
            <v>Outros</v>
          </cell>
          <cell r="E53" t="str">
            <v>Outros</v>
          </cell>
          <cell r="N53" t="str">
            <v>Outros</v>
          </cell>
          <cell r="Q53" t="str">
            <v>Outros</v>
          </cell>
          <cell r="R53" t="str">
            <v>Outros</v>
          </cell>
          <cell r="S53" t="str">
            <v>Outros</v>
          </cell>
          <cell r="T53" t="str">
            <v>Outros</v>
          </cell>
          <cell r="U53" t="str">
            <v>Outros</v>
          </cell>
          <cell r="X53" t="str">
            <v>Outros</v>
          </cell>
          <cell r="Y53" t="str">
            <v>Outros</v>
          </cell>
          <cell r="Z53">
            <v>2058</v>
          </cell>
        </row>
        <row r="54">
          <cell r="B54" t="str">
            <v>Outros</v>
          </cell>
          <cell r="E54" t="str">
            <v>Outros</v>
          </cell>
          <cell r="N54" t="str">
            <v>Outros</v>
          </cell>
          <cell r="Q54" t="str">
            <v>Outros</v>
          </cell>
          <cell r="R54" t="str">
            <v>Outros</v>
          </cell>
          <cell r="S54" t="str">
            <v>Outros</v>
          </cell>
          <cell r="T54" t="str">
            <v>Outros</v>
          </cell>
          <cell r="U54" t="str">
            <v>Outros</v>
          </cell>
          <cell r="X54" t="str">
            <v>Outros</v>
          </cell>
          <cell r="Y54" t="str">
            <v>Outros</v>
          </cell>
          <cell r="Z54">
            <v>2059</v>
          </cell>
        </row>
        <row r="55">
          <cell r="B55" t="str">
            <v>Outros</v>
          </cell>
          <cell r="E55" t="str">
            <v>Outros</v>
          </cell>
          <cell r="N55" t="str">
            <v>Outros</v>
          </cell>
          <cell r="Q55" t="str">
            <v>Outros</v>
          </cell>
          <cell r="R55" t="str">
            <v>Outros</v>
          </cell>
          <cell r="S55" t="str">
            <v>Outros</v>
          </cell>
          <cell r="T55" t="str">
            <v>Outros</v>
          </cell>
          <cell r="U55" t="str">
            <v>Outros</v>
          </cell>
          <cell r="X55" t="str">
            <v>Outros</v>
          </cell>
          <cell r="Y55" t="str">
            <v>Outros</v>
          </cell>
          <cell r="Z55">
            <v>2060</v>
          </cell>
        </row>
        <row r="56">
          <cell r="B56" t="str">
            <v>Outros</v>
          </cell>
          <cell r="E56" t="str">
            <v>Outros</v>
          </cell>
          <cell r="N56" t="str">
            <v>Outros</v>
          </cell>
          <cell r="Q56" t="str">
            <v>Outros</v>
          </cell>
          <cell r="R56" t="str">
            <v>Outros</v>
          </cell>
          <cell r="S56" t="str">
            <v>Outros</v>
          </cell>
          <cell r="T56" t="str">
            <v>Outros</v>
          </cell>
          <cell r="U56" t="str">
            <v>Outros</v>
          </cell>
          <cell r="X56" t="str">
            <v>Outros</v>
          </cell>
          <cell r="Y56" t="str">
            <v>Outros</v>
          </cell>
          <cell r="Z56">
            <v>2061</v>
          </cell>
        </row>
        <row r="57">
          <cell r="B57" t="str">
            <v>Outros</v>
          </cell>
          <cell r="E57" t="str">
            <v>Outros</v>
          </cell>
          <cell r="N57" t="str">
            <v>Outros</v>
          </cell>
          <cell r="Q57" t="str">
            <v>Outros</v>
          </cell>
          <cell r="R57" t="str">
            <v>Outros</v>
          </cell>
          <cell r="S57" t="str">
            <v>Outros</v>
          </cell>
          <cell r="T57" t="str">
            <v>Outros</v>
          </cell>
          <cell r="U57" t="str">
            <v>Outros</v>
          </cell>
          <cell r="X57" t="str">
            <v>Outros</v>
          </cell>
          <cell r="Y57" t="str">
            <v>Outros</v>
          </cell>
          <cell r="Z57">
            <v>2062</v>
          </cell>
        </row>
        <row r="58">
          <cell r="B58" t="str">
            <v>Outros</v>
          </cell>
          <cell r="E58" t="str">
            <v>Outros</v>
          </cell>
          <cell r="N58" t="str">
            <v>Outros</v>
          </cell>
          <cell r="Q58" t="str">
            <v>Outros</v>
          </cell>
          <cell r="R58" t="str">
            <v>Outros</v>
          </cell>
          <cell r="S58" t="str">
            <v>Outros</v>
          </cell>
          <cell r="T58" t="str">
            <v>Outros</v>
          </cell>
          <cell r="U58" t="str">
            <v>Outros</v>
          </cell>
          <cell r="X58" t="str">
            <v>Outros</v>
          </cell>
          <cell r="Y58" t="str">
            <v>Outros</v>
          </cell>
          <cell r="Z58">
            <v>2063</v>
          </cell>
        </row>
        <row r="59">
          <cell r="B59" t="str">
            <v>Outros</v>
          </cell>
          <cell r="E59" t="str">
            <v>Outros</v>
          </cell>
          <cell r="N59" t="str">
            <v>Outros</v>
          </cell>
          <cell r="Q59" t="str">
            <v>Outros</v>
          </cell>
          <cell r="R59" t="str">
            <v>Outros</v>
          </cell>
          <cell r="S59" t="str">
            <v>Outros</v>
          </cell>
          <cell r="T59" t="str">
            <v>Outros</v>
          </cell>
          <cell r="U59" t="str">
            <v>Outros</v>
          </cell>
          <cell r="X59" t="str">
            <v>Outros</v>
          </cell>
          <cell r="Y59" t="str">
            <v>Outros</v>
          </cell>
          <cell r="Z59">
            <v>2064</v>
          </cell>
        </row>
        <row r="60">
          <cell r="B60" t="str">
            <v>Outros</v>
          </cell>
          <cell r="E60" t="str">
            <v>Outros</v>
          </cell>
          <cell r="N60" t="str">
            <v>Outros</v>
          </cell>
          <cell r="Q60" t="str">
            <v>Outros</v>
          </cell>
          <cell r="R60" t="str">
            <v>Outros</v>
          </cell>
          <cell r="S60" t="str">
            <v>Outros</v>
          </cell>
          <cell r="T60" t="str">
            <v>Outros</v>
          </cell>
          <cell r="U60" t="str">
            <v>Outros</v>
          </cell>
          <cell r="X60" t="str">
            <v>Outros</v>
          </cell>
          <cell r="Y60" t="str">
            <v>Outros</v>
          </cell>
          <cell r="Z60">
            <v>2065</v>
          </cell>
        </row>
        <row r="61">
          <cell r="B61" t="str">
            <v>Outros</v>
          </cell>
          <cell r="E61" t="str">
            <v>Outros</v>
          </cell>
          <cell r="N61" t="str">
            <v>Outros</v>
          </cell>
          <cell r="Q61" t="str">
            <v>Outros</v>
          </cell>
          <cell r="R61" t="str">
            <v>Outros</v>
          </cell>
          <cell r="S61" t="str">
            <v>Outros</v>
          </cell>
          <cell r="T61" t="str">
            <v>Outros</v>
          </cell>
          <cell r="U61" t="str">
            <v>Outros</v>
          </cell>
          <cell r="X61" t="str">
            <v>Outros</v>
          </cell>
          <cell r="Y61" t="str">
            <v>Outros</v>
          </cell>
          <cell r="Z61">
            <v>2066</v>
          </cell>
        </row>
        <row r="62">
          <cell r="B62" t="str">
            <v>Outros</v>
          </cell>
          <cell r="E62" t="str">
            <v>Outros</v>
          </cell>
          <cell r="N62" t="str">
            <v>Outros</v>
          </cell>
          <cell r="Q62" t="str">
            <v>Outros</v>
          </cell>
          <cell r="R62" t="str">
            <v>Outros</v>
          </cell>
          <cell r="S62" t="str">
            <v>Outros</v>
          </cell>
          <cell r="T62" t="str">
            <v>Outros</v>
          </cell>
          <cell r="U62" t="str">
            <v>Outros</v>
          </cell>
          <cell r="X62" t="str">
            <v>Outros</v>
          </cell>
          <cell r="Y62" t="str">
            <v>Outros</v>
          </cell>
          <cell r="Z62">
            <v>2067</v>
          </cell>
        </row>
        <row r="63">
          <cell r="B63" t="str">
            <v>Outros</v>
          </cell>
          <cell r="E63" t="str">
            <v>Outros</v>
          </cell>
          <cell r="N63" t="str">
            <v>Outros</v>
          </cell>
          <cell r="Q63" t="str">
            <v>Outros</v>
          </cell>
          <cell r="R63" t="str">
            <v>Outros</v>
          </cell>
          <cell r="S63" t="str">
            <v>Outros</v>
          </cell>
          <cell r="T63" t="str">
            <v>Outros</v>
          </cell>
          <cell r="U63" t="str">
            <v>Outros</v>
          </cell>
          <cell r="X63" t="str">
            <v>Outros</v>
          </cell>
          <cell r="Y63" t="str">
            <v>Outros</v>
          </cell>
          <cell r="Z63">
            <v>2068</v>
          </cell>
        </row>
        <row r="64">
          <cell r="B64" t="str">
            <v>Outros</v>
          </cell>
          <cell r="E64" t="str">
            <v>Outros</v>
          </cell>
          <cell r="N64" t="str">
            <v>Outros</v>
          </cell>
          <cell r="Q64" t="str">
            <v>Outros</v>
          </cell>
          <cell r="R64" t="str">
            <v>Outros</v>
          </cell>
          <cell r="S64" t="str">
            <v>Outros</v>
          </cell>
          <cell r="T64" t="str">
            <v>Outros</v>
          </cell>
          <cell r="U64" t="str">
            <v>Outros</v>
          </cell>
          <cell r="X64" t="str">
            <v>Outros</v>
          </cell>
          <cell r="Y64" t="str">
            <v>Outros</v>
          </cell>
          <cell r="Z64">
            <v>2069</v>
          </cell>
        </row>
        <row r="65">
          <cell r="B65" t="str">
            <v>Outros</v>
          </cell>
          <cell r="E65" t="str">
            <v>Outros</v>
          </cell>
          <cell r="N65" t="str">
            <v>Outros</v>
          </cell>
          <cell r="Q65" t="str">
            <v>Outros</v>
          </cell>
          <cell r="R65" t="str">
            <v>Outros</v>
          </cell>
          <cell r="S65" t="str">
            <v>Outros</v>
          </cell>
          <cell r="T65" t="str">
            <v>Outros</v>
          </cell>
          <cell r="U65" t="str">
            <v>Outros</v>
          </cell>
          <cell r="X65" t="str">
            <v>Outros</v>
          </cell>
          <cell r="Y65" t="str">
            <v>Outros</v>
          </cell>
          <cell r="Z65">
            <v>2070</v>
          </cell>
        </row>
        <row r="66">
          <cell r="B66" t="str">
            <v>Outros</v>
          </cell>
          <cell r="E66" t="str">
            <v>Outros</v>
          </cell>
          <cell r="N66" t="str">
            <v>Outros</v>
          </cell>
          <cell r="Q66" t="str">
            <v>Outros</v>
          </cell>
          <cell r="R66" t="str">
            <v>Outros</v>
          </cell>
          <cell r="S66" t="str">
            <v>Outros</v>
          </cell>
          <cell r="T66" t="str">
            <v>Outros</v>
          </cell>
          <cell r="U66" t="str">
            <v>Outros</v>
          </cell>
          <cell r="X66" t="str">
            <v>Outros</v>
          </cell>
          <cell r="Y66" t="str">
            <v>Outros</v>
          </cell>
          <cell r="Z66">
            <v>2071</v>
          </cell>
        </row>
        <row r="67">
          <cell r="B67" t="str">
            <v>Outros</v>
          </cell>
          <cell r="E67" t="str">
            <v>Outros</v>
          </cell>
          <cell r="N67" t="str">
            <v>Outros</v>
          </cell>
          <cell r="Q67" t="str">
            <v>Outros</v>
          </cell>
          <cell r="R67" t="str">
            <v>Outros</v>
          </cell>
          <cell r="S67" t="str">
            <v>Outros</v>
          </cell>
          <cell r="T67" t="str">
            <v>Outros</v>
          </cell>
          <cell r="U67" t="str">
            <v>Outros</v>
          </cell>
          <cell r="X67" t="str">
            <v>Outros</v>
          </cell>
          <cell r="Y67" t="str">
            <v>Outros</v>
          </cell>
          <cell r="Z67">
            <v>2072</v>
          </cell>
        </row>
        <row r="68">
          <cell r="B68" t="str">
            <v>Outros</v>
          </cell>
          <cell r="E68" t="str">
            <v>Outros</v>
          </cell>
          <cell r="N68" t="str">
            <v>Outros</v>
          </cell>
          <cell r="Q68" t="str">
            <v>Outros</v>
          </cell>
          <cell r="R68" t="str">
            <v>Outros</v>
          </cell>
          <cell r="S68" t="str">
            <v>Outros</v>
          </cell>
          <cell r="T68" t="str">
            <v>Outros</v>
          </cell>
          <cell r="U68" t="str">
            <v>Outros</v>
          </cell>
          <cell r="X68" t="str">
            <v>Outros</v>
          </cell>
          <cell r="Y68" t="str">
            <v>Outros</v>
          </cell>
          <cell r="Z68">
            <v>2073</v>
          </cell>
        </row>
        <row r="69">
          <cell r="B69" t="str">
            <v>Outros</v>
          </cell>
          <cell r="E69" t="str">
            <v>Outros</v>
          </cell>
          <cell r="N69" t="str">
            <v>Outros</v>
          </cell>
          <cell r="Q69" t="str">
            <v>Outros</v>
          </cell>
          <cell r="R69" t="str">
            <v>Outros</v>
          </cell>
          <cell r="S69" t="str">
            <v>Outros</v>
          </cell>
          <cell r="T69" t="str">
            <v>Outros</v>
          </cell>
          <cell r="U69" t="str">
            <v>Outros</v>
          </cell>
          <cell r="X69" t="str">
            <v>Outros</v>
          </cell>
          <cell r="Y69" t="str">
            <v>Outros</v>
          </cell>
          <cell r="Z69">
            <v>2074</v>
          </cell>
        </row>
        <row r="70">
          <cell r="B70" t="str">
            <v>Outros</v>
          </cell>
          <cell r="E70" t="str">
            <v>Outros</v>
          </cell>
          <cell r="N70" t="str">
            <v>Outros</v>
          </cell>
          <cell r="Q70" t="str">
            <v>Outros</v>
          </cell>
          <cell r="R70" t="str">
            <v>Outros</v>
          </cell>
          <cell r="S70" t="str">
            <v>Outros</v>
          </cell>
          <cell r="T70" t="str">
            <v>Outros</v>
          </cell>
          <cell r="U70" t="str">
            <v>Outros</v>
          </cell>
          <cell r="X70" t="str">
            <v>Outros</v>
          </cell>
          <cell r="Y70" t="str">
            <v>Outros</v>
          </cell>
          <cell r="Z70">
            <v>2075</v>
          </cell>
        </row>
        <row r="71">
          <cell r="B71" t="str">
            <v>Outros</v>
          </cell>
          <cell r="E71" t="str">
            <v>Outros</v>
          </cell>
          <cell r="N71" t="str">
            <v>Outros</v>
          </cell>
          <cell r="Q71" t="str">
            <v>Outros</v>
          </cell>
          <cell r="R71" t="str">
            <v>Outros</v>
          </cell>
          <cell r="S71" t="str">
            <v>Outros</v>
          </cell>
          <cell r="T71" t="str">
            <v>Outros</v>
          </cell>
          <cell r="U71" t="str">
            <v>Outros</v>
          </cell>
          <cell r="X71" t="str">
            <v>Outros</v>
          </cell>
          <cell r="Y71" t="str">
            <v>Outros</v>
          </cell>
          <cell r="Z71">
            <v>2076</v>
          </cell>
        </row>
        <row r="72">
          <cell r="B72" t="str">
            <v>Outros</v>
          </cell>
          <cell r="E72" t="str">
            <v>Outros</v>
          </cell>
          <cell r="N72" t="str">
            <v>Outros</v>
          </cell>
          <cell r="Q72" t="str">
            <v>Outros</v>
          </cell>
          <cell r="R72" t="str">
            <v>Outros</v>
          </cell>
          <cell r="S72" t="str">
            <v>Outros</v>
          </cell>
          <cell r="T72" t="str">
            <v>Outros</v>
          </cell>
          <cell r="U72" t="str">
            <v>Outros</v>
          </cell>
          <cell r="X72" t="str">
            <v>Outros</v>
          </cell>
          <cell r="Y72" t="str">
            <v>Outros</v>
          </cell>
          <cell r="Z72">
            <v>2077</v>
          </cell>
        </row>
        <row r="73">
          <cell r="B73" t="str">
            <v>Outros</v>
          </cell>
          <cell r="E73" t="str">
            <v>Outros</v>
          </cell>
          <cell r="N73" t="str">
            <v>Outros</v>
          </cell>
          <cell r="Q73" t="str">
            <v>Outros</v>
          </cell>
          <cell r="R73" t="str">
            <v>Outros</v>
          </cell>
          <cell r="S73" t="str">
            <v>Outros</v>
          </cell>
          <cell r="T73" t="str">
            <v>Outros</v>
          </cell>
          <cell r="U73" t="str">
            <v>Outros</v>
          </cell>
          <cell r="X73" t="str">
            <v>Outros</v>
          </cell>
          <cell r="Y73" t="str">
            <v>Outros</v>
          </cell>
          <cell r="Z73">
            <v>2078</v>
          </cell>
        </row>
        <row r="74">
          <cell r="B74" t="str">
            <v>Outros</v>
          </cell>
          <cell r="E74" t="str">
            <v>Outros</v>
          </cell>
          <cell r="N74" t="str">
            <v>Outros</v>
          </cell>
          <cell r="Q74" t="str">
            <v>Outros</v>
          </cell>
          <cell r="R74" t="str">
            <v>Outros</v>
          </cell>
          <cell r="S74" t="str">
            <v>Outros</v>
          </cell>
          <cell r="T74" t="str">
            <v>Outros</v>
          </cell>
          <cell r="U74" t="str">
            <v>Outros</v>
          </cell>
          <cell r="X74" t="str">
            <v>Outros</v>
          </cell>
          <cell r="Y74" t="str">
            <v>Outros</v>
          </cell>
          <cell r="Z74">
            <v>2079</v>
          </cell>
        </row>
        <row r="75">
          <cell r="B75" t="str">
            <v>Outros</v>
          </cell>
          <cell r="E75" t="str">
            <v>Outros</v>
          </cell>
          <cell r="N75" t="str">
            <v>Outros</v>
          </cell>
          <cell r="Q75" t="str">
            <v>Outros</v>
          </cell>
          <cell r="R75" t="str">
            <v>Outros</v>
          </cell>
          <cell r="S75" t="str">
            <v>Outros</v>
          </cell>
          <cell r="T75" t="str">
            <v>Outros</v>
          </cell>
          <cell r="U75" t="str">
            <v>Outros</v>
          </cell>
          <cell r="X75" t="str">
            <v>Outros</v>
          </cell>
          <cell r="Y75" t="str">
            <v>Outros</v>
          </cell>
          <cell r="Z75">
            <v>2080</v>
          </cell>
        </row>
        <row r="76">
          <cell r="B76" t="str">
            <v>Outros</v>
          </cell>
          <cell r="E76" t="str">
            <v>Outros</v>
          </cell>
          <cell r="N76" t="str">
            <v>Outros</v>
          </cell>
          <cell r="Q76" t="str">
            <v>Outros</v>
          </cell>
          <cell r="R76" t="str">
            <v>Outros</v>
          </cell>
          <cell r="S76" t="str">
            <v>Outros</v>
          </cell>
          <cell r="T76" t="str">
            <v>Outros</v>
          </cell>
          <cell r="U76" t="str">
            <v>Outros</v>
          </cell>
          <cell r="X76" t="str">
            <v>Outros</v>
          </cell>
          <cell r="Y76" t="str">
            <v>Outros</v>
          </cell>
          <cell r="Z76">
            <v>2081</v>
          </cell>
        </row>
        <row r="77">
          <cell r="B77" t="str">
            <v>Outros</v>
          </cell>
          <cell r="E77" t="str">
            <v>Outros</v>
          </cell>
          <cell r="N77" t="str">
            <v>Outros</v>
          </cell>
          <cell r="Q77" t="str">
            <v>Outros</v>
          </cell>
          <cell r="R77" t="str">
            <v>Outros</v>
          </cell>
          <cell r="S77" t="str">
            <v>Outros</v>
          </cell>
          <cell r="T77" t="str">
            <v>Outros</v>
          </cell>
          <cell r="U77" t="str">
            <v>Outros</v>
          </cell>
          <cell r="X77" t="str">
            <v>Outros</v>
          </cell>
          <cell r="Y77" t="str">
            <v>Outros</v>
          </cell>
          <cell r="Z77">
            <v>2082</v>
          </cell>
        </row>
        <row r="78">
          <cell r="B78" t="str">
            <v>Outros</v>
          </cell>
          <cell r="E78" t="str">
            <v>Outros</v>
          </cell>
          <cell r="N78" t="str">
            <v>Outros</v>
          </cell>
          <cell r="Q78" t="str">
            <v>Outros</v>
          </cell>
          <cell r="R78" t="str">
            <v>Outros</v>
          </cell>
          <cell r="S78" t="str">
            <v>Outros</v>
          </cell>
          <cell r="T78" t="str">
            <v>Outros</v>
          </cell>
          <cell r="U78" t="str">
            <v>Outros</v>
          </cell>
          <cell r="X78" t="str">
            <v>Outros</v>
          </cell>
          <cell r="Y78" t="str">
            <v>Outros</v>
          </cell>
          <cell r="Z78">
            <v>2083</v>
          </cell>
        </row>
        <row r="79">
          <cell r="B79" t="str">
            <v>Outros</v>
          </cell>
          <cell r="E79" t="str">
            <v>Outros</v>
          </cell>
          <cell r="N79" t="str">
            <v>Outros</v>
          </cell>
          <cell r="Q79" t="str">
            <v>Outros</v>
          </cell>
          <cell r="R79" t="str">
            <v>Outros</v>
          </cell>
          <cell r="S79" t="str">
            <v>Outros</v>
          </cell>
          <cell r="T79" t="str">
            <v>Outros</v>
          </cell>
          <cell r="U79" t="str">
            <v>Outros</v>
          </cell>
          <cell r="X79" t="str">
            <v>Outros</v>
          </cell>
          <cell r="Y79" t="str">
            <v>Outros</v>
          </cell>
          <cell r="Z79">
            <v>2084</v>
          </cell>
        </row>
        <row r="80">
          <cell r="B80" t="str">
            <v>Outros</v>
          </cell>
          <cell r="E80" t="str">
            <v>Outros</v>
          </cell>
          <cell r="N80" t="str">
            <v>Outros</v>
          </cell>
          <cell r="Q80" t="str">
            <v>Outros</v>
          </cell>
          <cell r="R80" t="str">
            <v>Outros</v>
          </cell>
          <cell r="S80" t="str">
            <v>Outros</v>
          </cell>
          <cell r="T80" t="str">
            <v>Outros</v>
          </cell>
          <cell r="U80" t="str">
            <v>Outros</v>
          </cell>
          <cell r="X80" t="str">
            <v>Outros</v>
          </cell>
          <cell r="Y80" t="str">
            <v>Outros</v>
          </cell>
          <cell r="Z80">
            <v>2085</v>
          </cell>
        </row>
        <row r="81">
          <cell r="B81" t="str">
            <v>Outros</v>
          </cell>
          <cell r="E81" t="str">
            <v>Outros</v>
          </cell>
          <cell r="N81" t="str">
            <v>Outros</v>
          </cell>
          <cell r="Q81" t="str">
            <v>Outros</v>
          </cell>
          <cell r="R81" t="str">
            <v>Outros</v>
          </cell>
          <cell r="S81" t="str">
            <v>Outros</v>
          </cell>
          <cell r="T81" t="str">
            <v>Outros</v>
          </cell>
          <cell r="U81" t="str">
            <v>Outros</v>
          </cell>
          <cell r="X81" t="str">
            <v>Outros</v>
          </cell>
          <cell r="Y81" t="str">
            <v>Outros</v>
          </cell>
          <cell r="Z81">
            <v>2086</v>
          </cell>
        </row>
        <row r="82">
          <cell r="B82" t="str">
            <v>Outros</v>
          </cell>
          <cell r="E82" t="str">
            <v>Outros</v>
          </cell>
          <cell r="N82" t="str">
            <v>Outros</v>
          </cell>
          <cell r="Q82" t="str">
            <v>Outros</v>
          </cell>
          <cell r="R82" t="str">
            <v>Outros</v>
          </cell>
          <cell r="S82" t="str">
            <v>Outros</v>
          </cell>
          <cell r="T82" t="str">
            <v>Outros</v>
          </cell>
          <cell r="U82" t="str">
            <v>Outros</v>
          </cell>
          <cell r="X82" t="str">
            <v>Outros</v>
          </cell>
          <cell r="Y82" t="str">
            <v>Outros</v>
          </cell>
          <cell r="Z82">
            <v>2087</v>
          </cell>
        </row>
        <row r="83">
          <cell r="B83" t="str">
            <v>Outros</v>
          </cell>
          <cell r="E83" t="str">
            <v>Outros</v>
          </cell>
          <cell r="N83" t="str">
            <v>Outros</v>
          </cell>
          <cell r="Q83" t="str">
            <v>Outros</v>
          </cell>
          <cell r="R83" t="str">
            <v>Outros</v>
          </cell>
          <cell r="S83" t="str">
            <v>Outros</v>
          </cell>
          <cell r="T83" t="str">
            <v>Outros</v>
          </cell>
          <cell r="U83" t="str">
            <v>Outros</v>
          </cell>
          <cell r="X83" t="str">
            <v>Outros</v>
          </cell>
          <cell r="Y83" t="str">
            <v>Outros</v>
          </cell>
          <cell r="Z83">
            <v>2088</v>
          </cell>
        </row>
        <row r="84">
          <cell r="B84" t="str">
            <v>Outros</v>
          </cell>
          <cell r="E84" t="str">
            <v>Outros</v>
          </cell>
          <cell r="N84" t="str">
            <v>Outros</v>
          </cell>
          <cell r="Q84" t="str">
            <v>Outros</v>
          </cell>
          <cell r="R84" t="str">
            <v>Outros</v>
          </cell>
          <cell r="S84" t="str">
            <v>Outros</v>
          </cell>
          <cell r="T84" t="str">
            <v>Outros</v>
          </cell>
          <cell r="U84" t="str">
            <v>Outros</v>
          </cell>
          <cell r="X84" t="str">
            <v>Outros</v>
          </cell>
          <cell r="Y84" t="str">
            <v>Outros</v>
          </cell>
          <cell r="Z84">
            <v>2089</v>
          </cell>
        </row>
        <row r="85">
          <cell r="B85" t="str">
            <v>Outros</v>
          </cell>
          <cell r="E85" t="str">
            <v>Outros</v>
          </cell>
          <cell r="N85" t="str">
            <v>Outros</v>
          </cell>
          <cell r="Q85" t="str">
            <v>Outros</v>
          </cell>
          <cell r="R85" t="str">
            <v>Outros</v>
          </cell>
          <cell r="S85" t="str">
            <v>Outros</v>
          </cell>
          <cell r="T85" t="str">
            <v>Outros</v>
          </cell>
          <cell r="U85" t="str">
            <v>Outros</v>
          </cell>
          <cell r="X85" t="str">
            <v>Outros</v>
          </cell>
          <cell r="Y85" t="str">
            <v>Outros</v>
          </cell>
          <cell r="Z85">
            <v>2090</v>
          </cell>
        </row>
        <row r="86">
          <cell r="B86" t="str">
            <v>Outros</v>
          </cell>
          <cell r="E86" t="str">
            <v>Outros</v>
          </cell>
          <cell r="N86" t="str">
            <v>Outros</v>
          </cell>
          <cell r="Q86" t="str">
            <v>Outros</v>
          </cell>
          <cell r="R86" t="str">
            <v>Outros</v>
          </cell>
          <cell r="S86" t="str">
            <v>Outros</v>
          </cell>
          <cell r="T86" t="str">
            <v>Outros</v>
          </cell>
          <cell r="U86" t="str">
            <v>Outros</v>
          </cell>
          <cell r="X86" t="str">
            <v>Outros</v>
          </cell>
          <cell r="Y86" t="str">
            <v>Outros</v>
          </cell>
          <cell r="Z86">
            <v>2091</v>
          </cell>
        </row>
        <row r="87">
          <cell r="B87" t="str">
            <v>Outros</v>
          </cell>
          <cell r="E87" t="str">
            <v>Outros</v>
          </cell>
          <cell r="N87" t="str">
            <v>Outros</v>
          </cell>
          <cell r="Q87" t="str">
            <v>Outros</v>
          </cell>
          <cell r="R87" t="str">
            <v>Outros</v>
          </cell>
          <cell r="S87" t="str">
            <v>Outros</v>
          </cell>
          <cell r="T87" t="str">
            <v>Outros</v>
          </cell>
          <cell r="U87" t="str">
            <v>Outros</v>
          </cell>
          <cell r="X87" t="str">
            <v>Outros</v>
          </cell>
          <cell r="Y87" t="str">
            <v>Outros</v>
          </cell>
          <cell r="Z87">
            <v>2092</v>
          </cell>
        </row>
        <row r="88">
          <cell r="B88" t="str">
            <v>Outros</v>
          </cell>
          <cell r="E88" t="str">
            <v>Outros</v>
          </cell>
          <cell r="N88" t="str">
            <v>Outros</v>
          </cell>
          <cell r="Q88" t="str">
            <v>Outros</v>
          </cell>
          <cell r="R88" t="str">
            <v>Outros</v>
          </cell>
          <cell r="S88" t="str">
            <v>Outros</v>
          </cell>
          <cell r="T88" t="str">
            <v>Outros</v>
          </cell>
          <cell r="U88" t="str">
            <v>Outros</v>
          </cell>
          <cell r="X88" t="str">
            <v>Outros</v>
          </cell>
          <cell r="Y88" t="str">
            <v>Outros</v>
          </cell>
          <cell r="Z88">
            <v>2093</v>
          </cell>
        </row>
        <row r="89">
          <cell r="B89" t="str">
            <v>Outros</v>
          </cell>
          <cell r="E89" t="str">
            <v>Outros</v>
          </cell>
          <cell r="N89" t="str">
            <v>Outros</v>
          </cell>
          <cell r="Q89" t="str">
            <v>Outros</v>
          </cell>
          <cell r="R89" t="str">
            <v>Outros</v>
          </cell>
          <cell r="S89" t="str">
            <v>Outros</v>
          </cell>
          <cell r="T89" t="str">
            <v>Outros</v>
          </cell>
          <cell r="U89" t="str">
            <v>Outros</v>
          </cell>
          <cell r="X89" t="str">
            <v>Outros</v>
          </cell>
          <cell r="Y89" t="str">
            <v>Outros</v>
          </cell>
          <cell r="Z89">
            <v>2094</v>
          </cell>
        </row>
        <row r="90">
          <cell r="B90" t="str">
            <v>Outros</v>
          </cell>
          <cell r="E90" t="str">
            <v>Outros</v>
          </cell>
          <cell r="N90" t="str">
            <v>Outros</v>
          </cell>
          <cell r="Q90" t="str">
            <v>Outros</v>
          </cell>
          <cell r="R90" t="str">
            <v>Outros</v>
          </cell>
          <cell r="S90" t="str">
            <v>Outros</v>
          </cell>
          <cell r="T90" t="str">
            <v>Outros</v>
          </cell>
          <cell r="U90" t="str">
            <v>Outros</v>
          </cell>
          <cell r="X90" t="str">
            <v>Outros</v>
          </cell>
          <cell r="Y90" t="str">
            <v>Outros</v>
          </cell>
          <cell r="Z90">
            <v>2095</v>
          </cell>
        </row>
        <row r="91">
          <cell r="B91" t="str">
            <v>Outros</v>
          </cell>
          <cell r="E91" t="str">
            <v>Outros</v>
          </cell>
          <cell r="N91" t="str">
            <v>Outros</v>
          </cell>
          <cell r="Q91" t="str">
            <v>Outros</v>
          </cell>
          <cell r="R91" t="str">
            <v>Outros</v>
          </cell>
          <cell r="S91" t="str">
            <v>Outros</v>
          </cell>
          <cell r="T91" t="str">
            <v>Outros</v>
          </cell>
          <cell r="U91" t="str">
            <v>Outros</v>
          </cell>
          <cell r="X91" t="str">
            <v>Outros</v>
          </cell>
          <cell r="Y91" t="str">
            <v>Outros</v>
          </cell>
          <cell r="Z91">
            <v>2096</v>
          </cell>
        </row>
      </sheetData>
      <sheetData sheetId="82">
        <row r="7">
          <cell r="D7" t="str">
            <v>Aluguél</v>
          </cell>
        </row>
        <row r="8">
          <cell r="D8" t="str">
            <v>LUZ</v>
          </cell>
        </row>
        <row r="9">
          <cell r="D9" t="str">
            <v>Telefone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3">
          <cell r="C3" t="str">
            <v>Camar Plasticos ltda.</v>
          </cell>
        </row>
        <row r="4">
          <cell r="C4" t="str">
            <v>Joli transporte</v>
          </cell>
        </row>
        <row r="5">
          <cell r="C5" t="str">
            <v>Rocha transporte</v>
          </cell>
        </row>
        <row r="6">
          <cell r="C6" t="str">
            <v>Veneto transporte</v>
          </cell>
        </row>
        <row r="7">
          <cell r="C7" t="str">
            <v>Rocha transporte Filial</v>
          </cell>
        </row>
        <row r="8">
          <cell r="C8" t="str">
            <v>Kitty Plásticos Ltda-me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3">
          <cell r="F3" t="str">
            <v>Agraplast</v>
          </cell>
          <cell r="G3" t="str">
            <v>Agraplast</v>
          </cell>
        </row>
        <row r="4">
          <cell r="F4" t="str">
            <v>Romão</v>
          </cell>
          <cell r="G4" t="str">
            <v>Romão</v>
          </cell>
        </row>
      </sheetData>
      <sheetData sheetId="107">
        <row r="3">
          <cell r="B3" t="str">
            <v>PP Preto</v>
          </cell>
        </row>
      </sheetData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IMPRESSÃO TABELAS"/>
      <sheetName val="Tabéla de preços Importados"/>
      <sheetName val="Tabéla de preços"/>
      <sheetName val="Amostras"/>
      <sheetName val="Clientes "/>
      <sheetName val="Vendas"/>
      <sheetName val="Programação de venda"/>
      <sheetName val="Area de impressão"/>
      <sheetName val="Tabéla Alterda 0,10"/>
      <sheetName val="Tabéla  NOVO"/>
      <sheetName val="Tabéla  RECICLADO"/>
      <sheetName val="Comissões"/>
      <sheetName val="Calendário"/>
      <sheetName val="Ordem de serviços"/>
      <sheetName val="Ordem de serviço amostra 1"/>
      <sheetName val="Transportadora"/>
      <sheetName val="Funcionarios e vendedores"/>
      <sheetName val="Gerenciador de Comissões"/>
      <sheetName val="Cadastros de graficos"/>
      <sheetName val="Estatistica de Vendas"/>
      <sheetName val="Cheques recebidos"/>
      <sheetName val="gerais"/>
      <sheetName val="Cadastro pessoa Juridica"/>
      <sheetName val="Impressão de Cadastro cliente"/>
      <sheetName val="FINANCEIRO"/>
      <sheetName val="COMERCIAL"/>
      <sheetName val="UTILITARIOS"/>
      <sheetName val="CADASTROS"/>
      <sheetName val="GRAFICOS E RELATÓRIOS"/>
      <sheetName val="PRODUÇÃO E ESTOQUE"/>
      <sheetName val="Tabéla "/>
      <sheetName val="ceta e CJN"/>
      <sheetName val="Fornecedores"/>
      <sheetName val="Impressão de cadastro fornecedo"/>
      <sheetName val="Cadastro pessoa Juridica 2"/>
      <sheetName val="Relação de Agendas"/>
      <sheetName val="Ordem de serviço amostra 2"/>
      <sheetName val="Entrega de Brindes"/>
      <sheetName val="Motoboys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147AM</v>
          </cell>
          <cell r="C3" t="str">
            <v>PP recuperado amarelo</v>
          </cell>
        </row>
        <row r="4">
          <cell r="B4" t="str">
            <v>384 BR</v>
          </cell>
          <cell r="C4" t="str">
            <v>PP recuperado branco</v>
          </cell>
        </row>
        <row r="5">
          <cell r="B5" t="str">
            <v>287 NAT</v>
          </cell>
          <cell r="C5" t="str">
            <v>PP recuperado natural</v>
          </cell>
        </row>
        <row r="6">
          <cell r="B6" t="str">
            <v>147 VM</v>
          </cell>
          <cell r="C6" t="str">
            <v>PP recuperado vermelho</v>
          </cell>
        </row>
        <row r="7">
          <cell r="B7" t="str">
            <v>328 PT</v>
          </cell>
          <cell r="C7" t="str">
            <v>PP recuperado preto</v>
          </cell>
        </row>
        <row r="8">
          <cell r="B8" t="str">
            <v>038 BR</v>
          </cell>
          <cell r="C8" t="str">
            <v>PP recuperado branco</v>
          </cell>
        </row>
        <row r="9">
          <cell r="B9" t="str">
            <v>319 PT</v>
          </cell>
          <cell r="C9" t="str">
            <v>PP recuperado preto</v>
          </cell>
        </row>
        <row r="10">
          <cell r="B10" t="str">
            <v>206 NAT MO</v>
          </cell>
          <cell r="C10" t="str">
            <v>PP recuperado natural moido</v>
          </cell>
        </row>
        <row r="11">
          <cell r="B11" t="str">
            <v>319 AZ</v>
          </cell>
          <cell r="C11" t="str">
            <v>PP recuperado azul</v>
          </cell>
        </row>
        <row r="12">
          <cell r="B12" t="str">
            <v>206 PSAI BR MO</v>
          </cell>
          <cell r="C12" t="str">
            <v>PS alto impacto branco moido</v>
          </cell>
        </row>
        <row r="13">
          <cell r="B13" t="str">
            <v>038 BR GELO</v>
          </cell>
          <cell r="C13" t="str">
            <v>PP recuperado branco gelo</v>
          </cell>
        </row>
        <row r="14">
          <cell r="B14" t="str">
            <v>327 AZ</v>
          </cell>
          <cell r="C14" t="str">
            <v>PP recuperado azul</v>
          </cell>
        </row>
        <row r="15">
          <cell r="B15" t="str">
            <v>329 VD</v>
          </cell>
          <cell r="C15" t="str">
            <v>PP recuperado verde</v>
          </cell>
        </row>
        <row r="16">
          <cell r="B16" t="str">
            <v>206 PP NAT MO</v>
          </cell>
          <cell r="C16" t="str">
            <v>PP Natural rec moido</v>
          </cell>
        </row>
        <row r="17">
          <cell r="B17" t="str">
            <v>727 BR</v>
          </cell>
          <cell r="C17" t="str">
            <v>PP rec branco</v>
          </cell>
        </row>
        <row r="18">
          <cell r="B18" t="str">
            <v>622 AZ</v>
          </cell>
          <cell r="C18" t="str">
            <v>PP recuperado azul</v>
          </cell>
        </row>
        <row r="19">
          <cell r="B19" t="str">
            <v>249ADNAT</v>
          </cell>
          <cell r="C19" t="str">
            <v>PE alta densidade rec. Natural</v>
          </cell>
        </row>
        <row r="20">
          <cell r="B20" t="str">
            <v xml:space="preserve">249 AD BR </v>
          </cell>
          <cell r="C20" t="str">
            <v>PE alta densidade rec. Branco Sopro</v>
          </cell>
        </row>
        <row r="21">
          <cell r="B21" t="str">
            <v>249 AD BR CC</v>
          </cell>
          <cell r="C21" t="str">
            <v>PE alta densidade rec. Branco Sopro</v>
          </cell>
        </row>
        <row r="22">
          <cell r="B22" t="str">
            <v>730 CZ</v>
          </cell>
          <cell r="C22" t="str">
            <v>PP cinza</v>
          </cell>
        </row>
        <row r="23">
          <cell r="B23" t="str">
            <v>622 VD</v>
          </cell>
          <cell r="C23" t="str">
            <v>PP recuperado verde</v>
          </cell>
        </row>
        <row r="24">
          <cell r="B24" t="str">
            <v>825I</v>
          </cell>
          <cell r="C24" t="str">
            <v xml:space="preserve">PSAI Off Grade Extrusão </v>
          </cell>
        </row>
        <row r="25">
          <cell r="B25">
            <v>141</v>
          </cell>
          <cell r="C25" t="str">
            <v>Ps cristal mi 4</v>
          </cell>
        </row>
        <row r="26">
          <cell r="B26">
            <v>825</v>
          </cell>
          <cell r="C26" t="str">
            <v>Psai</v>
          </cell>
        </row>
        <row r="27">
          <cell r="B27" t="str">
            <v>825E</v>
          </cell>
          <cell r="C27" t="str">
            <v>Psai</v>
          </cell>
        </row>
        <row r="28">
          <cell r="B28" t="str">
            <v>825 OFF</v>
          </cell>
          <cell r="C28" t="str">
            <v>Psai</v>
          </cell>
        </row>
        <row r="29">
          <cell r="B29">
            <v>500</v>
          </cell>
          <cell r="C29" t="str">
            <v>Ps cristal mi 15/20</v>
          </cell>
        </row>
        <row r="30">
          <cell r="B30">
            <v>535</v>
          </cell>
          <cell r="C30" t="str">
            <v>Ps cristal mi 4</v>
          </cell>
        </row>
        <row r="31">
          <cell r="B31" t="str">
            <v>N1921</v>
          </cell>
          <cell r="C31" t="str">
            <v>Ps cristal mi 15/20</v>
          </cell>
        </row>
        <row r="32">
          <cell r="B32" t="str">
            <v>HF48100</v>
          </cell>
          <cell r="C32" t="str">
            <v>Pead filme</v>
          </cell>
        </row>
        <row r="33">
          <cell r="B33" t="str">
            <v>GM9450</v>
          </cell>
          <cell r="C33" t="str">
            <v>Pead filme</v>
          </cell>
        </row>
        <row r="34">
          <cell r="B34" t="str">
            <v>EI60070 V1</v>
          </cell>
          <cell r="C34" t="str">
            <v>Pead filme</v>
          </cell>
        </row>
        <row r="35">
          <cell r="B35" t="str">
            <v>IA59 U3</v>
          </cell>
          <cell r="C35" t="str">
            <v>Pead injeção mi 7,0</v>
          </cell>
        </row>
        <row r="36">
          <cell r="B36" t="str">
            <v>IA58</v>
          </cell>
          <cell r="C36" t="str">
            <v>Pead injeção mi 20</v>
          </cell>
        </row>
        <row r="37">
          <cell r="B37" t="str">
            <v>ES60004</v>
          </cell>
          <cell r="C37" t="str">
            <v>Pead sopro homo</v>
          </cell>
        </row>
        <row r="38">
          <cell r="B38" t="str">
            <v>GF4960</v>
          </cell>
          <cell r="C38" t="str">
            <v>Pead sopro homo</v>
          </cell>
        </row>
        <row r="39">
          <cell r="B39" t="str">
            <v>HS53003</v>
          </cell>
          <cell r="C39" t="str">
            <v>Pead sopro copo</v>
          </cell>
        </row>
        <row r="40">
          <cell r="B40" t="str">
            <v>GF4950</v>
          </cell>
          <cell r="C40" t="str">
            <v>Pead sopro copo</v>
          </cell>
        </row>
        <row r="41">
          <cell r="B41" t="str">
            <v>IMP E924</v>
          </cell>
          <cell r="C41" t="str">
            <v>Pead filme</v>
          </cell>
        </row>
        <row r="42">
          <cell r="B42" t="str">
            <v>JV060U</v>
          </cell>
          <cell r="C42" t="str">
            <v>Pead injeção mi 7,0</v>
          </cell>
        </row>
        <row r="43">
          <cell r="B43" t="str">
            <v>IMP 65080</v>
          </cell>
          <cell r="C43" t="str">
            <v>Pead injeção mi 7,0</v>
          </cell>
        </row>
        <row r="44">
          <cell r="B44" t="str">
            <v>HE150</v>
          </cell>
          <cell r="C44" t="str">
            <v>Pead extrusão</v>
          </cell>
        </row>
        <row r="45">
          <cell r="B45" t="str">
            <v>IMP 6007</v>
          </cell>
          <cell r="C45" t="str">
            <v>Pead sopro homo</v>
          </cell>
        </row>
        <row r="46">
          <cell r="B46" t="str">
            <v>IMP 17450</v>
          </cell>
          <cell r="C46" t="str">
            <v>Pead injeção mi 20</v>
          </cell>
        </row>
        <row r="47">
          <cell r="B47" t="str">
            <v>IMP 5502</v>
          </cell>
          <cell r="C47" t="str">
            <v>Pead sopro copo</v>
          </cell>
        </row>
        <row r="48">
          <cell r="B48" t="str">
            <v>HS5303</v>
          </cell>
          <cell r="C48" t="str">
            <v>Pead sopro copo</v>
          </cell>
        </row>
        <row r="49">
          <cell r="B49" t="str">
            <v>HS5502</v>
          </cell>
          <cell r="C49" t="str">
            <v>Pead sopro copo</v>
          </cell>
        </row>
        <row r="50">
          <cell r="B50" t="str">
            <v>IMP 5503</v>
          </cell>
          <cell r="C50" t="str">
            <v>Pead sopro copo</v>
          </cell>
        </row>
        <row r="51">
          <cell r="B51" t="str">
            <v>PEAD</v>
          </cell>
          <cell r="C51" t="str">
            <v>Pead sopro copo</v>
          </cell>
        </row>
        <row r="52">
          <cell r="B52" t="str">
            <v>IMP 60120U</v>
          </cell>
          <cell r="C52" t="str">
            <v>Pead injeção mi 20</v>
          </cell>
        </row>
        <row r="53">
          <cell r="B53" t="str">
            <v>IMP 7000F</v>
          </cell>
          <cell r="C53" t="str">
            <v>Pead filme</v>
          </cell>
        </row>
        <row r="54">
          <cell r="B54" t="str">
            <v>GF4950 HS</v>
          </cell>
          <cell r="C54" t="str">
            <v>Pead sopro copo</v>
          </cell>
        </row>
        <row r="55">
          <cell r="B55" t="str">
            <v>IMP 60507 UV</v>
          </cell>
          <cell r="C55" t="str">
            <v>Pead injeção mi 7,0</v>
          </cell>
        </row>
        <row r="56">
          <cell r="B56" t="str">
            <v>HF0150</v>
          </cell>
          <cell r="C56" t="str">
            <v>Pead filme</v>
          </cell>
        </row>
        <row r="57">
          <cell r="B57" t="str">
            <v>IMP NG7000</v>
          </cell>
          <cell r="C57" t="str">
            <v>Pead filme</v>
          </cell>
        </row>
        <row r="58">
          <cell r="B58" t="str">
            <v>HA7260</v>
          </cell>
          <cell r="C58" t="str">
            <v>Pead injeção mi 20</v>
          </cell>
        </row>
        <row r="59">
          <cell r="B59" t="str">
            <v>IMP HD2308J</v>
          </cell>
          <cell r="C59" t="str">
            <v>Pead injeção mi 7,0</v>
          </cell>
        </row>
        <row r="60">
          <cell r="B60" t="str">
            <v>IMP 7000</v>
          </cell>
          <cell r="C60" t="str">
            <v>Pead filme</v>
          </cell>
        </row>
        <row r="61">
          <cell r="B61" t="str">
            <v>IMP H6007JU</v>
          </cell>
          <cell r="C61" t="str">
            <v>Pead injeção mi 7,0</v>
          </cell>
        </row>
        <row r="62">
          <cell r="B62" t="str">
            <v>IMP HB5502B</v>
          </cell>
          <cell r="C62" t="str">
            <v>Pead sopro copo</v>
          </cell>
        </row>
        <row r="63">
          <cell r="B63" t="str">
            <v>HF4810</v>
          </cell>
          <cell r="C63" t="str">
            <v>Pead filme</v>
          </cell>
        </row>
        <row r="64">
          <cell r="B64" t="str">
            <v>IMP M80064S</v>
          </cell>
          <cell r="C64" t="str">
            <v>Pead injeção mi 7,0</v>
          </cell>
        </row>
        <row r="65">
          <cell r="B65" t="str">
            <v>HM150</v>
          </cell>
          <cell r="C65" t="str">
            <v>Pead extrusão</v>
          </cell>
        </row>
        <row r="66">
          <cell r="B66" t="str">
            <v>GF4950 RE</v>
          </cell>
          <cell r="C66" t="str">
            <v>Pead sopro copo</v>
          </cell>
        </row>
        <row r="67">
          <cell r="B67" t="str">
            <v>HC7260LS</v>
          </cell>
          <cell r="C67" t="str">
            <v>Pead injeção mi 7,0</v>
          </cell>
        </row>
        <row r="68">
          <cell r="B68" t="str">
            <v>IMP HD6070UA</v>
          </cell>
          <cell r="C68" t="str">
            <v>Pead injeção mi 7,0</v>
          </cell>
        </row>
        <row r="69">
          <cell r="B69" t="str">
            <v>PEAD MOIDO</v>
          </cell>
          <cell r="C69" t="str">
            <v>Recuperado</v>
          </cell>
        </row>
        <row r="70">
          <cell r="B70" t="str">
            <v>PEAD OFF</v>
          </cell>
          <cell r="C70" t="str">
            <v>Recuperado</v>
          </cell>
        </row>
        <row r="71">
          <cell r="B71" t="str">
            <v>GF4950 OFF GRADE</v>
          </cell>
          <cell r="C71" t="str">
            <v>Pead off grade</v>
          </cell>
        </row>
        <row r="72">
          <cell r="B72" t="str">
            <v>RSB 71N</v>
          </cell>
          <cell r="C72" t="str">
            <v>Pead off grade</v>
          </cell>
        </row>
        <row r="73">
          <cell r="B73" t="str">
            <v>201 AM</v>
          </cell>
          <cell r="C73" t="str">
            <v>Recuperado</v>
          </cell>
        </row>
        <row r="74">
          <cell r="B74" t="str">
            <v>201 VM</v>
          </cell>
          <cell r="C74" t="str">
            <v>Recuperado</v>
          </cell>
        </row>
        <row r="75">
          <cell r="B75" t="str">
            <v>HF22007 B5</v>
          </cell>
          <cell r="C75" t="str">
            <v>Pebdl s/ deslizante</v>
          </cell>
        </row>
      </sheetData>
      <sheetData sheetId="4" refreshError="1"/>
      <sheetData sheetId="5" refreshError="1">
        <row r="1">
          <cell r="BC1">
            <v>0</v>
          </cell>
        </row>
        <row r="3">
          <cell r="F3" t="str">
            <v>Marcio Borges</v>
          </cell>
        </row>
        <row r="4">
          <cell r="F4" t="str">
            <v>Marcio Borges</v>
          </cell>
        </row>
        <row r="5">
          <cell r="F5" t="str">
            <v>Marcio Borges</v>
          </cell>
        </row>
        <row r="6">
          <cell r="F6" t="str">
            <v>Marcio Borges</v>
          </cell>
        </row>
        <row r="7">
          <cell r="F7" t="str">
            <v>Marcio Borges</v>
          </cell>
        </row>
        <row r="8">
          <cell r="F8" t="str">
            <v>Marcio Borges</v>
          </cell>
        </row>
        <row r="9">
          <cell r="F9" t="str">
            <v>Marcio Borges</v>
          </cell>
        </row>
        <row r="10">
          <cell r="F10" t="str">
            <v>Marcio Borges</v>
          </cell>
        </row>
        <row r="11">
          <cell r="F11" t="str">
            <v>Marcio Borges</v>
          </cell>
        </row>
        <row r="12">
          <cell r="F12" t="str">
            <v>Marcio Borges</v>
          </cell>
        </row>
        <row r="13">
          <cell r="F13" t="str">
            <v>Marcio Borges</v>
          </cell>
        </row>
        <row r="14">
          <cell r="F14" t="str">
            <v>Marcio Borges</v>
          </cell>
        </row>
        <row r="15">
          <cell r="F15" t="str">
            <v>Marcio Borges</v>
          </cell>
        </row>
        <row r="16">
          <cell r="F16" t="str">
            <v>Marcio Borges</v>
          </cell>
        </row>
        <row r="17">
          <cell r="F17" t="str">
            <v>Marcia Borges</v>
          </cell>
        </row>
        <row r="18">
          <cell r="F18" t="str">
            <v>Marcio Borges</v>
          </cell>
        </row>
        <row r="19">
          <cell r="F19" t="str">
            <v>Marcio Borges</v>
          </cell>
        </row>
        <row r="20">
          <cell r="F20" t="str">
            <v>Marcio Borges</v>
          </cell>
        </row>
        <row r="21">
          <cell r="F21" t="str">
            <v>Marcio Borges</v>
          </cell>
        </row>
        <row r="22">
          <cell r="F22" t="str">
            <v>Marcio Borges</v>
          </cell>
        </row>
        <row r="23">
          <cell r="F23" t="str">
            <v>Marcio Borges</v>
          </cell>
        </row>
        <row r="24">
          <cell r="F24" t="str">
            <v>Marcio Borges</v>
          </cell>
        </row>
        <row r="25">
          <cell r="F25" t="str">
            <v>Nubia Borges</v>
          </cell>
        </row>
        <row r="26">
          <cell r="F26" t="str">
            <v>Nubia Borges</v>
          </cell>
        </row>
        <row r="27">
          <cell r="F27" t="str">
            <v>Nubia Borges</v>
          </cell>
        </row>
        <row r="28">
          <cell r="F28" t="str">
            <v>Marcia Borges</v>
          </cell>
        </row>
        <row r="29">
          <cell r="F29" t="str">
            <v>Marcia Borges</v>
          </cell>
        </row>
        <row r="30">
          <cell r="F30" t="str">
            <v>Marcio Borges</v>
          </cell>
        </row>
        <row r="31">
          <cell r="F31" t="str">
            <v>Marcio Borges</v>
          </cell>
        </row>
        <row r="32">
          <cell r="F32" t="str">
            <v>Nubia Borges</v>
          </cell>
        </row>
        <row r="33">
          <cell r="F33" t="str">
            <v>Nubia Borges</v>
          </cell>
        </row>
        <row r="34">
          <cell r="F34" t="str">
            <v>Marcia Borges</v>
          </cell>
        </row>
        <row r="35">
          <cell r="F35" t="str">
            <v>Marcia Borges</v>
          </cell>
        </row>
        <row r="36">
          <cell r="F36" t="str">
            <v>Marcia Borges</v>
          </cell>
        </row>
        <row r="37">
          <cell r="F37" t="str">
            <v>Nubia Borges</v>
          </cell>
        </row>
        <row r="38">
          <cell r="F38" t="str">
            <v>Marcio Borges</v>
          </cell>
        </row>
        <row r="39">
          <cell r="F39" t="str">
            <v>Marcio Borges</v>
          </cell>
        </row>
        <row r="40">
          <cell r="F40" t="str">
            <v>Marcia Borges</v>
          </cell>
        </row>
        <row r="41">
          <cell r="F41" t="str">
            <v>Marcia Borges</v>
          </cell>
        </row>
        <row r="42">
          <cell r="F42" t="str">
            <v>Marcia Borges</v>
          </cell>
        </row>
        <row r="43">
          <cell r="F43" t="str">
            <v>Marcia Borges</v>
          </cell>
        </row>
        <row r="44">
          <cell r="F44" t="str">
            <v>Nubia Borges</v>
          </cell>
        </row>
        <row r="45">
          <cell r="F45" t="str">
            <v>Marcia Borges</v>
          </cell>
        </row>
        <row r="46">
          <cell r="F46" t="str">
            <v>Marcia Borges</v>
          </cell>
        </row>
        <row r="47">
          <cell r="F47" t="str">
            <v>Marcia Borges</v>
          </cell>
        </row>
        <row r="48">
          <cell r="F48" t="str">
            <v>Nubia Borges</v>
          </cell>
        </row>
        <row r="49">
          <cell r="F49" t="str">
            <v>Marcia Borges</v>
          </cell>
        </row>
        <row r="50">
          <cell r="F50" t="str">
            <v>Nubia Borges</v>
          </cell>
        </row>
        <row r="51">
          <cell r="F51" t="str">
            <v>Marcia Borges</v>
          </cell>
        </row>
        <row r="52">
          <cell r="F52" t="str">
            <v>Nubia Borges</v>
          </cell>
        </row>
        <row r="53">
          <cell r="F53" t="str">
            <v>Marcia Borges</v>
          </cell>
        </row>
        <row r="54">
          <cell r="F54" t="str">
            <v>Nubia Borges</v>
          </cell>
        </row>
        <row r="55">
          <cell r="F55" t="str">
            <v>Marcia Borges</v>
          </cell>
        </row>
        <row r="56">
          <cell r="F56" t="str">
            <v>Marcia Borges</v>
          </cell>
        </row>
        <row r="57">
          <cell r="F57" t="str">
            <v>Marcio Borges</v>
          </cell>
        </row>
        <row r="58">
          <cell r="F58" t="str">
            <v>Marcia Borges</v>
          </cell>
        </row>
        <row r="59">
          <cell r="F59" t="str">
            <v>Marcio Borges</v>
          </cell>
        </row>
        <row r="60">
          <cell r="F60" t="str">
            <v>Marcia Borges</v>
          </cell>
        </row>
        <row r="61">
          <cell r="F61" t="str">
            <v>Marcia Borges</v>
          </cell>
        </row>
        <row r="62">
          <cell r="F62" t="str">
            <v>Marcio Borges</v>
          </cell>
        </row>
        <row r="63">
          <cell r="F63" t="str">
            <v>Nubia Borges</v>
          </cell>
        </row>
        <row r="64">
          <cell r="F64" t="str">
            <v>Marcia Borges</v>
          </cell>
        </row>
        <row r="65">
          <cell r="F65" t="str">
            <v>Marcio Borges</v>
          </cell>
        </row>
        <row r="66">
          <cell r="F66" t="str">
            <v>Nubia Borges</v>
          </cell>
        </row>
        <row r="67">
          <cell r="F67" t="str">
            <v>Marcia Borges</v>
          </cell>
        </row>
        <row r="68">
          <cell r="F68" t="str">
            <v>Marcio Borges</v>
          </cell>
        </row>
        <row r="69">
          <cell r="F69" t="str">
            <v>Marcia Borges</v>
          </cell>
        </row>
        <row r="70">
          <cell r="F70" t="str">
            <v>Nubia Borges</v>
          </cell>
        </row>
        <row r="71">
          <cell r="F71" t="str">
            <v>Nubia Borges</v>
          </cell>
        </row>
        <row r="72">
          <cell r="F72" t="str">
            <v>Marcio Borges</v>
          </cell>
        </row>
        <row r="73">
          <cell r="F73" t="str">
            <v>Nubia Borges</v>
          </cell>
        </row>
        <row r="74">
          <cell r="F74" t="str">
            <v>Marcio Borges</v>
          </cell>
        </row>
        <row r="75">
          <cell r="F75" t="str">
            <v>Nubia Borges</v>
          </cell>
        </row>
        <row r="76">
          <cell r="F76" t="str">
            <v>Marcio Borges</v>
          </cell>
        </row>
        <row r="77">
          <cell r="F77" t="str">
            <v>Nubia Borges</v>
          </cell>
        </row>
        <row r="78">
          <cell r="F78" t="str">
            <v>Marcia Borges</v>
          </cell>
        </row>
        <row r="79">
          <cell r="F79" t="str">
            <v>Nubia Borges</v>
          </cell>
        </row>
        <row r="80">
          <cell r="F80" t="str">
            <v>Marcia Borges</v>
          </cell>
        </row>
        <row r="81">
          <cell r="F81" t="str">
            <v>Marcia Borges</v>
          </cell>
        </row>
        <row r="82">
          <cell r="F82" t="str">
            <v>Marcia Borges</v>
          </cell>
        </row>
        <row r="83">
          <cell r="F83" t="str">
            <v>Marcia Borges</v>
          </cell>
        </row>
        <row r="84">
          <cell r="F84" t="str">
            <v>Marcia Borges</v>
          </cell>
        </row>
        <row r="85">
          <cell r="F85" t="str">
            <v>Nubia Borges</v>
          </cell>
        </row>
        <row r="86">
          <cell r="F86" t="str">
            <v>Marcia Borges</v>
          </cell>
        </row>
        <row r="87">
          <cell r="F87" t="str">
            <v>Marcia Borges</v>
          </cell>
        </row>
        <row r="88">
          <cell r="F88" t="str">
            <v>Nubia Borges</v>
          </cell>
        </row>
        <row r="89">
          <cell r="F89" t="str">
            <v>Marcio Borges</v>
          </cell>
        </row>
        <row r="90">
          <cell r="F90" t="str">
            <v>Marcia Borges</v>
          </cell>
        </row>
        <row r="91">
          <cell r="F91" t="str">
            <v>Marcia Borges</v>
          </cell>
        </row>
        <row r="92">
          <cell r="F92" t="str">
            <v>Marcia Borges</v>
          </cell>
        </row>
        <row r="93">
          <cell r="F93" t="str">
            <v>Marcia Borges</v>
          </cell>
        </row>
        <row r="94">
          <cell r="F94" t="str">
            <v>Marcia Borges</v>
          </cell>
        </row>
        <row r="95">
          <cell r="F95" t="str">
            <v>Marcio Borges</v>
          </cell>
        </row>
        <row r="96">
          <cell r="F96" t="str">
            <v>Nubia Borges</v>
          </cell>
        </row>
        <row r="97">
          <cell r="F97" t="str">
            <v>Marcio Borges</v>
          </cell>
        </row>
        <row r="98">
          <cell r="F98" t="str">
            <v>Marcio Borges</v>
          </cell>
        </row>
        <row r="99">
          <cell r="F99" t="str">
            <v>Marcio Borges</v>
          </cell>
        </row>
        <row r="100">
          <cell r="F100" t="str">
            <v>Marcia Borges</v>
          </cell>
        </row>
        <row r="101">
          <cell r="F101" t="str">
            <v>Marcio Borges</v>
          </cell>
        </row>
        <row r="102">
          <cell r="F102" t="str">
            <v>Marcio Borges</v>
          </cell>
        </row>
        <row r="103">
          <cell r="F103" t="str">
            <v>Nubia Borges</v>
          </cell>
        </row>
        <row r="104">
          <cell r="F104" t="str">
            <v>Marcia Borges</v>
          </cell>
        </row>
        <row r="105">
          <cell r="F105" t="str">
            <v>Marcia Borges</v>
          </cell>
        </row>
        <row r="106">
          <cell r="F106" t="str">
            <v>Marcia Borges</v>
          </cell>
        </row>
        <row r="107">
          <cell r="F107" t="str">
            <v>Marcio Borges</v>
          </cell>
        </row>
        <row r="108">
          <cell r="F108" t="str">
            <v>Marcio Borges</v>
          </cell>
        </row>
        <row r="109">
          <cell r="F109" t="str">
            <v>Marcia Borges</v>
          </cell>
        </row>
        <row r="110">
          <cell r="F110" t="str">
            <v>Marcio Borges</v>
          </cell>
        </row>
        <row r="111">
          <cell r="F111" t="str">
            <v>Nubia Borges</v>
          </cell>
        </row>
        <row r="112">
          <cell r="F112" t="str">
            <v>Marcio Borges</v>
          </cell>
        </row>
        <row r="113">
          <cell r="F113" t="str">
            <v>Marcio Borges</v>
          </cell>
        </row>
        <row r="114">
          <cell r="F114" t="str">
            <v>Marcio Borges</v>
          </cell>
        </row>
        <row r="115">
          <cell r="F115" t="str">
            <v>Marcio Borges</v>
          </cell>
        </row>
        <row r="116">
          <cell r="F116" t="str">
            <v>Marcio Borges</v>
          </cell>
        </row>
        <row r="117">
          <cell r="F117" t="str">
            <v>Marcio Borges</v>
          </cell>
        </row>
        <row r="118">
          <cell r="F118" t="str">
            <v>Marcio Borges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D3" t="str">
            <v>Marcio Borges</v>
          </cell>
        </row>
        <row r="4">
          <cell r="D4" t="str">
            <v>Nubia Borges</v>
          </cell>
        </row>
        <row r="5">
          <cell r="D5" t="str">
            <v>Marcia Borges</v>
          </cell>
        </row>
        <row r="6">
          <cell r="D6" t="str">
            <v>Rodolfo Possani</v>
          </cell>
        </row>
        <row r="7">
          <cell r="D7" t="str">
            <v>Hilton Borges</v>
          </cell>
        </row>
        <row r="8">
          <cell r="D8" t="str">
            <v>Adilson Aparecido da Mata</v>
          </cell>
        </row>
        <row r="9">
          <cell r="D9" t="str">
            <v>Ana Jardim Vieira Donato</v>
          </cell>
        </row>
        <row r="10">
          <cell r="D10" t="str">
            <v>Zé/ Jose Marques Viana</v>
          </cell>
        </row>
        <row r="11">
          <cell r="D11" t="str">
            <v>Jairo Batista de Santana</v>
          </cell>
        </row>
        <row r="12">
          <cell r="D12" t="str">
            <v>Robson Carlos Bispo Ribeiro</v>
          </cell>
        </row>
        <row r="13">
          <cell r="D13" t="str">
            <v>Lafaiet Francisco Pereira</v>
          </cell>
        </row>
        <row r="14">
          <cell r="D14" t="str">
            <v>Amaro Abdon da Silva</v>
          </cell>
        </row>
        <row r="15">
          <cell r="D15" t="str">
            <v>Cleiton</v>
          </cell>
        </row>
        <row r="20">
          <cell r="D20" t="str">
            <v>Outros</v>
          </cell>
        </row>
        <row r="27">
          <cell r="D27" t="str">
            <v>Outros</v>
          </cell>
        </row>
        <row r="28">
          <cell r="D28" t="str">
            <v>Outros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>
        <row r="4">
          <cell r="A4" t="str">
            <v>Venda</v>
          </cell>
          <cell r="G4">
            <v>1980</v>
          </cell>
        </row>
        <row r="5">
          <cell r="G5">
            <v>1981</v>
          </cell>
        </row>
        <row r="6">
          <cell r="G6">
            <v>1982</v>
          </cell>
        </row>
        <row r="7">
          <cell r="G7">
            <v>1983</v>
          </cell>
        </row>
        <row r="8">
          <cell r="G8">
            <v>1984</v>
          </cell>
        </row>
        <row r="9">
          <cell r="G9">
            <v>1985</v>
          </cell>
        </row>
        <row r="10">
          <cell r="G10">
            <v>1986</v>
          </cell>
        </row>
        <row r="11">
          <cell r="G11">
            <v>1987</v>
          </cell>
        </row>
        <row r="12">
          <cell r="G12">
            <v>1988</v>
          </cell>
        </row>
        <row r="13">
          <cell r="G13">
            <v>1989</v>
          </cell>
        </row>
        <row r="14">
          <cell r="G14">
            <v>1990</v>
          </cell>
        </row>
        <row r="15">
          <cell r="G15">
            <v>1991</v>
          </cell>
        </row>
        <row r="16">
          <cell r="G16">
            <v>1992</v>
          </cell>
        </row>
        <row r="17">
          <cell r="G17">
            <v>1993</v>
          </cell>
        </row>
        <row r="18">
          <cell r="G18">
            <v>1994</v>
          </cell>
        </row>
        <row r="19">
          <cell r="G19">
            <v>1995</v>
          </cell>
        </row>
        <row r="20">
          <cell r="G20">
            <v>1996</v>
          </cell>
        </row>
        <row r="21">
          <cell r="G21">
            <v>1997</v>
          </cell>
        </row>
        <row r="22">
          <cell r="G22">
            <v>1998</v>
          </cell>
        </row>
        <row r="23">
          <cell r="G23">
            <v>1999</v>
          </cell>
        </row>
        <row r="24">
          <cell r="G24">
            <v>2000</v>
          </cell>
        </row>
        <row r="25">
          <cell r="G25">
            <v>2001</v>
          </cell>
        </row>
        <row r="26">
          <cell r="G26">
            <v>2002</v>
          </cell>
        </row>
        <row r="27">
          <cell r="G27">
            <v>2003</v>
          </cell>
        </row>
        <row r="28">
          <cell r="G28">
            <v>2004</v>
          </cell>
        </row>
        <row r="29">
          <cell r="G29">
            <v>2005</v>
          </cell>
        </row>
        <row r="30">
          <cell r="G30">
            <v>2006</v>
          </cell>
        </row>
        <row r="31">
          <cell r="G31">
            <v>2007</v>
          </cell>
        </row>
        <row r="32">
          <cell r="G32">
            <v>2008</v>
          </cell>
        </row>
        <row r="33">
          <cell r="G33">
            <v>2009</v>
          </cell>
        </row>
        <row r="34">
          <cell r="G34">
            <v>2010</v>
          </cell>
        </row>
        <row r="35">
          <cell r="G35">
            <v>2011</v>
          </cell>
        </row>
        <row r="36">
          <cell r="G36">
            <v>2012</v>
          </cell>
        </row>
        <row r="37">
          <cell r="G37">
            <v>2013</v>
          </cell>
        </row>
        <row r="38">
          <cell r="G38">
            <v>2014</v>
          </cell>
        </row>
        <row r="39">
          <cell r="G39">
            <v>2015</v>
          </cell>
        </row>
        <row r="40">
          <cell r="G40">
            <v>2016</v>
          </cell>
        </row>
        <row r="41">
          <cell r="G41">
            <v>2017</v>
          </cell>
        </row>
        <row r="42">
          <cell r="G42">
            <v>2018</v>
          </cell>
        </row>
        <row r="43">
          <cell r="G43">
            <v>2019</v>
          </cell>
        </row>
        <row r="44">
          <cell r="G44">
            <v>2020</v>
          </cell>
        </row>
        <row r="45">
          <cell r="G45">
            <v>2021</v>
          </cell>
        </row>
        <row r="46">
          <cell r="G46">
            <v>2022</v>
          </cell>
        </row>
        <row r="47">
          <cell r="G47">
            <v>2023</v>
          </cell>
        </row>
        <row r="48">
          <cell r="G48">
            <v>2024</v>
          </cell>
        </row>
        <row r="49">
          <cell r="G49">
            <v>2025</v>
          </cell>
        </row>
        <row r="50">
          <cell r="G50">
            <v>2026</v>
          </cell>
        </row>
        <row r="51">
          <cell r="G51">
            <v>2027</v>
          </cell>
        </row>
        <row r="52">
          <cell r="G52">
            <v>2028</v>
          </cell>
        </row>
        <row r="53">
          <cell r="G53">
            <v>2029</v>
          </cell>
        </row>
        <row r="54">
          <cell r="G54">
            <v>2030</v>
          </cell>
        </row>
        <row r="55">
          <cell r="G55">
            <v>2031</v>
          </cell>
        </row>
        <row r="56">
          <cell r="G56">
            <v>2032</v>
          </cell>
        </row>
        <row r="57">
          <cell r="G57">
            <v>2033</v>
          </cell>
        </row>
        <row r="58">
          <cell r="G58">
            <v>2034</v>
          </cell>
        </row>
        <row r="59">
          <cell r="G59">
            <v>2035</v>
          </cell>
        </row>
        <row r="60">
          <cell r="G60">
            <v>2036</v>
          </cell>
        </row>
        <row r="61">
          <cell r="G61">
            <v>2037</v>
          </cell>
        </row>
        <row r="62">
          <cell r="G62">
            <v>2038</v>
          </cell>
        </row>
        <row r="63">
          <cell r="G63">
            <v>2039</v>
          </cell>
        </row>
        <row r="64">
          <cell r="G64">
            <v>2040</v>
          </cell>
        </row>
        <row r="65">
          <cell r="G65">
            <v>2041</v>
          </cell>
        </row>
        <row r="66">
          <cell r="G66">
            <v>2042</v>
          </cell>
        </row>
        <row r="67">
          <cell r="G67">
            <v>2043</v>
          </cell>
        </row>
        <row r="68">
          <cell r="G68">
            <v>2044</v>
          </cell>
        </row>
        <row r="69">
          <cell r="G69">
            <v>2045</v>
          </cell>
        </row>
        <row r="70">
          <cell r="G70">
            <v>2046</v>
          </cell>
        </row>
        <row r="71">
          <cell r="G71">
            <v>2047</v>
          </cell>
        </row>
        <row r="72">
          <cell r="G72">
            <v>2048</v>
          </cell>
        </row>
        <row r="73">
          <cell r="G73">
            <v>2049</v>
          </cell>
        </row>
        <row r="74">
          <cell r="G74">
            <v>2050</v>
          </cell>
        </row>
        <row r="75">
          <cell r="G75">
            <v>2051</v>
          </cell>
        </row>
        <row r="76">
          <cell r="G76">
            <v>2052</v>
          </cell>
        </row>
        <row r="77">
          <cell r="G77">
            <v>2053</v>
          </cell>
        </row>
        <row r="78">
          <cell r="G78">
            <v>2054</v>
          </cell>
        </row>
        <row r="79">
          <cell r="G79">
            <v>2055</v>
          </cell>
        </row>
        <row r="80">
          <cell r="G80">
            <v>2056</v>
          </cell>
        </row>
        <row r="81">
          <cell r="G81">
            <v>2057</v>
          </cell>
        </row>
        <row r="82">
          <cell r="G82">
            <v>2058</v>
          </cell>
        </row>
        <row r="83">
          <cell r="G83">
            <v>2059</v>
          </cell>
        </row>
        <row r="84">
          <cell r="G84">
            <v>2060</v>
          </cell>
        </row>
        <row r="85">
          <cell r="G85">
            <v>2061</v>
          </cell>
        </row>
        <row r="86">
          <cell r="G86">
            <v>2062</v>
          </cell>
        </row>
        <row r="87">
          <cell r="G87">
            <v>2063</v>
          </cell>
        </row>
        <row r="88">
          <cell r="G88">
            <v>2064</v>
          </cell>
        </row>
        <row r="89">
          <cell r="G89">
            <v>2065</v>
          </cell>
        </row>
        <row r="90">
          <cell r="G90">
            <v>2066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Marfinite Mogi</v>
          </cell>
        </row>
        <row r="10">
          <cell r="C10" t="str">
            <v>Danfe</v>
          </cell>
        </row>
        <row r="11">
          <cell r="C11" t="str">
            <v>Adifer Comércio</v>
          </cell>
        </row>
        <row r="12">
          <cell r="C12" t="str">
            <v>ETM Comércio de Motores</v>
          </cell>
        </row>
        <row r="13">
          <cell r="C13" t="str">
            <v>Firmeza Ind. E Com. De Rodas</v>
          </cell>
        </row>
        <row r="14">
          <cell r="C14" t="str">
            <v>Gold Particp e Investimentos</v>
          </cell>
        </row>
        <row r="15">
          <cell r="C15" t="str">
            <v>Contador Ferracioli</v>
          </cell>
        </row>
        <row r="16">
          <cell r="C16" t="str">
            <v>Piramidal</v>
          </cell>
        </row>
        <row r="17">
          <cell r="C17" t="str">
            <v>Raposo Plásticos</v>
          </cell>
        </row>
        <row r="18">
          <cell r="C18" t="str">
            <v>Replas</v>
          </cell>
        </row>
        <row r="19">
          <cell r="C19" t="str">
            <v>Premix Brasil</v>
          </cell>
        </row>
        <row r="20">
          <cell r="C20" t="str">
            <v>Poliman Comercial Ltda</v>
          </cell>
        </row>
        <row r="21">
          <cell r="C21" t="str">
            <v>Luviplas</v>
          </cell>
        </row>
        <row r="22">
          <cell r="C22" t="str">
            <v>Plásticos Fontana</v>
          </cell>
        </row>
        <row r="23">
          <cell r="C23" t="str">
            <v>Outros</v>
          </cell>
        </row>
        <row r="25">
          <cell r="C25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Controle de peças"/>
      <sheetName val="RECISÃO AUTOMATICA SOMATÓRIA2"/>
      <sheetName val="RECISÃO AUTOMATICA SOMATÓRIA"/>
      <sheetName val="Ponto ATUAL (2)"/>
      <sheetName val="VALE"/>
      <sheetName val="Produção"/>
      <sheetName val="Compras"/>
      <sheetName val="Vendas Anual"/>
      <sheetName val="Balanço quinzenal"/>
      <sheetName val="Ponto IMPRESSÃO"/>
      <sheetName val="RECISÃO PEDIDO DE DEMISSÃO"/>
      <sheetName val="Ponto ATUAL"/>
      <sheetName val="Contas a pagar 2010"/>
      <sheetName val="RECISÃO DEMISSÃO"/>
      <sheetName val="Funcionarios e vendedores DEMIT"/>
      <sheetName val="Funcionarios e vendedores"/>
      <sheetName val="Estoque atual"/>
      <sheetName val="CALCULO DE HORAS EXTRAS"/>
      <sheetName val="Comercial (2)"/>
      <sheetName val="Cadastro vendedores"/>
      <sheetName val="Cadastro da Kitty Plásticos"/>
      <sheetName val="Impressão de Cadastro cliente"/>
      <sheetName val="Cadastro pessoa Juridica"/>
      <sheetName val="Férias"/>
      <sheetName val="Contas pagas 2010"/>
      <sheetName val="Ponto DEMITIDOS"/>
      <sheetName val="Vales a receber normal "/>
      <sheetName val="Programação de venda"/>
      <sheetName val="Orçamento de venda"/>
      <sheetName val="Pedido de venda "/>
      <sheetName val="PG MARÇO 2012        05 04 2012"/>
      <sheetName val="PG"/>
      <sheetName val="Holerite PG funcionario 1"/>
      <sheetName val="Holerite PG funcionario 2"/>
      <sheetName val="Holerite PG funcionario 3"/>
      <sheetName val="Holerite PG funcionario 4"/>
      <sheetName val="Holerite PG funcionario 5"/>
      <sheetName val="Holerite PG funcionario 6"/>
      <sheetName val="Holerite PG funcionario 7"/>
      <sheetName val="Holerite PG funcionario 8"/>
      <sheetName val="Holerite PG funcionario 9"/>
      <sheetName val="Holerite PG funcionario 10"/>
      <sheetName val="Holerite PG funcionario 11"/>
      <sheetName val="Holerite PG funcionario 12"/>
      <sheetName val="Materia Prima"/>
      <sheetName val="Entradas"/>
      <sheetName val="Outras Compras"/>
      <sheetName val="Ponto Janeiro"/>
      <sheetName val="Ponto Fevereiro"/>
      <sheetName val="DEPARTAMENTO PESSOAL"/>
      <sheetName val="Holerite VALE funcionario 1"/>
      <sheetName val="Holerite VALE funcionario 2"/>
      <sheetName val="Holerite VALE funcionario 3"/>
      <sheetName val="Holerite VALE funcionario 4"/>
      <sheetName val="Holerite VALE funcionario 5"/>
      <sheetName val="Holerite VALE funcionario 6"/>
      <sheetName val="Holerite VALE funcionario 7"/>
      <sheetName val="Holerite VALE funcionario 8"/>
      <sheetName val="Holerite VALE funcionario 9"/>
      <sheetName val="Holerite VALE funcionario 10"/>
      <sheetName val="Holerite VALE funcionario 11"/>
      <sheetName val="Holerite VALE funcionario 12"/>
      <sheetName val="Recisões"/>
      <sheetName val="Horas Trabalhadas ATUAL"/>
      <sheetName val="Contagem"/>
      <sheetName val="Produção mar 12"/>
      <sheetName val="ControlePagamentos Funcionarios"/>
      <sheetName val="Fornecedores"/>
      <sheetName val="resumos2"/>
      <sheetName val="ControleVALEFUNCIONARIOS"/>
      <sheetName val="Controle de Condução"/>
      <sheetName val="Gastos Com escritório"/>
      <sheetName val="VALE jan 2012 histórico"/>
      <sheetName val="PG JAN 2012 histórico"/>
      <sheetName val="PG FEVEREIRO 2012 HISTÓRICO"/>
      <sheetName val="produção impressão"/>
      <sheetName val="Vendas impressão"/>
      <sheetName val="Entradas impressão"/>
      <sheetName val="CADASTROS"/>
      <sheetName val="FOLHAS DE PRODUÇÃO"/>
      <sheetName val="gerais"/>
      <sheetName val="Configurações"/>
      <sheetName val="folha produção quizena1MANHÃ"/>
      <sheetName val="folha produção quizena2MANHÃ"/>
      <sheetName val="folha produção quizena1 TARDE"/>
      <sheetName val="folha produção quizena2 TARDE"/>
      <sheetName val="folha produção quizena1NOITE"/>
      <sheetName val="folha produção quizena2NOITE"/>
      <sheetName val="Estoque"/>
      <sheetName val="PRODUÇÃO E ESTOQUE"/>
      <sheetName val="Cheques recebidos"/>
      <sheetName val="Cheques emitidos"/>
      <sheetName val="FINANCEIRO"/>
      <sheetName val="Balanço Mensal"/>
      <sheetName val="Impressão de cadastro fornecedo"/>
      <sheetName val="Cadastro pessoa Juridica 2"/>
      <sheetName val="Motoboys"/>
      <sheetName val="Transportadora"/>
      <sheetName val="GRAFICOS"/>
      <sheetName val="RELATÓRIOS"/>
      <sheetName val="Grafico de Produção"/>
      <sheetName val="resumos"/>
      <sheetName val="Produção Relatório"/>
      <sheetName val="Cadastros de graficos"/>
      <sheetName val="Comissão"/>
      <sheetName val="Clientes "/>
      <sheetName val="Tabéla de preços"/>
      <sheetName val="Tabéla Kitty"/>
      <sheetName val="COMERCIAL"/>
      <sheetName val="Calendário"/>
      <sheetName val="GRAFICOS E RELATÓRIOS"/>
      <sheetName val="Grafico de vendas"/>
      <sheetName val="Pagamento março 2012"/>
      <sheetName val="Area de impressão"/>
    </sheetNames>
    <sheetDataSet>
      <sheetData sheetId="0"/>
      <sheetData sheetId="1">
        <row r="4">
          <cell r="C4" t="str">
            <v>Sucata de rotulo Moido</v>
          </cell>
        </row>
      </sheetData>
      <sheetData sheetId="2"/>
      <sheetData sheetId="3">
        <row r="22">
          <cell r="A22" t="str">
            <v>DEMISSÃO</v>
          </cell>
        </row>
        <row r="23">
          <cell r="A23" t="str">
            <v>PEDIDO DE DEMISSÃO</v>
          </cell>
        </row>
      </sheetData>
      <sheetData sheetId="4">
        <row r="4">
          <cell r="A4" t="str">
            <v>DIEGO DE FIGUEREDO GONÇALVES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K6" t="str">
            <v>DIEGO DE FIGUEREDO GONÇALVES</v>
          </cell>
        </row>
        <row r="7">
          <cell r="K7" t="str">
            <v>CLAUDIVAN GUEDES</v>
          </cell>
        </row>
        <row r="8">
          <cell r="K8" t="str">
            <v>JOÃO FRANCICO MENESES DE SOUZA</v>
          </cell>
        </row>
        <row r="9">
          <cell r="K9" t="str">
            <v>Joviniano dos Santos Neto</v>
          </cell>
        </row>
        <row r="10">
          <cell r="K10" t="str">
            <v>Norisvaldo Rodrigues dos Santos</v>
          </cell>
        </row>
        <row r="11">
          <cell r="K11" t="str">
            <v>MARCIO DE OLIVEIRA BORGES</v>
          </cell>
        </row>
        <row r="12">
          <cell r="K12" t="str">
            <v>JULIO JESUS FERREIRA</v>
          </cell>
        </row>
        <row r="13">
          <cell r="K13" t="str">
            <v>LEONARDO MARCIANO DOS SANTOS SOUZA</v>
          </cell>
        </row>
        <row r="14">
          <cell r="K14" t="str">
            <v>WILLIAN GRAÇA CRUZ</v>
          </cell>
        </row>
        <row r="15">
          <cell r="K15" t="str">
            <v>WILLIAN GRAÇA CRUZ JUNIOR</v>
          </cell>
        </row>
        <row r="16">
          <cell r="K16" t="str">
            <v>JORGE LUIZ OLIVEIRA SANTOS</v>
          </cell>
        </row>
        <row r="17">
          <cell r="K17" t="str">
            <v>ROBERTO CABRAL DE OLIVEIRA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C5" t="str">
            <v xml:space="preserve">Boreal Comércio 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4">
          <cell r="C4" t="str">
            <v>Sucata de rotulo Moido</v>
          </cell>
        </row>
        <row r="5">
          <cell r="C5" t="str">
            <v>Sucatas de Tiras de Carpet</v>
          </cell>
        </row>
        <row r="6">
          <cell r="C6" t="str">
            <v>Tampa</v>
          </cell>
        </row>
        <row r="7">
          <cell r="C7" t="str">
            <v>Nego de Fumo</v>
          </cell>
        </row>
        <row r="8">
          <cell r="C8" t="str">
            <v>Talco</v>
          </cell>
        </row>
        <row r="9">
          <cell r="C9" t="str">
            <v>aglutinado</v>
          </cell>
        </row>
        <row r="10">
          <cell r="C10" t="str">
            <v>Rafia</v>
          </cell>
        </row>
      </sheetData>
      <sheetData sheetId="46"/>
      <sheetData sheetId="47"/>
      <sheetData sheetId="48"/>
      <sheetData sheetId="49"/>
      <sheetData sheetId="50">
        <row r="5">
          <cell r="Z5">
            <v>2010</v>
          </cell>
        </row>
      </sheetData>
      <sheetData sheetId="51">
        <row r="7">
          <cell r="D7" t="str">
            <v>Aluguél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ETRURIA INDÚSTRIA DE FIBRAS E FIOS SINTÉTICOS LTDA.</v>
          </cell>
        </row>
        <row r="10">
          <cell r="C10" t="str">
            <v>Adifer Comércio</v>
          </cell>
        </row>
        <row r="11">
          <cell r="C11" t="str">
            <v>ETM Comércio de Motores</v>
          </cell>
        </row>
        <row r="12">
          <cell r="C12" t="str">
            <v>Firmeza Ind. E Com. De Rodas</v>
          </cell>
        </row>
        <row r="13">
          <cell r="C13" t="str">
            <v>Gold Particp e Investimentos</v>
          </cell>
        </row>
        <row r="14">
          <cell r="C14" t="str">
            <v>Contador Ferracioli</v>
          </cell>
        </row>
        <row r="15">
          <cell r="C15" t="str">
            <v>Sucata Nova Trabalhadores</v>
          </cell>
        </row>
        <row r="16">
          <cell r="C16" t="str">
            <v>Sucatas Princeza</v>
          </cell>
        </row>
        <row r="17">
          <cell r="C17" t="str">
            <v>TEIX COMERCIL LTDA</v>
          </cell>
        </row>
        <row r="18">
          <cell r="C18" t="str">
            <v>Moagem Valente</v>
          </cell>
        </row>
        <row r="19">
          <cell r="C19" t="str">
            <v>Repet</v>
          </cell>
        </row>
        <row r="20">
          <cell r="C20" t="str">
            <v>Nova união ind/ Paravat</v>
          </cell>
        </row>
        <row r="21">
          <cell r="C21" t="str">
            <v>Humifla reciclagem</v>
          </cell>
        </row>
        <row r="22">
          <cell r="C22" t="str">
            <v>Aparas Horizonte</v>
          </cell>
        </row>
        <row r="23">
          <cell r="C23" t="str">
            <v>Outros</v>
          </cell>
        </row>
        <row r="24">
          <cell r="C24" t="str">
            <v>Outros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B4" t="str">
            <v>Recebido</v>
          </cell>
          <cell r="E4" t="str">
            <v>Janeiro</v>
          </cell>
          <cell r="N4" t="str">
            <v>28/35/42</v>
          </cell>
          <cell r="Q4" t="str">
            <v>Fisica</v>
          </cell>
          <cell r="R4" t="str">
            <v>Bloqueado</v>
          </cell>
          <cell r="S4" t="str">
            <v>Com Nota</v>
          </cell>
          <cell r="T4" t="str">
            <v>Entregue</v>
          </cell>
          <cell r="U4" t="str">
            <v>Em Aberto</v>
          </cell>
          <cell r="X4" t="str">
            <v>Manhã</v>
          </cell>
          <cell r="Y4" t="str">
            <v>Bradesco</v>
          </cell>
        </row>
        <row r="5">
          <cell r="B5" t="str">
            <v>A Receber</v>
          </cell>
          <cell r="E5" t="str">
            <v>Fevereiro</v>
          </cell>
          <cell r="N5" t="str">
            <v>35/42/49</v>
          </cell>
          <cell r="Q5" t="str">
            <v>Juridica</v>
          </cell>
          <cell r="R5" t="str">
            <v>Liberado</v>
          </cell>
          <cell r="S5" t="str">
            <v>Sem Nota</v>
          </cell>
          <cell r="T5" t="str">
            <v>Pendente</v>
          </cell>
          <cell r="U5" t="str">
            <v>Compensado</v>
          </cell>
          <cell r="X5" t="str">
            <v>Tarde</v>
          </cell>
          <cell r="Y5" t="str">
            <v>Itaú</v>
          </cell>
          <cell r="Z5">
            <v>2010</v>
          </cell>
          <cell r="AA5" t="str">
            <v>Manhã</v>
          </cell>
        </row>
        <row r="6">
          <cell r="B6" t="str">
            <v>Pago</v>
          </cell>
          <cell r="E6" t="str">
            <v>Março</v>
          </cell>
          <cell r="N6" t="str">
            <v>28/35/42/49</v>
          </cell>
          <cell r="Q6" t="str">
            <v>Outros</v>
          </cell>
          <cell r="R6" t="str">
            <v>Somente a Vista</v>
          </cell>
          <cell r="S6" t="str">
            <v>NF A 1,00</v>
          </cell>
          <cell r="T6" t="str">
            <v>Venda</v>
          </cell>
          <cell r="U6" t="str">
            <v>Devolvido</v>
          </cell>
          <cell r="X6" t="str">
            <v>Noite</v>
          </cell>
          <cell r="Y6" t="str">
            <v>Banespa</v>
          </cell>
          <cell r="Z6">
            <v>2011</v>
          </cell>
          <cell r="AA6" t="str">
            <v>Tarde</v>
          </cell>
        </row>
        <row r="7">
          <cell r="B7" t="str">
            <v>A Pagar</v>
          </cell>
          <cell r="E7" t="str">
            <v>Abril</v>
          </cell>
          <cell r="N7" t="str">
            <v>28/35/42/49/56</v>
          </cell>
          <cell r="Q7" t="str">
            <v>Outros</v>
          </cell>
          <cell r="R7" t="str">
            <v>Outros</v>
          </cell>
          <cell r="S7" t="str">
            <v>Nota Baixa</v>
          </cell>
          <cell r="T7" t="str">
            <v>Devolução Parc.</v>
          </cell>
          <cell r="U7" t="str">
            <v>Cancelado</v>
          </cell>
          <cell r="X7" t="str">
            <v>Turno Uncio</v>
          </cell>
          <cell r="Y7" t="str">
            <v>Banco Real</v>
          </cell>
          <cell r="Z7">
            <v>2012</v>
          </cell>
          <cell r="AA7" t="str">
            <v>Noite</v>
          </cell>
        </row>
        <row r="8">
          <cell r="B8" t="str">
            <v>Outros</v>
          </cell>
          <cell r="E8" t="str">
            <v>Maio</v>
          </cell>
          <cell r="N8" t="str">
            <v>42/49/56</v>
          </cell>
          <cell r="Q8" t="str">
            <v>Outros</v>
          </cell>
          <cell r="R8" t="str">
            <v>Outros</v>
          </cell>
          <cell r="S8" t="str">
            <v>Meia Nota</v>
          </cell>
          <cell r="T8" t="str">
            <v>Devolução</v>
          </cell>
          <cell r="U8" t="str">
            <v>Extraviado</v>
          </cell>
          <cell r="X8" t="str">
            <v>Outros</v>
          </cell>
          <cell r="Y8" t="str">
            <v>Caixa economica Federal</v>
          </cell>
          <cell r="Z8">
            <v>2013</v>
          </cell>
          <cell r="AA8" t="str">
            <v>Integral</v>
          </cell>
        </row>
        <row r="9">
          <cell r="B9" t="str">
            <v>Outros</v>
          </cell>
          <cell r="E9" t="str">
            <v>Junho</v>
          </cell>
          <cell r="N9" t="str">
            <v>35/56</v>
          </cell>
          <cell r="Q9" t="str">
            <v>Outros</v>
          </cell>
          <cell r="R9" t="str">
            <v>Outros</v>
          </cell>
          <cell r="S9" t="str">
            <v>Outros</v>
          </cell>
          <cell r="T9" t="str">
            <v>Troca</v>
          </cell>
          <cell r="U9" t="str">
            <v>Repassado</v>
          </cell>
          <cell r="X9" t="str">
            <v>Outros</v>
          </cell>
          <cell r="Y9" t="str">
            <v>Unibanco</v>
          </cell>
          <cell r="Z9">
            <v>2014</v>
          </cell>
          <cell r="AA9" t="str">
            <v>Outros</v>
          </cell>
        </row>
        <row r="10">
          <cell r="B10" t="str">
            <v>Outros</v>
          </cell>
          <cell r="E10" t="str">
            <v>Julho</v>
          </cell>
          <cell r="N10" t="str">
            <v>35/42</v>
          </cell>
          <cell r="Q10" t="str">
            <v>Outros</v>
          </cell>
          <cell r="R10" t="str">
            <v>Outros</v>
          </cell>
          <cell r="S10" t="str">
            <v>Outros</v>
          </cell>
          <cell r="T10" t="str">
            <v>Troca Parc.</v>
          </cell>
          <cell r="U10" t="str">
            <v>Outros</v>
          </cell>
          <cell r="X10" t="str">
            <v>Outros</v>
          </cell>
          <cell r="Y10" t="str">
            <v>Outros</v>
          </cell>
          <cell r="Z10">
            <v>2015</v>
          </cell>
          <cell r="AA10" t="str">
            <v>Outros</v>
          </cell>
        </row>
        <row r="11">
          <cell r="B11" t="str">
            <v>Outros</v>
          </cell>
          <cell r="E11" t="str">
            <v>Agosto</v>
          </cell>
          <cell r="N11" t="str">
            <v>35/49</v>
          </cell>
          <cell r="Q11" t="str">
            <v>Outros</v>
          </cell>
          <cell r="R11" t="str">
            <v>Outros</v>
          </cell>
          <cell r="S11" t="str">
            <v>Outros</v>
          </cell>
          <cell r="T11" t="str">
            <v>Programação</v>
          </cell>
          <cell r="U11" t="str">
            <v>Outros</v>
          </cell>
          <cell r="X11" t="str">
            <v>Outros</v>
          </cell>
          <cell r="Y11" t="str">
            <v>Outros</v>
          </cell>
          <cell r="Z11">
            <v>2016</v>
          </cell>
          <cell r="AA11" t="str">
            <v>Outros</v>
          </cell>
        </row>
        <row r="12">
          <cell r="B12" t="str">
            <v>Outros</v>
          </cell>
          <cell r="E12" t="str">
            <v>Setembro</v>
          </cell>
          <cell r="N12" t="str">
            <v>42/49</v>
          </cell>
          <cell r="Q12" t="str">
            <v>Outros</v>
          </cell>
          <cell r="R12" t="str">
            <v>Outros</v>
          </cell>
          <cell r="S12" t="str">
            <v>Outros</v>
          </cell>
          <cell r="T12" t="str">
            <v>Sem estoque</v>
          </cell>
          <cell r="U12" t="str">
            <v>Outros</v>
          </cell>
          <cell r="X12" t="str">
            <v>Outros</v>
          </cell>
          <cell r="Y12" t="str">
            <v>Outros</v>
          </cell>
          <cell r="Z12">
            <v>2017</v>
          </cell>
          <cell r="AA12" t="str">
            <v>Outros</v>
          </cell>
        </row>
        <row r="13">
          <cell r="B13" t="str">
            <v>Outros</v>
          </cell>
          <cell r="E13" t="str">
            <v>Outubro</v>
          </cell>
          <cell r="N13" t="str">
            <v>30 Dias</v>
          </cell>
          <cell r="Q13" t="str">
            <v>Outros</v>
          </cell>
          <cell r="R13" t="str">
            <v>Outros</v>
          </cell>
          <cell r="S13" t="str">
            <v>Outros</v>
          </cell>
          <cell r="T13" t="str">
            <v>Aguard. aceitação</v>
          </cell>
          <cell r="U13" t="str">
            <v>Outros</v>
          </cell>
          <cell r="X13" t="str">
            <v>Outros</v>
          </cell>
          <cell r="Y13" t="str">
            <v>Outros</v>
          </cell>
          <cell r="Z13">
            <v>2018</v>
          </cell>
          <cell r="AA13" t="str">
            <v>Outros</v>
          </cell>
        </row>
        <row r="14">
          <cell r="B14" t="str">
            <v>Outros</v>
          </cell>
          <cell r="E14" t="str">
            <v>Novembro</v>
          </cell>
          <cell r="N14" t="str">
            <v>A Vista</v>
          </cell>
          <cell r="Q14" t="str">
            <v>Outros</v>
          </cell>
          <cell r="R14" t="str">
            <v>Outros</v>
          </cell>
          <cell r="S14" t="str">
            <v>Outros</v>
          </cell>
          <cell r="T14" t="str">
            <v>Outros</v>
          </cell>
          <cell r="U14" t="str">
            <v>Outros</v>
          </cell>
          <cell r="X14" t="str">
            <v>Outros</v>
          </cell>
          <cell r="Y14" t="str">
            <v>Outros</v>
          </cell>
          <cell r="Z14">
            <v>2019</v>
          </cell>
          <cell r="AA14" t="str">
            <v>Outros</v>
          </cell>
        </row>
        <row r="15">
          <cell r="B15" t="str">
            <v>Outros</v>
          </cell>
          <cell r="E15" t="str">
            <v>Dezembro</v>
          </cell>
          <cell r="N15" t="str">
            <v>15 Dias</v>
          </cell>
          <cell r="Q15" t="str">
            <v>Outros</v>
          </cell>
          <cell r="R15" t="str">
            <v>Outros</v>
          </cell>
          <cell r="S15" t="str">
            <v>Outros</v>
          </cell>
          <cell r="T15" t="str">
            <v>Cancelada</v>
          </cell>
          <cell r="U15" t="str">
            <v>Outros</v>
          </cell>
          <cell r="X15" t="str">
            <v>Outros</v>
          </cell>
          <cell r="Y15" t="str">
            <v>Outros</v>
          </cell>
          <cell r="Z15">
            <v>2020</v>
          </cell>
          <cell r="AA15" t="str">
            <v>Outros</v>
          </cell>
        </row>
        <row r="16">
          <cell r="B16" t="str">
            <v>Outros</v>
          </cell>
          <cell r="E16" t="str">
            <v>Outros</v>
          </cell>
          <cell r="N16" t="str">
            <v>Outros</v>
          </cell>
          <cell r="Q16" t="str">
            <v>Outros</v>
          </cell>
          <cell r="R16" t="str">
            <v>Outros</v>
          </cell>
          <cell r="S16" t="str">
            <v>Outros</v>
          </cell>
          <cell r="T16" t="str">
            <v>Finalizada</v>
          </cell>
          <cell r="U16" t="str">
            <v>Outros</v>
          </cell>
          <cell r="X16" t="str">
            <v>Outros</v>
          </cell>
          <cell r="Y16" t="str">
            <v>Outros</v>
          </cell>
          <cell r="Z16">
            <v>2021</v>
          </cell>
          <cell r="AA16" t="str">
            <v>Outros</v>
          </cell>
        </row>
        <row r="17">
          <cell r="B17" t="str">
            <v>Outros</v>
          </cell>
          <cell r="E17" t="str">
            <v>Outros</v>
          </cell>
          <cell r="N17" t="str">
            <v>Outros</v>
          </cell>
          <cell r="Q17" t="str">
            <v>Outros</v>
          </cell>
          <cell r="R17" t="str">
            <v>Outros</v>
          </cell>
          <cell r="S17" t="str">
            <v>Outros</v>
          </cell>
          <cell r="T17" t="str">
            <v>Outros</v>
          </cell>
          <cell r="U17" t="str">
            <v>Outros</v>
          </cell>
          <cell r="X17" t="str">
            <v>Outros</v>
          </cell>
          <cell r="Y17" t="str">
            <v>Outros</v>
          </cell>
          <cell r="Z17">
            <v>2022</v>
          </cell>
          <cell r="AA17" t="str">
            <v>Outros</v>
          </cell>
        </row>
        <row r="18">
          <cell r="B18" t="str">
            <v>Outros</v>
          </cell>
          <cell r="E18" t="str">
            <v>Outros</v>
          </cell>
          <cell r="N18" t="str">
            <v>Outros</v>
          </cell>
          <cell r="Q18" t="str">
            <v>Outros</v>
          </cell>
          <cell r="R18" t="str">
            <v>Outros</v>
          </cell>
          <cell r="S18" t="str">
            <v>Outros</v>
          </cell>
          <cell r="T18" t="str">
            <v>Outros</v>
          </cell>
          <cell r="U18" t="str">
            <v>Outros</v>
          </cell>
          <cell r="X18" t="str">
            <v>Outros</v>
          </cell>
          <cell r="Y18" t="str">
            <v>Outros</v>
          </cell>
          <cell r="Z18">
            <v>2023</v>
          </cell>
          <cell r="AA18" t="str">
            <v>Outros</v>
          </cell>
        </row>
        <row r="19">
          <cell r="B19" t="str">
            <v>Outros</v>
          </cell>
          <cell r="E19" t="str">
            <v>Outros</v>
          </cell>
          <cell r="N19" t="str">
            <v>Outros</v>
          </cell>
          <cell r="Q19" t="str">
            <v>Outros</v>
          </cell>
          <cell r="R19" t="str">
            <v>Outros</v>
          </cell>
          <cell r="S19" t="str">
            <v>Outros</v>
          </cell>
          <cell r="T19" t="str">
            <v>Outros</v>
          </cell>
          <cell r="U19" t="str">
            <v>Outros</v>
          </cell>
          <cell r="X19" t="str">
            <v>Outros</v>
          </cell>
          <cell r="Y19" t="str">
            <v>Outros</v>
          </cell>
          <cell r="Z19">
            <v>2024</v>
          </cell>
          <cell r="AA19" t="str">
            <v>Outros</v>
          </cell>
        </row>
        <row r="20">
          <cell r="B20" t="str">
            <v>Outros</v>
          </cell>
          <cell r="E20" t="str">
            <v>Outros</v>
          </cell>
          <cell r="N20" t="str">
            <v>Outros</v>
          </cell>
          <cell r="Q20" t="str">
            <v>Outros</v>
          </cell>
          <cell r="R20" t="str">
            <v>Outros</v>
          </cell>
          <cell r="S20" t="str">
            <v>Outros</v>
          </cell>
          <cell r="T20" t="str">
            <v>Outros</v>
          </cell>
          <cell r="U20" t="str">
            <v>Outros</v>
          </cell>
          <cell r="X20" t="str">
            <v>Outros</v>
          </cell>
          <cell r="Y20" t="str">
            <v>Outros</v>
          </cell>
          <cell r="Z20">
            <v>2025</v>
          </cell>
        </row>
        <row r="21">
          <cell r="B21" t="str">
            <v>Outros</v>
          </cell>
          <cell r="E21" t="str">
            <v>Outros</v>
          </cell>
          <cell r="N21" t="str">
            <v>Outros</v>
          </cell>
          <cell r="Q21" t="str">
            <v>Outros</v>
          </cell>
          <cell r="R21" t="str">
            <v>Outros</v>
          </cell>
          <cell r="S21" t="str">
            <v>Outros</v>
          </cell>
          <cell r="T21" t="str">
            <v>Outros</v>
          </cell>
          <cell r="U21" t="str">
            <v>Outros</v>
          </cell>
          <cell r="X21" t="str">
            <v>Outros</v>
          </cell>
          <cell r="Y21" t="str">
            <v>Outros</v>
          </cell>
          <cell r="Z21">
            <v>2026</v>
          </cell>
        </row>
        <row r="22">
          <cell r="B22" t="str">
            <v>Outros</v>
          </cell>
          <cell r="E22" t="str">
            <v>Outros</v>
          </cell>
          <cell r="N22" t="str">
            <v>Outros</v>
          </cell>
          <cell r="Q22" t="str">
            <v>Outros</v>
          </cell>
          <cell r="R22" t="str">
            <v>Outros</v>
          </cell>
          <cell r="S22" t="str">
            <v>Outros</v>
          </cell>
          <cell r="T22" t="str">
            <v>Outros</v>
          </cell>
          <cell r="U22" t="str">
            <v>Outros</v>
          </cell>
          <cell r="X22" t="str">
            <v>Outros</v>
          </cell>
          <cell r="Y22" t="str">
            <v>Outros</v>
          </cell>
          <cell r="Z22">
            <v>2027</v>
          </cell>
        </row>
        <row r="23">
          <cell r="B23" t="str">
            <v>Outros</v>
          </cell>
          <cell r="E23" t="str">
            <v>Outros</v>
          </cell>
          <cell r="N23" t="str">
            <v>Outros</v>
          </cell>
          <cell r="Q23" t="str">
            <v>Outros</v>
          </cell>
          <cell r="R23" t="str">
            <v>Outros</v>
          </cell>
          <cell r="S23" t="str">
            <v>Outros</v>
          </cell>
          <cell r="T23" t="str">
            <v>Outros</v>
          </cell>
          <cell r="U23" t="str">
            <v>Outros</v>
          </cell>
          <cell r="X23" t="str">
            <v>Outros</v>
          </cell>
          <cell r="Y23" t="str">
            <v>Outros</v>
          </cell>
          <cell r="Z23">
            <v>2028</v>
          </cell>
        </row>
        <row r="24">
          <cell r="B24" t="str">
            <v>Outros</v>
          </cell>
          <cell r="E24" t="str">
            <v>Outros</v>
          </cell>
          <cell r="N24" t="str">
            <v>Outros</v>
          </cell>
          <cell r="Q24" t="str">
            <v>Outros</v>
          </cell>
          <cell r="R24" t="str">
            <v>Outros</v>
          </cell>
          <cell r="S24" t="str">
            <v>Outros</v>
          </cell>
          <cell r="T24" t="str">
            <v>Outros</v>
          </cell>
          <cell r="U24" t="str">
            <v>Outros</v>
          </cell>
          <cell r="X24" t="str">
            <v>Outros</v>
          </cell>
          <cell r="Y24" t="str">
            <v>Outros</v>
          </cell>
          <cell r="Z24">
            <v>2029</v>
          </cell>
        </row>
        <row r="25">
          <cell r="B25" t="str">
            <v>Outros</v>
          </cell>
          <cell r="E25" t="str">
            <v>Outros</v>
          </cell>
          <cell r="N25" t="str">
            <v>Outros</v>
          </cell>
          <cell r="Q25" t="str">
            <v>Outros</v>
          </cell>
          <cell r="R25" t="str">
            <v>Outros</v>
          </cell>
          <cell r="S25" t="str">
            <v>Outros</v>
          </cell>
          <cell r="T25" t="str">
            <v>Outros</v>
          </cell>
          <cell r="U25" t="str">
            <v>Outros</v>
          </cell>
          <cell r="X25" t="str">
            <v>Outros</v>
          </cell>
          <cell r="Y25" t="str">
            <v>Outros</v>
          </cell>
          <cell r="Z25">
            <v>2030</v>
          </cell>
        </row>
        <row r="26">
          <cell r="B26" t="str">
            <v>Outros</v>
          </cell>
          <cell r="E26" t="str">
            <v>Outros</v>
          </cell>
          <cell r="N26" t="str">
            <v>Outros</v>
          </cell>
          <cell r="Q26" t="str">
            <v>Outros</v>
          </cell>
          <cell r="R26" t="str">
            <v>Outros</v>
          </cell>
          <cell r="S26" t="str">
            <v>Outros</v>
          </cell>
          <cell r="T26" t="str">
            <v>Outros</v>
          </cell>
          <cell r="U26" t="str">
            <v>Outros</v>
          </cell>
          <cell r="X26" t="str">
            <v>Outros</v>
          </cell>
          <cell r="Y26" t="str">
            <v>Outros</v>
          </cell>
          <cell r="Z26">
            <v>2031</v>
          </cell>
        </row>
        <row r="27">
          <cell r="B27" t="str">
            <v>Outros</v>
          </cell>
          <cell r="E27" t="str">
            <v>Outros</v>
          </cell>
          <cell r="N27" t="str">
            <v>Outros</v>
          </cell>
          <cell r="Q27" t="str">
            <v>Outros</v>
          </cell>
          <cell r="R27" t="str">
            <v>Outros</v>
          </cell>
          <cell r="S27" t="str">
            <v>Outros</v>
          </cell>
          <cell r="T27" t="str">
            <v>Outros</v>
          </cell>
          <cell r="U27" t="str">
            <v>Outros</v>
          </cell>
          <cell r="X27" t="str">
            <v>Outros</v>
          </cell>
          <cell r="Y27" t="str">
            <v>Outros</v>
          </cell>
          <cell r="Z27">
            <v>2032</v>
          </cell>
        </row>
        <row r="28">
          <cell r="B28" t="str">
            <v>Outros</v>
          </cell>
          <cell r="E28" t="str">
            <v>Outros</v>
          </cell>
          <cell r="N28" t="str">
            <v>Outros</v>
          </cell>
          <cell r="Q28" t="str">
            <v>Outros</v>
          </cell>
          <cell r="R28" t="str">
            <v>Outros</v>
          </cell>
          <cell r="S28" t="str">
            <v>Outros</v>
          </cell>
          <cell r="T28" t="str">
            <v>Outros</v>
          </cell>
          <cell r="U28" t="str">
            <v>Outros</v>
          </cell>
          <cell r="X28" t="str">
            <v>Outros</v>
          </cell>
          <cell r="Y28" t="str">
            <v>Outros</v>
          </cell>
          <cell r="Z28">
            <v>2033</v>
          </cell>
        </row>
        <row r="29">
          <cell r="B29" t="str">
            <v>Outros</v>
          </cell>
          <cell r="E29" t="str">
            <v>Outros</v>
          </cell>
          <cell r="N29" t="str">
            <v>Outros</v>
          </cell>
          <cell r="Q29" t="str">
            <v>Outros</v>
          </cell>
          <cell r="R29" t="str">
            <v>Outros</v>
          </cell>
          <cell r="S29" t="str">
            <v>Outros</v>
          </cell>
          <cell r="T29" t="str">
            <v>Outros</v>
          </cell>
          <cell r="U29" t="str">
            <v>Outros</v>
          </cell>
          <cell r="X29" t="str">
            <v>Outros</v>
          </cell>
          <cell r="Y29" t="str">
            <v>Outros</v>
          </cell>
          <cell r="Z29">
            <v>2034</v>
          </cell>
        </row>
        <row r="30">
          <cell r="B30" t="str">
            <v>Outros</v>
          </cell>
          <cell r="E30" t="str">
            <v>Outros</v>
          </cell>
          <cell r="N30" t="str">
            <v>Outros</v>
          </cell>
          <cell r="Q30" t="str">
            <v>Outros</v>
          </cell>
          <cell r="R30" t="str">
            <v>Outros</v>
          </cell>
          <cell r="S30" t="str">
            <v>Outros</v>
          </cell>
          <cell r="T30" t="str">
            <v>Outros</v>
          </cell>
          <cell r="U30" t="str">
            <v>Outros</v>
          </cell>
          <cell r="X30" t="str">
            <v>Outros</v>
          </cell>
          <cell r="Y30" t="str">
            <v>Outros</v>
          </cell>
          <cell r="Z30">
            <v>2035</v>
          </cell>
        </row>
        <row r="31">
          <cell r="B31" t="str">
            <v>Outros</v>
          </cell>
          <cell r="E31" t="str">
            <v>Outros</v>
          </cell>
          <cell r="N31" t="str">
            <v>Outros</v>
          </cell>
          <cell r="Q31" t="str">
            <v>Outros</v>
          </cell>
          <cell r="R31" t="str">
            <v>Outros</v>
          </cell>
          <cell r="S31" t="str">
            <v>Outros</v>
          </cell>
          <cell r="T31" t="str">
            <v>Outros</v>
          </cell>
          <cell r="U31" t="str">
            <v>Outros</v>
          </cell>
          <cell r="X31" t="str">
            <v>Outros</v>
          </cell>
          <cell r="Y31" t="str">
            <v>Outros</v>
          </cell>
          <cell r="Z31">
            <v>2036</v>
          </cell>
        </row>
        <row r="32">
          <cell r="B32" t="str">
            <v>Outros</v>
          </cell>
          <cell r="E32" t="str">
            <v>Outros</v>
          </cell>
          <cell r="N32" t="str">
            <v>Outros</v>
          </cell>
          <cell r="Q32" t="str">
            <v>Outros</v>
          </cell>
          <cell r="R32" t="str">
            <v>Outros</v>
          </cell>
          <cell r="S32" t="str">
            <v>Outros</v>
          </cell>
          <cell r="T32" t="str">
            <v>Outros</v>
          </cell>
          <cell r="U32" t="str">
            <v>Outros</v>
          </cell>
          <cell r="X32" t="str">
            <v>Outros</v>
          </cell>
          <cell r="Y32" t="str">
            <v>Outros</v>
          </cell>
          <cell r="Z32">
            <v>2037</v>
          </cell>
        </row>
        <row r="33">
          <cell r="B33" t="str">
            <v>Outros</v>
          </cell>
          <cell r="E33" t="str">
            <v>Outros</v>
          </cell>
          <cell r="N33" t="str">
            <v>Outros</v>
          </cell>
          <cell r="Q33" t="str">
            <v>Outros</v>
          </cell>
          <cell r="R33" t="str">
            <v>Outros</v>
          </cell>
          <cell r="S33" t="str">
            <v>Outros</v>
          </cell>
          <cell r="T33" t="str">
            <v>Outros</v>
          </cell>
          <cell r="U33" t="str">
            <v>Outros</v>
          </cell>
          <cell r="X33" t="str">
            <v>Outros</v>
          </cell>
          <cell r="Y33" t="str">
            <v>Outros</v>
          </cell>
          <cell r="Z33">
            <v>2038</v>
          </cell>
        </row>
        <row r="34">
          <cell r="B34" t="str">
            <v>Outros</v>
          </cell>
          <cell r="E34" t="str">
            <v>Outros</v>
          </cell>
          <cell r="N34" t="str">
            <v>Outros</v>
          </cell>
          <cell r="Q34" t="str">
            <v>Outros</v>
          </cell>
          <cell r="R34" t="str">
            <v>Outros</v>
          </cell>
          <cell r="S34" t="str">
            <v>Outros</v>
          </cell>
          <cell r="T34" t="str">
            <v>Outros</v>
          </cell>
          <cell r="U34" t="str">
            <v>Outros</v>
          </cell>
          <cell r="X34" t="str">
            <v>Outros</v>
          </cell>
          <cell r="Y34" t="str">
            <v>Outros</v>
          </cell>
          <cell r="Z34">
            <v>2039</v>
          </cell>
        </row>
        <row r="35">
          <cell r="B35" t="str">
            <v>Outros</v>
          </cell>
          <cell r="E35" t="str">
            <v>Outros</v>
          </cell>
          <cell r="N35" t="str">
            <v>Outros</v>
          </cell>
          <cell r="Q35" t="str">
            <v>Outros</v>
          </cell>
          <cell r="R35" t="str">
            <v>Outros</v>
          </cell>
          <cell r="S35" t="str">
            <v>Outros</v>
          </cell>
          <cell r="T35" t="str">
            <v>Outros</v>
          </cell>
          <cell r="U35" t="str">
            <v>Outros</v>
          </cell>
          <cell r="X35" t="str">
            <v>Outros</v>
          </cell>
          <cell r="Y35" t="str">
            <v>Outros</v>
          </cell>
          <cell r="Z35">
            <v>2040</v>
          </cell>
        </row>
        <row r="36">
          <cell r="B36" t="str">
            <v>Outros</v>
          </cell>
          <cell r="E36" t="str">
            <v>Outros</v>
          </cell>
          <cell r="N36" t="str">
            <v>Outros</v>
          </cell>
          <cell r="Q36" t="str">
            <v>Outros</v>
          </cell>
          <cell r="R36" t="str">
            <v>Outros</v>
          </cell>
          <cell r="S36" t="str">
            <v>Outros</v>
          </cell>
          <cell r="T36" t="str">
            <v>Outros</v>
          </cell>
          <cell r="U36" t="str">
            <v>Outros</v>
          </cell>
          <cell r="X36" t="str">
            <v>Outros</v>
          </cell>
          <cell r="Y36" t="str">
            <v>Outros</v>
          </cell>
          <cell r="Z36">
            <v>2041</v>
          </cell>
        </row>
        <row r="37">
          <cell r="B37" t="str">
            <v>Outros</v>
          </cell>
          <cell r="E37" t="str">
            <v>Outros</v>
          </cell>
          <cell r="N37" t="str">
            <v>Outros</v>
          </cell>
          <cell r="Q37" t="str">
            <v>Outros</v>
          </cell>
          <cell r="R37" t="str">
            <v>Outros</v>
          </cell>
          <cell r="S37" t="str">
            <v>Outros</v>
          </cell>
          <cell r="T37" t="str">
            <v>Outros</v>
          </cell>
          <cell r="U37" t="str">
            <v>Outros</v>
          </cell>
          <cell r="X37" t="str">
            <v>Outros</v>
          </cell>
          <cell r="Y37" t="str">
            <v>Outros</v>
          </cell>
          <cell r="Z37">
            <v>2042</v>
          </cell>
        </row>
        <row r="38">
          <cell r="B38" t="str">
            <v>Outros</v>
          </cell>
          <cell r="E38" t="str">
            <v>Outros</v>
          </cell>
          <cell r="N38" t="str">
            <v>Outros</v>
          </cell>
          <cell r="Q38" t="str">
            <v>Outros</v>
          </cell>
          <cell r="R38" t="str">
            <v>Outros</v>
          </cell>
          <cell r="S38" t="str">
            <v>Outros</v>
          </cell>
          <cell r="T38" t="str">
            <v>Outros</v>
          </cell>
          <cell r="U38" t="str">
            <v>Outros</v>
          </cell>
          <cell r="X38" t="str">
            <v>Outros</v>
          </cell>
          <cell r="Y38" t="str">
            <v>Outros</v>
          </cell>
          <cell r="Z38">
            <v>2043</v>
          </cell>
        </row>
        <row r="39">
          <cell r="B39" t="str">
            <v>Outros</v>
          </cell>
          <cell r="E39" t="str">
            <v>Outros</v>
          </cell>
          <cell r="N39" t="str">
            <v>Outros</v>
          </cell>
          <cell r="Q39" t="str">
            <v>Outros</v>
          </cell>
          <cell r="R39" t="str">
            <v>Outros</v>
          </cell>
          <cell r="S39" t="str">
            <v>Outros</v>
          </cell>
          <cell r="T39" t="str">
            <v>Outros</v>
          </cell>
          <cell r="U39" t="str">
            <v>Outros</v>
          </cell>
          <cell r="X39" t="str">
            <v>Outros</v>
          </cell>
          <cell r="Y39" t="str">
            <v>Outros</v>
          </cell>
          <cell r="Z39">
            <v>2044</v>
          </cell>
        </row>
        <row r="40">
          <cell r="B40" t="str">
            <v>Outros</v>
          </cell>
          <cell r="E40" t="str">
            <v>Outros</v>
          </cell>
          <cell r="N40" t="str">
            <v>Outros</v>
          </cell>
          <cell r="Q40" t="str">
            <v>Outros</v>
          </cell>
          <cell r="R40" t="str">
            <v>Outros</v>
          </cell>
          <cell r="S40" t="str">
            <v>Outros</v>
          </cell>
          <cell r="T40" t="str">
            <v>Outros</v>
          </cell>
          <cell r="U40" t="str">
            <v>Outros</v>
          </cell>
          <cell r="X40" t="str">
            <v>Outros</v>
          </cell>
          <cell r="Y40" t="str">
            <v>Outros</v>
          </cell>
          <cell r="Z40">
            <v>2045</v>
          </cell>
        </row>
        <row r="41">
          <cell r="B41" t="str">
            <v>Outros</v>
          </cell>
          <cell r="E41" t="str">
            <v>Outros</v>
          </cell>
          <cell r="N41" t="str">
            <v>Outros</v>
          </cell>
          <cell r="Q41" t="str">
            <v>Outros</v>
          </cell>
          <cell r="R41" t="str">
            <v>Outros</v>
          </cell>
          <cell r="S41" t="str">
            <v>Outros</v>
          </cell>
          <cell r="T41" t="str">
            <v>Outros</v>
          </cell>
          <cell r="U41" t="str">
            <v>Outros</v>
          </cell>
          <cell r="X41" t="str">
            <v>Outros</v>
          </cell>
          <cell r="Y41" t="str">
            <v>Outros</v>
          </cell>
          <cell r="Z41">
            <v>2046</v>
          </cell>
        </row>
        <row r="42">
          <cell r="B42" t="str">
            <v>Outros</v>
          </cell>
          <cell r="E42" t="str">
            <v>Outros</v>
          </cell>
          <cell r="N42" t="str">
            <v>Outros</v>
          </cell>
          <cell r="Q42" t="str">
            <v>Outros</v>
          </cell>
          <cell r="R42" t="str">
            <v>Outros</v>
          </cell>
          <cell r="S42" t="str">
            <v>Outros</v>
          </cell>
          <cell r="T42" t="str">
            <v>Outros</v>
          </cell>
          <cell r="U42" t="str">
            <v>Outros</v>
          </cell>
          <cell r="X42" t="str">
            <v>Outros</v>
          </cell>
          <cell r="Y42" t="str">
            <v>Outros</v>
          </cell>
          <cell r="Z42">
            <v>2047</v>
          </cell>
        </row>
        <row r="43">
          <cell r="B43" t="str">
            <v>Outros</v>
          </cell>
          <cell r="E43" t="str">
            <v>Outros</v>
          </cell>
          <cell r="N43" t="str">
            <v>Outros</v>
          </cell>
          <cell r="Q43" t="str">
            <v>Outros</v>
          </cell>
          <cell r="R43" t="str">
            <v>Outros</v>
          </cell>
          <cell r="S43" t="str">
            <v>Outros</v>
          </cell>
          <cell r="T43" t="str">
            <v>Outros</v>
          </cell>
          <cell r="U43" t="str">
            <v>Outros</v>
          </cell>
          <cell r="X43" t="str">
            <v>Outros</v>
          </cell>
          <cell r="Y43" t="str">
            <v>Outros</v>
          </cell>
          <cell r="Z43">
            <v>2048</v>
          </cell>
        </row>
        <row r="44">
          <cell r="B44" t="str">
            <v>Outros</v>
          </cell>
          <cell r="E44" t="str">
            <v>Outros</v>
          </cell>
          <cell r="N44" t="str">
            <v>Outros</v>
          </cell>
          <cell r="Q44" t="str">
            <v>Outros</v>
          </cell>
          <cell r="R44" t="str">
            <v>Outros</v>
          </cell>
          <cell r="S44" t="str">
            <v>Outros</v>
          </cell>
          <cell r="T44" t="str">
            <v>Outros</v>
          </cell>
          <cell r="U44" t="str">
            <v>Outros</v>
          </cell>
          <cell r="X44" t="str">
            <v>Outros</v>
          </cell>
          <cell r="Y44" t="str">
            <v>Outros</v>
          </cell>
          <cell r="Z44">
            <v>2049</v>
          </cell>
        </row>
        <row r="45">
          <cell r="B45" t="str">
            <v>Outros</v>
          </cell>
          <cell r="E45" t="str">
            <v>Outros</v>
          </cell>
          <cell r="N45" t="str">
            <v>Outros</v>
          </cell>
          <cell r="Q45" t="str">
            <v>Outros</v>
          </cell>
          <cell r="R45" t="str">
            <v>Outros</v>
          </cell>
          <cell r="S45" t="str">
            <v>Outros</v>
          </cell>
          <cell r="T45" t="str">
            <v>Outros</v>
          </cell>
          <cell r="U45" t="str">
            <v>Outros</v>
          </cell>
          <cell r="X45" t="str">
            <v>Outros</v>
          </cell>
          <cell r="Y45" t="str">
            <v>Outros</v>
          </cell>
          <cell r="Z45">
            <v>2050</v>
          </cell>
        </row>
        <row r="46">
          <cell r="B46" t="str">
            <v>Outros</v>
          </cell>
          <cell r="E46" t="str">
            <v>Outros</v>
          </cell>
          <cell r="N46" t="str">
            <v>Outros</v>
          </cell>
          <cell r="Q46" t="str">
            <v>Outros</v>
          </cell>
          <cell r="R46" t="str">
            <v>Outros</v>
          </cell>
          <cell r="S46" t="str">
            <v>Outros</v>
          </cell>
          <cell r="T46" t="str">
            <v>Outros</v>
          </cell>
          <cell r="U46" t="str">
            <v>Outros</v>
          </cell>
          <cell r="X46" t="str">
            <v>Outros</v>
          </cell>
          <cell r="Y46" t="str">
            <v>Outros</v>
          </cell>
          <cell r="Z46">
            <v>2051</v>
          </cell>
        </row>
        <row r="47">
          <cell r="B47" t="str">
            <v>Outros</v>
          </cell>
          <cell r="E47" t="str">
            <v>Outros</v>
          </cell>
          <cell r="N47" t="str">
            <v>Outros</v>
          </cell>
          <cell r="Q47" t="str">
            <v>Outros</v>
          </cell>
          <cell r="R47" t="str">
            <v>Outros</v>
          </cell>
          <cell r="S47" t="str">
            <v>Outros</v>
          </cell>
          <cell r="T47" t="str">
            <v>Outros</v>
          </cell>
          <cell r="U47" t="str">
            <v>Outros</v>
          </cell>
          <cell r="X47" t="str">
            <v>Outros</v>
          </cell>
          <cell r="Y47" t="str">
            <v>Outros</v>
          </cell>
          <cell r="Z47">
            <v>2052</v>
          </cell>
        </row>
        <row r="48">
          <cell r="B48" t="str">
            <v>Outros</v>
          </cell>
          <cell r="E48" t="str">
            <v>Outros</v>
          </cell>
          <cell r="N48" t="str">
            <v>Outros</v>
          </cell>
          <cell r="Q48" t="str">
            <v>Outros</v>
          </cell>
          <cell r="R48" t="str">
            <v>Outros</v>
          </cell>
          <cell r="S48" t="str">
            <v>Outros</v>
          </cell>
          <cell r="T48" t="str">
            <v>Outros</v>
          </cell>
          <cell r="U48" t="str">
            <v>Outros</v>
          </cell>
          <cell r="X48" t="str">
            <v>Outros</v>
          </cell>
          <cell r="Y48" t="str">
            <v>Outros</v>
          </cell>
          <cell r="Z48">
            <v>2053</v>
          </cell>
        </row>
        <row r="49">
          <cell r="B49" t="str">
            <v>Outros</v>
          </cell>
          <cell r="E49" t="str">
            <v>Outros</v>
          </cell>
          <cell r="N49" t="str">
            <v>Outros</v>
          </cell>
          <cell r="Q49" t="str">
            <v>Outros</v>
          </cell>
          <cell r="R49" t="str">
            <v>Outros</v>
          </cell>
          <cell r="S49" t="str">
            <v>Outros</v>
          </cell>
          <cell r="T49" t="str">
            <v>Outros</v>
          </cell>
          <cell r="U49" t="str">
            <v>Outros</v>
          </cell>
          <cell r="X49" t="str">
            <v>Outros</v>
          </cell>
          <cell r="Y49" t="str">
            <v>Outros</v>
          </cell>
          <cell r="Z49">
            <v>2054</v>
          </cell>
        </row>
        <row r="50">
          <cell r="B50" t="str">
            <v>Outros</v>
          </cell>
          <cell r="E50" t="str">
            <v>Outros</v>
          </cell>
          <cell r="N50" t="str">
            <v>Outros</v>
          </cell>
          <cell r="Q50" t="str">
            <v>Outros</v>
          </cell>
          <cell r="R50" t="str">
            <v>Outros</v>
          </cell>
          <cell r="S50" t="str">
            <v>Outros</v>
          </cell>
          <cell r="T50" t="str">
            <v>Outros</v>
          </cell>
          <cell r="U50" t="str">
            <v>Outros</v>
          </cell>
          <cell r="X50" t="str">
            <v>Outros</v>
          </cell>
          <cell r="Y50" t="str">
            <v>Outros</v>
          </cell>
          <cell r="Z50">
            <v>2055</v>
          </cell>
        </row>
        <row r="51">
          <cell r="B51" t="str">
            <v>Outros</v>
          </cell>
          <cell r="E51" t="str">
            <v>Outros</v>
          </cell>
          <cell r="N51" t="str">
            <v>Outros</v>
          </cell>
          <cell r="Q51" t="str">
            <v>Outros</v>
          </cell>
          <cell r="R51" t="str">
            <v>Outros</v>
          </cell>
          <cell r="S51" t="str">
            <v>Outros</v>
          </cell>
          <cell r="T51" t="str">
            <v>Outros</v>
          </cell>
          <cell r="U51" t="str">
            <v>Outros</v>
          </cell>
          <cell r="X51" t="str">
            <v>Outros</v>
          </cell>
          <cell r="Y51" t="str">
            <v>Outros</v>
          </cell>
          <cell r="Z51">
            <v>2056</v>
          </cell>
        </row>
        <row r="52">
          <cell r="B52" t="str">
            <v>Outros</v>
          </cell>
          <cell r="E52" t="str">
            <v>Outros</v>
          </cell>
          <cell r="N52" t="str">
            <v>Outros</v>
          </cell>
          <cell r="Q52" t="str">
            <v>Outros</v>
          </cell>
          <cell r="R52" t="str">
            <v>Outros</v>
          </cell>
          <cell r="S52" t="str">
            <v>Outros</v>
          </cell>
          <cell r="T52" t="str">
            <v>Outros</v>
          </cell>
          <cell r="U52" t="str">
            <v>Outros</v>
          </cell>
          <cell r="X52" t="str">
            <v>Outros</v>
          </cell>
          <cell r="Y52" t="str">
            <v>Outros</v>
          </cell>
          <cell r="Z52">
            <v>2057</v>
          </cell>
        </row>
        <row r="53">
          <cell r="B53" t="str">
            <v>Outros</v>
          </cell>
          <cell r="E53" t="str">
            <v>Outros</v>
          </cell>
          <cell r="N53" t="str">
            <v>Outros</v>
          </cell>
          <cell r="Q53" t="str">
            <v>Outros</v>
          </cell>
          <cell r="R53" t="str">
            <v>Outros</v>
          </cell>
          <cell r="S53" t="str">
            <v>Outros</v>
          </cell>
          <cell r="T53" t="str">
            <v>Outros</v>
          </cell>
          <cell r="U53" t="str">
            <v>Outros</v>
          </cell>
          <cell r="X53" t="str">
            <v>Outros</v>
          </cell>
          <cell r="Y53" t="str">
            <v>Outros</v>
          </cell>
          <cell r="Z53">
            <v>2058</v>
          </cell>
        </row>
        <row r="54">
          <cell r="B54" t="str">
            <v>Outros</v>
          </cell>
          <cell r="E54" t="str">
            <v>Outros</v>
          </cell>
          <cell r="N54" t="str">
            <v>Outros</v>
          </cell>
          <cell r="Q54" t="str">
            <v>Outros</v>
          </cell>
          <cell r="R54" t="str">
            <v>Outros</v>
          </cell>
          <cell r="S54" t="str">
            <v>Outros</v>
          </cell>
          <cell r="T54" t="str">
            <v>Outros</v>
          </cell>
          <cell r="U54" t="str">
            <v>Outros</v>
          </cell>
          <cell r="X54" t="str">
            <v>Outros</v>
          </cell>
          <cell r="Y54" t="str">
            <v>Outros</v>
          </cell>
          <cell r="Z54">
            <v>2059</v>
          </cell>
        </row>
        <row r="55">
          <cell r="B55" t="str">
            <v>Outros</v>
          </cell>
          <cell r="E55" t="str">
            <v>Outros</v>
          </cell>
          <cell r="N55" t="str">
            <v>Outros</v>
          </cell>
          <cell r="Q55" t="str">
            <v>Outros</v>
          </cell>
          <cell r="R55" t="str">
            <v>Outros</v>
          </cell>
          <cell r="S55" t="str">
            <v>Outros</v>
          </cell>
          <cell r="T55" t="str">
            <v>Outros</v>
          </cell>
          <cell r="U55" t="str">
            <v>Outros</v>
          </cell>
          <cell r="X55" t="str">
            <v>Outros</v>
          </cell>
          <cell r="Y55" t="str">
            <v>Outros</v>
          </cell>
          <cell r="Z55">
            <v>2060</v>
          </cell>
        </row>
        <row r="56">
          <cell r="B56" t="str">
            <v>Outros</v>
          </cell>
          <cell r="E56" t="str">
            <v>Outros</v>
          </cell>
          <cell r="N56" t="str">
            <v>Outros</v>
          </cell>
          <cell r="Q56" t="str">
            <v>Outros</v>
          </cell>
          <cell r="R56" t="str">
            <v>Outros</v>
          </cell>
          <cell r="S56" t="str">
            <v>Outros</v>
          </cell>
          <cell r="T56" t="str">
            <v>Outros</v>
          </cell>
          <cell r="U56" t="str">
            <v>Outros</v>
          </cell>
          <cell r="X56" t="str">
            <v>Outros</v>
          </cell>
          <cell r="Y56" t="str">
            <v>Outros</v>
          </cell>
          <cell r="Z56">
            <v>2061</v>
          </cell>
        </row>
        <row r="57">
          <cell r="B57" t="str">
            <v>Outros</v>
          </cell>
          <cell r="E57" t="str">
            <v>Outros</v>
          </cell>
          <cell r="N57" t="str">
            <v>Outros</v>
          </cell>
          <cell r="Q57" t="str">
            <v>Outros</v>
          </cell>
          <cell r="R57" t="str">
            <v>Outros</v>
          </cell>
          <cell r="S57" t="str">
            <v>Outros</v>
          </cell>
          <cell r="T57" t="str">
            <v>Outros</v>
          </cell>
          <cell r="U57" t="str">
            <v>Outros</v>
          </cell>
          <cell r="X57" t="str">
            <v>Outros</v>
          </cell>
          <cell r="Y57" t="str">
            <v>Outros</v>
          </cell>
          <cell r="Z57">
            <v>2062</v>
          </cell>
        </row>
        <row r="58">
          <cell r="B58" t="str">
            <v>Outros</v>
          </cell>
          <cell r="E58" t="str">
            <v>Outros</v>
          </cell>
          <cell r="N58" t="str">
            <v>Outros</v>
          </cell>
          <cell r="Q58" t="str">
            <v>Outros</v>
          </cell>
          <cell r="R58" t="str">
            <v>Outros</v>
          </cell>
          <cell r="S58" t="str">
            <v>Outros</v>
          </cell>
          <cell r="T58" t="str">
            <v>Outros</v>
          </cell>
          <cell r="U58" t="str">
            <v>Outros</v>
          </cell>
          <cell r="X58" t="str">
            <v>Outros</v>
          </cell>
          <cell r="Y58" t="str">
            <v>Outros</v>
          </cell>
          <cell r="Z58">
            <v>2063</v>
          </cell>
        </row>
        <row r="59">
          <cell r="B59" t="str">
            <v>Outros</v>
          </cell>
          <cell r="E59" t="str">
            <v>Outros</v>
          </cell>
          <cell r="N59" t="str">
            <v>Outros</v>
          </cell>
          <cell r="Q59" t="str">
            <v>Outros</v>
          </cell>
          <cell r="R59" t="str">
            <v>Outros</v>
          </cell>
          <cell r="S59" t="str">
            <v>Outros</v>
          </cell>
          <cell r="T59" t="str">
            <v>Outros</v>
          </cell>
          <cell r="U59" t="str">
            <v>Outros</v>
          </cell>
          <cell r="X59" t="str">
            <v>Outros</v>
          </cell>
          <cell r="Y59" t="str">
            <v>Outros</v>
          </cell>
          <cell r="Z59">
            <v>2064</v>
          </cell>
        </row>
        <row r="60">
          <cell r="B60" t="str">
            <v>Outros</v>
          </cell>
          <cell r="E60" t="str">
            <v>Outros</v>
          </cell>
          <cell r="N60" t="str">
            <v>Outros</v>
          </cell>
          <cell r="Q60" t="str">
            <v>Outros</v>
          </cell>
          <cell r="R60" t="str">
            <v>Outros</v>
          </cell>
          <cell r="S60" t="str">
            <v>Outros</v>
          </cell>
          <cell r="T60" t="str">
            <v>Outros</v>
          </cell>
          <cell r="U60" t="str">
            <v>Outros</v>
          </cell>
          <cell r="X60" t="str">
            <v>Outros</v>
          </cell>
          <cell r="Y60" t="str">
            <v>Outros</v>
          </cell>
          <cell r="Z60">
            <v>2065</v>
          </cell>
        </row>
        <row r="61">
          <cell r="B61" t="str">
            <v>Outros</v>
          </cell>
          <cell r="E61" t="str">
            <v>Outros</v>
          </cell>
          <cell r="N61" t="str">
            <v>Outros</v>
          </cell>
          <cell r="Q61" t="str">
            <v>Outros</v>
          </cell>
          <cell r="R61" t="str">
            <v>Outros</v>
          </cell>
          <cell r="S61" t="str">
            <v>Outros</v>
          </cell>
          <cell r="T61" t="str">
            <v>Outros</v>
          </cell>
          <cell r="U61" t="str">
            <v>Outros</v>
          </cell>
          <cell r="X61" t="str">
            <v>Outros</v>
          </cell>
          <cell r="Y61" t="str">
            <v>Outros</v>
          </cell>
          <cell r="Z61">
            <v>2066</v>
          </cell>
        </row>
        <row r="62">
          <cell r="B62" t="str">
            <v>Outros</v>
          </cell>
          <cell r="E62" t="str">
            <v>Outros</v>
          </cell>
          <cell r="N62" t="str">
            <v>Outros</v>
          </cell>
          <cell r="Q62" t="str">
            <v>Outros</v>
          </cell>
          <cell r="R62" t="str">
            <v>Outros</v>
          </cell>
          <cell r="S62" t="str">
            <v>Outros</v>
          </cell>
          <cell r="T62" t="str">
            <v>Outros</v>
          </cell>
          <cell r="U62" t="str">
            <v>Outros</v>
          </cell>
          <cell r="X62" t="str">
            <v>Outros</v>
          </cell>
          <cell r="Y62" t="str">
            <v>Outros</v>
          </cell>
          <cell r="Z62">
            <v>2067</v>
          </cell>
        </row>
        <row r="63">
          <cell r="B63" t="str">
            <v>Outros</v>
          </cell>
          <cell r="E63" t="str">
            <v>Outros</v>
          </cell>
          <cell r="N63" t="str">
            <v>Outros</v>
          </cell>
          <cell r="Q63" t="str">
            <v>Outros</v>
          </cell>
          <cell r="R63" t="str">
            <v>Outros</v>
          </cell>
          <cell r="S63" t="str">
            <v>Outros</v>
          </cell>
          <cell r="T63" t="str">
            <v>Outros</v>
          </cell>
          <cell r="U63" t="str">
            <v>Outros</v>
          </cell>
          <cell r="X63" t="str">
            <v>Outros</v>
          </cell>
          <cell r="Y63" t="str">
            <v>Outros</v>
          </cell>
          <cell r="Z63">
            <v>2068</v>
          </cell>
        </row>
        <row r="64">
          <cell r="B64" t="str">
            <v>Outros</v>
          </cell>
          <cell r="E64" t="str">
            <v>Outros</v>
          </cell>
          <cell r="N64" t="str">
            <v>Outros</v>
          </cell>
          <cell r="Q64" t="str">
            <v>Outros</v>
          </cell>
          <cell r="R64" t="str">
            <v>Outros</v>
          </cell>
          <cell r="S64" t="str">
            <v>Outros</v>
          </cell>
          <cell r="T64" t="str">
            <v>Outros</v>
          </cell>
          <cell r="U64" t="str">
            <v>Outros</v>
          </cell>
          <cell r="X64" t="str">
            <v>Outros</v>
          </cell>
          <cell r="Y64" t="str">
            <v>Outros</v>
          </cell>
          <cell r="Z64">
            <v>2069</v>
          </cell>
        </row>
        <row r="65">
          <cell r="B65" t="str">
            <v>Outros</v>
          </cell>
          <cell r="E65" t="str">
            <v>Outros</v>
          </cell>
          <cell r="N65" t="str">
            <v>Outros</v>
          </cell>
          <cell r="Q65" t="str">
            <v>Outros</v>
          </cell>
          <cell r="R65" t="str">
            <v>Outros</v>
          </cell>
          <cell r="S65" t="str">
            <v>Outros</v>
          </cell>
          <cell r="T65" t="str">
            <v>Outros</v>
          </cell>
          <cell r="U65" t="str">
            <v>Outros</v>
          </cell>
          <cell r="X65" t="str">
            <v>Outros</v>
          </cell>
          <cell r="Y65" t="str">
            <v>Outros</v>
          </cell>
          <cell r="Z65">
            <v>2070</v>
          </cell>
        </row>
        <row r="66">
          <cell r="B66" t="str">
            <v>Outros</v>
          </cell>
          <cell r="E66" t="str">
            <v>Outros</v>
          </cell>
          <cell r="N66" t="str">
            <v>Outros</v>
          </cell>
          <cell r="Q66" t="str">
            <v>Outros</v>
          </cell>
          <cell r="R66" t="str">
            <v>Outros</v>
          </cell>
          <cell r="S66" t="str">
            <v>Outros</v>
          </cell>
          <cell r="T66" t="str">
            <v>Outros</v>
          </cell>
          <cell r="U66" t="str">
            <v>Outros</v>
          </cell>
          <cell r="X66" t="str">
            <v>Outros</v>
          </cell>
          <cell r="Y66" t="str">
            <v>Outros</v>
          </cell>
          <cell r="Z66">
            <v>2071</v>
          </cell>
        </row>
        <row r="67">
          <cell r="B67" t="str">
            <v>Outros</v>
          </cell>
          <cell r="E67" t="str">
            <v>Outros</v>
          </cell>
          <cell r="N67" t="str">
            <v>Outros</v>
          </cell>
          <cell r="Q67" t="str">
            <v>Outros</v>
          </cell>
          <cell r="R67" t="str">
            <v>Outros</v>
          </cell>
          <cell r="S67" t="str">
            <v>Outros</v>
          </cell>
          <cell r="T67" t="str">
            <v>Outros</v>
          </cell>
          <cell r="U67" t="str">
            <v>Outros</v>
          </cell>
          <cell r="X67" t="str">
            <v>Outros</v>
          </cell>
          <cell r="Y67" t="str">
            <v>Outros</v>
          </cell>
          <cell r="Z67">
            <v>2072</v>
          </cell>
        </row>
        <row r="68">
          <cell r="B68" t="str">
            <v>Outros</v>
          </cell>
          <cell r="E68" t="str">
            <v>Outros</v>
          </cell>
          <cell r="N68" t="str">
            <v>Outros</v>
          </cell>
          <cell r="Q68" t="str">
            <v>Outros</v>
          </cell>
          <cell r="R68" t="str">
            <v>Outros</v>
          </cell>
          <cell r="S68" t="str">
            <v>Outros</v>
          </cell>
          <cell r="T68" t="str">
            <v>Outros</v>
          </cell>
          <cell r="U68" t="str">
            <v>Outros</v>
          </cell>
          <cell r="X68" t="str">
            <v>Outros</v>
          </cell>
          <cell r="Y68" t="str">
            <v>Outros</v>
          </cell>
          <cell r="Z68">
            <v>2073</v>
          </cell>
        </row>
        <row r="69">
          <cell r="B69" t="str">
            <v>Outros</v>
          </cell>
          <cell r="E69" t="str">
            <v>Outros</v>
          </cell>
          <cell r="N69" t="str">
            <v>Outros</v>
          </cell>
          <cell r="Q69" t="str">
            <v>Outros</v>
          </cell>
          <cell r="R69" t="str">
            <v>Outros</v>
          </cell>
          <cell r="S69" t="str">
            <v>Outros</v>
          </cell>
          <cell r="T69" t="str">
            <v>Outros</v>
          </cell>
          <cell r="U69" t="str">
            <v>Outros</v>
          </cell>
          <cell r="X69" t="str">
            <v>Outros</v>
          </cell>
          <cell r="Y69" t="str">
            <v>Outros</v>
          </cell>
          <cell r="Z69">
            <v>2074</v>
          </cell>
        </row>
        <row r="70">
          <cell r="B70" t="str">
            <v>Outros</v>
          </cell>
          <cell r="E70" t="str">
            <v>Outros</v>
          </cell>
          <cell r="N70" t="str">
            <v>Outros</v>
          </cell>
          <cell r="Q70" t="str">
            <v>Outros</v>
          </cell>
          <cell r="R70" t="str">
            <v>Outros</v>
          </cell>
          <cell r="S70" t="str">
            <v>Outros</v>
          </cell>
          <cell r="T70" t="str">
            <v>Outros</v>
          </cell>
          <cell r="U70" t="str">
            <v>Outros</v>
          </cell>
          <cell r="X70" t="str">
            <v>Outros</v>
          </cell>
          <cell r="Y70" t="str">
            <v>Outros</v>
          </cell>
          <cell r="Z70">
            <v>2075</v>
          </cell>
        </row>
        <row r="71">
          <cell r="B71" t="str">
            <v>Outros</v>
          </cell>
          <cell r="E71" t="str">
            <v>Outros</v>
          </cell>
          <cell r="N71" t="str">
            <v>Outros</v>
          </cell>
          <cell r="Q71" t="str">
            <v>Outros</v>
          </cell>
          <cell r="R71" t="str">
            <v>Outros</v>
          </cell>
          <cell r="S71" t="str">
            <v>Outros</v>
          </cell>
          <cell r="T71" t="str">
            <v>Outros</v>
          </cell>
          <cell r="U71" t="str">
            <v>Outros</v>
          </cell>
          <cell r="X71" t="str">
            <v>Outros</v>
          </cell>
          <cell r="Y71" t="str">
            <v>Outros</v>
          </cell>
          <cell r="Z71">
            <v>2076</v>
          </cell>
        </row>
        <row r="72">
          <cell r="B72" t="str">
            <v>Outros</v>
          </cell>
          <cell r="E72" t="str">
            <v>Outros</v>
          </cell>
          <cell r="N72" t="str">
            <v>Outros</v>
          </cell>
          <cell r="Q72" t="str">
            <v>Outros</v>
          </cell>
          <cell r="R72" t="str">
            <v>Outros</v>
          </cell>
          <cell r="S72" t="str">
            <v>Outros</v>
          </cell>
          <cell r="T72" t="str">
            <v>Outros</v>
          </cell>
          <cell r="U72" t="str">
            <v>Outros</v>
          </cell>
          <cell r="X72" t="str">
            <v>Outros</v>
          </cell>
          <cell r="Y72" t="str">
            <v>Outros</v>
          </cell>
          <cell r="Z72">
            <v>2077</v>
          </cell>
        </row>
        <row r="73">
          <cell r="B73" t="str">
            <v>Outros</v>
          </cell>
          <cell r="E73" t="str">
            <v>Outros</v>
          </cell>
          <cell r="N73" t="str">
            <v>Outros</v>
          </cell>
          <cell r="Q73" t="str">
            <v>Outros</v>
          </cell>
          <cell r="R73" t="str">
            <v>Outros</v>
          </cell>
          <cell r="S73" t="str">
            <v>Outros</v>
          </cell>
          <cell r="T73" t="str">
            <v>Outros</v>
          </cell>
          <cell r="U73" t="str">
            <v>Outros</v>
          </cell>
          <cell r="X73" t="str">
            <v>Outros</v>
          </cell>
          <cell r="Y73" t="str">
            <v>Outros</v>
          </cell>
          <cell r="Z73">
            <v>2078</v>
          </cell>
        </row>
        <row r="74">
          <cell r="B74" t="str">
            <v>Outros</v>
          </cell>
          <cell r="E74" t="str">
            <v>Outros</v>
          </cell>
          <cell r="N74" t="str">
            <v>Outros</v>
          </cell>
          <cell r="Q74" t="str">
            <v>Outros</v>
          </cell>
          <cell r="R74" t="str">
            <v>Outros</v>
          </cell>
          <cell r="S74" t="str">
            <v>Outros</v>
          </cell>
          <cell r="T74" t="str">
            <v>Outros</v>
          </cell>
          <cell r="U74" t="str">
            <v>Outros</v>
          </cell>
          <cell r="X74" t="str">
            <v>Outros</v>
          </cell>
          <cell r="Y74" t="str">
            <v>Outros</v>
          </cell>
          <cell r="Z74">
            <v>2079</v>
          </cell>
        </row>
        <row r="75">
          <cell r="B75" t="str">
            <v>Outros</v>
          </cell>
          <cell r="E75" t="str">
            <v>Outros</v>
          </cell>
          <cell r="N75" t="str">
            <v>Outros</v>
          </cell>
          <cell r="Q75" t="str">
            <v>Outros</v>
          </cell>
          <cell r="R75" t="str">
            <v>Outros</v>
          </cell>
          <cell r="S75" t="str">
            <v>Outros</v>
          </cell>
          <cell r="T75" t="str">
            <v>Outros</v>
          </cell>
          <cell r="U75" t="str">
            <v>Outros</v>
          </cell>
          <cell r="X75" t="str">
            <v>Outros</v>
          </cell>
          <cell r="Y75" t="str">
            <v>Outros</v>
          </cell>
          <cell r="Z75">
            <v>2080</v>
          </cell>
        </row>
        <row r="76">
          <cell r="B76" t="str">
            <v>Outros</v>
          </cell>
          <cell r="E76" t="str">
            <v>Outros</v>
          </cell>
          <cell r="N76" t="str">
            <v>Outros</v>
          </cell>
          <cell r="Q76" t="str">
            <v>Outros</v>
          </cell>
          <cell r="R76" t="str">
            <v>Outros</v>
          </cell>
          <cell r="S76" t="str">
            <v>Outros</v>
          </cell>
          <cell r="T76" t="str">
            <v>Outros</v>
          </cell>
          <cell r="U76" t="str">
            <v>Outros</v>
          </cell>
          <cell r="X76" t="str">
            <v>Outros</v>
          </cell>
          <cell r="Y76" t="str">
            <v>Outros</v>
          </cell>
          <cell r="Z76">
            <v>2081</v>
          </cell>
        </row>
        <row r="77">
          <cell r="B77" t="str">
            <v>Outros</v>
          </cell>
          <cell r="E77" t="str">
            <v>Outros</v>
          </cell>
          <cell r="N77" t="str">
            <v>Outros</v>
          </cell>
          <cell r="Q77" t="str">
            <v>Outros</v>
          </cell>
          <cell r="R77" t="str">
            <v>Outros</v>
          </cell>
          <cell r="S77" t="str">
            <v>Outros</v>
          </cell>
          <cell r="T77" t="str">
            <v>Outros</v>
          </cell>
          <cell r="U77" t="str">
            <v>Outros</v>
          </cell>
          <cell r="X77" t="str">
            <v>Outros</v>
          </cell>
          <cell r="Y77" t="str">
            <v>Outros</v>
          </cell>
          <cell r="Z77">
            <v>2082</v>
          </cell>
        </row>
        <row r="78">
          <cell r="B78" t="str">
            <v>Outros</v>
          </cell>
          <cell r="E78" t="str">
            <v>Outros</v>
          </cell>
          <cell r="N78" t="str">
            <v>Outros</v>
          </cell>
          <cell r="Q78" t="str">
            <v>Outros</v>
          </cell>
          <cell r="R78" t="str">
            <v>Outros</v>
          </cell>
          <cell r="S78" t="str">
            <v>Outros</v>
          </cell>
          <cell r="T78" t="str">
            <v>Outros</v>
          </cell>
          <cell r="U78" t="str">
            <v>Outros</v>
          </cell>
          <cell r="X78" t="str">
            <v>Outros</v>
          </cell>
          <cell r="Y78" t="str">
            <v>Outros</v>
          </cell>
          <cell r="Z78">
            <v>2083</v>
          </cell>
        </row>
        <row r="79">
          <cell r="B79" t="str">
            <v>Outros</v>
          </cell>
          <cell r="E79" t="str">
            <v>Outros</v>
          </cell>
          <cell r="N79" t="str">
            <v>Outros</v>
          </cell>
          <cell r="Q79" t="str">
            <v>Outros</v>
          </cell>
          <cell r="R79" t="str">
            <v>Outros</v>
          </cell>
          <cell r="S79" t="str">
            <v>Outros</v>
          </cell>
          <cell r="T79" t="str">
            <v>Outros</v>
          </cell>
          <cell r="U79" t="str">
            <v>Outros</v>
          </cell>
          <cell r="X79" t="str">
            <v>Outros</v>
          </cell>
          <cell r="Y79" t="str">
            <v>Outros</v>
          </cell>
          <cell r="Z79">
            <v>2084</v>
          </cell>
        </row>
        <row r="80">
          <cell r="B80" t="str">
            <v>Outros</v>
          </cell>
          <cell r="E80" t="str">
            <v>Outros</v>
          </cell>
          <cell r="N80" t="str">
            <v>Outros</v>
          </cell>
          <cell r="Q80" t="str">
            <v>Outros</v>
          </cell>
          <cell r="R80" t="str">
            <v>Outros</v>
          </cell>
          <cell r="S80" t="str">
            <v>Outros</v>
          </cell>
          <cell r="T80" t="str">
            <v>Outros</v>
          </cell>
          <cell r="U80" t="str">
            <v>Outros</v>
          </cell>
          <cell r="X80" t="str">
            <v>Outros</v>
          </cell>
          <cell r="Y80" t="str">
            <v>Outros</v>
          </cell>
          <cell r="Z80">
            <v>2085</v>
          </cell>
        </row>
        <row r="81">
          <cell r="B81" t="str">
            <v>Outros</v>
          </cell>
          <cell r="E81" t="str">
            <v>Outros</v>
          </cell>
          <cell r="N81" t="str">
            <v>Outros</v>
          </cell>
          <cell r="Q81" t="str">
            <v>Outros</v>
          </cell>
          <cell r="R81" t="str">
            <v>Outros</v>
          </cell>
          <cell r="S81" t="str">
            <v>Outros</v>
          </cell>
          <cell r="T81" t="str">
            <v>Outros</v>
          </cell>
          <cell r="U81" t="str">
            <v>Outros</v>
          </cell>
          <cell r="X81" t="str">
            <v>Outros</v>
          </cell>
          <cell r="Y81" t="str">
            <v>Outros</v>
          </cell>
          <cell r="Z81">
            <v>2086</v>
          </cell>
        </row>
        <row r="82">
          <cell r="B82" t="str">
            <v>Outros</v>
          </cell>
          <cell r="E82" t="str">
            <v>Outros</v>
          </cell>
          <cell r="N82" t="str">
            <v>Outros</v>
          </cell>
          <cell r="Q82" t="str">
            <v>Outros</v>
          </cell>
          <cell r="R82" t="str">
            <v>Outros</v>
          </cell>
          <cell r="S82" t="str">
            <v>Outros</v>
          </cell>
          <cell r="T82" t="str">
            <v>Outros</v>
          </cell>
          <cell r="U82" t="str">
            <v>Outros</v>
          </cell>
          <cell r="X82" t="str">
            <v>Outros</v>
          </cell>
          <cell r="Y82" t="str">
            <v>Outros</v>
          </cell>
          <cell r="Z82">
            <v>2087</v>
          </cell>
        </row>
        <row r="83">
          <cell r="B83" t="str">
            <v>Outros</v>
          </cell>
          <cell r="E83" t="str">
            <v>Outros</v>
          </cell>
          <cell r="N83" t="str">
            <v>Outros</v>
          </cell>
          <cell r="Q83" t="str">
            <v>Outros</v>
          </cell>
          <cell r="R83" t="str">
            <v>Outros</v>
          </cell>
          <cell r="S83" t="str">
            <v>Outros</v>
          </cell>
          <cell r="T83" t="str">
            <v>Outros</v>
          </cell>
          <cell r="U83" t="str">
            <v>Outros</v>
          </cell>
          <cell r="X83" t="str">
            <v>Outros</v>
          </cell>
          <cell r="Y83" t="str">
            <v>Outros</v>
          </cell>
          <cell r="Z83">
            <v>2088</v>
          </cell>
        </row>
        <row r="84">
          <cell r="B84" t="str">
            <v>Outros</v>
          </cell>
          <cell r="E84" t="str">
            <v>Outros</v>
          </cell>
          <cell r="N84" t="str">
            <v>Outros</v>
          </cell>
          <cell r="Q84" t="str">
            <v>Outros</v>
          </cell>
          <cell r="R84" t="str">
            <v>Outros</v>
          </cell>
          <cell r="S84" t="str">
            <v>Outros</v>
          </cell>
          <cell r="T84" t="str">
            <v>Outros</v>
          </cell>
          <cell r="U84" t="str">
            <v>Outros</v>
          </cell>
          <cell r="X84" t="str">
            <v>Outros</v>
          </cell>
          <cell r="Y84" t="str">
            <v>Outros</v>
          </cell>
          <cell r="Z84">
            <v>2089</v>
          </cell>
        </row>
        <row r="85">
          <cell r="B85" t="str">
            <v>Outros</v>
          </cell>
          <cell r="E85" t="str">
            <v>Outros</v>
          </cell>
          <cell r="N85" t="str">
            <v>Outros</v>
          </cell>
          <cell r="Q85" t="str">
            <v>Outros</v>
          </cell>
          <cell r="R85" t="str">
            <v>Outros</v>
          </cell>
          <cell r="S85" t="str">
            <v>Outros</v>
          </cell>
          <cell r="T85" t="str">
            <v>Outros</v>
          </cell>
          <cell r="U85" t="str">
            <v>Outros</v>
          </cell>
          <cell r="X85" t="str">
            <v>Outros</v>
          </cell>
          <cell r="Y85" t="str">
            <v>Outros</v>
          </cell>
          <cell r="Z85">
            <v>2090</v>
          </cell>
        </row>
        <row r="86">
          <cell r="B86" t="str">
            <v>Outros</v>
          </cell>
          <cell r="E86" t="str">
            <v>Outros</v>
          </cell>
          <cell r="N86" t="str">
            <v>Outros</v>
          </cell>
          <cell r="Q86" t="str">
            <v>Outros</v>
          </cell>
          <cell r="R86" t="str">
            <v>Outros</v>
          </cell>
          <cell r="S86" t="str">
            <v>Outros</v>
          </cell>
          <cell r="T86" t="str">
            <v>Outros</v>
          </cell>
          <cell r="U86" t="str">
            <v>Outros</v>
          </cell>
          <cell r="X86" t="str">
            <v>Outros</v>
          </cell>
          <cell r="Y86" t="str">
            <v>Outros</v>
          </cell>
          <cell r="Z86">
            <v>2091</v>
          </cell>
        </row>
        <row r="87">
          <cell r="B87" t="str">
            <v>Outros</v>
          </cell>
          <cell r="E87" t="str">
            <v>Outros</v>
          </cell>
          <cell r="N87" t="str">
            <v>Outros</v>
          </cell>
          <cell r="Q87" t="str">
            <v>Outros</v>
          </cell>
          <cell r="R87" t="str">
            <v>Outros</v>
          </cell>
          <cell r="S87" t="str">
            <v>Outros</v>
          </cell>
          <cell r="T87" t="str">
            <v>Outros</v>
          </cell>
          <cell r="U87" t="str">
            <v>Outros</v>
          </cell>
          <cell r="X87" t="str">
            <v>Outros</v>
          </cell>
          <cell r="Y87" t="str">
            <v>Outros</v>
          </cell>
          <cell r="Z87">
            <v>2092</v>
          </cell>
        </row>
        <row r="88">
          <cell r="B88" t="str">
            <v>Outros</v>
          </cell>
          <cell r="E88" t="str">
            <v>Outros</v>
          </cell>
          <cell r="N88" t="str">
            <v>Outros</v>
          </cell>
          <cell r="Q88" t="str">
            <v>Outros</v>
          </cell>
          <cell r="R88" t="str">
            <v>Outros</v>
          </cell>
          <cell r="S88" t="str">
            <v>Outros</v>
          </cell>
          <cell r="T88" t="str">
            <v>Outros</v>
          </cell>
          <cell r="U88" t="str">
            <v>Outros</v>
          </cell>
          <cell r="X88" t="str">
            <v>Outros</v>
          </cell>
          <cell r="Y88" t="str">
            <v>Outros</v>
          </cell>
          <cell r="Z88">
            <v>2093</v>
          </cell>
        </row>
        <row r="89">
          <cell r="B89" t="str">
            <v>Outros</v>
          </cell>
          <cell r="E89" t="str">
            <v>Outros</v>
          </cell>
          <cell r="N89" t="str">
            <v>Outros</v>
          </cell>
          <cell r="Q89" t="str">
            <v>Outros</v>
          </cell>
          <cell r="R89" t="str">
            <v>Outros</v>
          </cell>
          <cell r="S89" t="str">
            <v>Outros</v>
          </cell>
          <cell r="T89" t="str">
            <v>Outros</v>
          </cell>
          <cell r="U89" t="str">
            <v>Outros</v>
          </cell>
          <cell r="X89" t="str">
            <v>Outros</v>
          </cell>
          <cell r="Y89" t="str">
            <v>Outros</v>
          </cell>
          <cell r="Z89">
            <v>2094</v>
          </cell>
        </row>
        <row r="90">
          <cell r="B90" t="str">
            <v>Outros</v>
          </cell>
          <cell r="E90" t="str">
            <v>Outros</v>
          </cell>
          <cell r="N90" t="str">
            <v>Outros</v>
          </cell>
          <cell r="Q90" t="str">
            <v>Outros</v>
          </cell>
          <cell r="R90" t="str">
            <v>Outros</v>
          </cell>
          <cell r="S90" t="str">
            <v>Outros</v>
          </cell>
          <cell r="T90" t="str">
            <v>Outros</v>
          </cell>
          <cell r="U90" t="str">
            <v>Outros</v>
          </cell>
          <cell r="X90" t="str">
            <v>Outros</v>
          </cell>
          <cell r="Y90" t="str">
            <v>Outros</v>
          </cell>
          <cell r="Z90">
            <v>2095</v>
          </cell>
        </row>
        <row r="91">
          <cell r="B91" t="str">
            <v>Outros</v>
          </cell>
          <cell r="E91" t="str">
            <v>Outros</v>
          </cell>
          <cell r="N91" t="str">
            <v>Outros</v>
          </cell>
          <cell r="Q91" t="str">
            <v>Outros</v>
          </cell>
          <cell r="R91" t="str">
            <v>Outros</v>
          </cell>
          <cell r="S91" t="str">
            <v>Outros</v>
          </cell>
          <cell r="T91" t="str">
            <v>Outros</v>
          </cell>
          <cell r="U91" t="str">
            <v>Outros</v>
          </cell>
          <cell r="X91" t="str">
            <v>Outros</v>
          </cell>
          <cell r="Y91" t="str">
            <v>Outros</v>
          </cell>
          <cell r="Z91">
            <v>2096</v>
          </cell>
        </row>
      </sheetData>
      <sheetData sheetId="82">
        <row r="7">
          <cell r="D7" t="str">
            <v>Aluguél</v>
          </cell>
        </row>
        <row r="8">
          <cell r="D8" t="str">
            <v>LUZ</v>
          </cell>
        </row>
        <row r="9">
          <cell r="D9" t="str">
            <v>Telefone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3">
          <cell r="C3" t="str">
            <v>Camar Plasticos ltda.</v>
          </cell>
        </row>
        <row r="4">
          <cell r="C4" t="str">
            <v>Joli transporte</v>
          </cell>
        </row>
        <row r="5">
          <cell r="C5" t="str">
            <v>Rocha transporte</v>
          </cell>
        </row>
        <row r="6">
          <cell r="C6" t="str">
            <v>Veneto transporte</v>
          </cell>
        </row>
        <row r="7">
          <cell r="C7" t="str">
            <v>Rocha transporte Filial</v>
          </cell>
        </row>
        <row r="8">
          <cell r="C8" t="str">
            <v>Kitty Plásticos Ltda-me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3">
          <cell r="F3" t="str">
            <v>Agraplast</v>
          </cell>
          <cell r="G3" t="str">
            <v>Agraplast</v>
          </cell>
        </row>
        <row r="4">
          <cell r="F4" t="str">
            <v>Romão</v>
          </cell>
          <cell r="G4" t="str">
            <v>Romão</v>
          </cell>
        </row>
      </sheetData>
      <sheetData sheetId="107">
        <row r="3">
          <cell r="B3" t="str">
            <v>PP Preto</v>
          </cell>
        </row>
      </sheetData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Controle de peças"/>
      <sheetName val="RECISÃO AUTOMATICA SOMATÓRIA2"/>
      <sheetName val="RECISÃO AUTOMATICA SOMATÓRIA"/>
      <sheetName val="Ponto ATUAL (2)"/>
      <sheetName val="VALE"/>
      <sheetName val="Produção"/>
      <sheetName val="Compras"/>
      <sheetName val="Vendas Anual"/>
      <sheetName val="Balanço quinzenal"/>
      <sheetName val="Ponto IMPRESSÃO"/>
      <sheetName val="RECISÃO PEDIDO DE DEMISSÃO"/>
      <sheetName val="Ponto ATUAL"/>
      <sheetName val="Contas a pagar 2010"/>
      <sheetName val="RECISÃO DEMISSÃO"/>
      <sheetName val="Funcionarios e vendedores DEMIT"/>
      <sheetName val="Funcionarios e vendedores"/>
      <sheetName val="Estoque atual"/>
      <sheetName val="CALCULO DE HORAS EXTRAS"/>
      <sheetName val="Comercial (2)"/>
      <sheetName val="Cadastro vendedores"/>
      <sheetName val="Cadastro da Kitty Plásticos"/>
      <sheetName val="Impressão de Cadastro cliente"/>
      <sheetName val="Cadastro pessoa Juridica"/>
      <sheetName val="Férias"/>
      <sheetName val="Contas pagas 2010"/>
      <sheetName val="Ponto DEMITIDOS"/>
      <sheetName val="Vales a receber normal "/>
      <sheetName val="Programação de venda"/>
      <sheetName val="Orçamento de venda"/>
      <sheetName val="Pedido de venda "/>
      <sheetName val="PG MARÇO 2012        05 04 2012"/>
      <sheetName val="PG"/>
      <sheetName val="Holerite PG funcionario 1"/>
      <sheetName val="Holerite PG funcionario 2"/>
      <sheetName val="Holerite PG funcionario 3"/>
      <sheetName val="Holerite PG funcionario 4"/>
      <sheetName val="Holerite PG funcionario 5"/>
      <sheetName val="Holerite PG funcionario 6"/>
      <sheetName val="Holerite PG funcionario 7"/>
      <sheetName val="Holerite PG funcionario 8"/>
      <sheetName val="Holerite PG funcionario 9"/>
      <sheetName val="Holerite PG funcionario 10"/>
      <sheetName val="Holerite PG funcionario 11"/>
      <sheetName val="Holerite PG funcionario 12"/>
      <sheetName val="Materia Prima"/>
      <sheetName val="Entradas"/>
      <sheetName val="Outras Compras"/>
      <sheetName val="Ponto Janeiro"/>
      <sheetName val="Ponto Fevereiro"/>
      <sheetName val="DEPARTAMENTO PESSOAL"/>
      <sheetName val="Holerite VALE funcionario 1"/>
      <sheetName val="Holerite VALE funcionario 2"/>
      <sheetName val="Holerite VALE funcionario 3"/>
      <sheetName val="Holerite VALE funcionario 4"/>
      <sheetName val="Holerite VALE funcionario 5"/>
      <sheetName val="Holerite VALE funcionario 6"/>
      <sheetName val="Holerite VALE funcionario 7"/>
      <sheetName val="Holerite VALE funcionario 8"/>
      <sheetName val="Holerite VALE funcionario 9"/>
      <sheetName val="Holerite VALE funcionario 10"/>
      <sheetName val="Holerite VALE funcionario 11"/>
      <sheetName val="Holerite VALE funcionario 12"/>
      <sheetName val="Recisões"/>
      <sheetName val="Horas Trabalhadas ATUAL"/>
      <sheetName val="Contagem"/>
      <sheetName val="Produção mar 12"/>
      <sheetName val="ControlePagamentos Funcionarios"/>
      <sheetName val="Fornecedores"/>
      <sheetName val="resumos2"/>
      <sheetName val="ControleVALEFUNCIONARIOS"/>
      <sheetName val="Controle de Condução"/>
      <sheetName val="Gastos Com escritório"/>
      <sheetName val="VALE jan 2012 histórico"/>
      <sheetName val="PG JAN 2012 histórico"/>
      <sheetName val="PG FEVEREIRO 2012 HISTÓRICO"/>
      <sheetName val="produção impressão"/>
      <sheetName val="Vendas impressão"/>
      <sheetName val="Entradas impressão"/>
      <sheetName val="CADASTROS"/>
      <sheetName val="FOLHAS DE PRODUÇÃO"/>
      <sheetName val="gerais"/>
      <sheetName val="Configurações"/>
      <sheetName val="folha produção quizena1MANHÃ"/>
      <sheetName val="folha produção quizena2MANHÃ"/>
      <sheetName val="folha produção quizena1 TARDE"/>
      <sheetName val="folha produção quizena2 TARDE"/>
      <sheetName val="folha produção quizena1NOITE"/>
      <sheetName val="folha produção quizena2NOITE"/>
      <sheetName val="Estoque"/>
      <sheetName val="PRODUÇÃO E ESTOQUE"/>
      <sheetName val="Cheques recebidos"/>
      <sheetName val="Cheques emitidos"/>
      <sheetName val="FINANCEIRO"/>
      <sheetName val="Balanço Mensal"/>
      <sheetName val="Impressão de cadastro fornecedo"/>
      <sheetName val="Cadastro pessoa Juridica 2"/>
      <sheetName val="Motoboys"/>
      <sheetName val="Transportadora"/>
      <sheetName val="GRAFICOS"/>
      <sheetName val="RELATÓRIOS"/>
      <sheetName val="Grafico de Produção"/>
      <sheetName val="resumos"/>
      <sheetName val="Produção Relatório"/>
      <sheetName val="Cadastros de graficos"/>
      <sheetName val="Comissão"/>
      <sheetName val="Clientes "/>
      <sheetName val="Tabéla de preços"/>
      <sheetName val="Tabéla Kitty"/>
      <sheetName val="COMERCIAL"/>
      <sheetName val="Calendário"/>
      <sheetName val="GRAFICOS E RELATÓRIOS"/>
      <sheetName val="Grafico de vendas"/>
      <sheetName val="Pagamento março 2012"/>
      <sheetName val="Area de impressão"/>
    </sheetNames>
    <sheetDataSet>
      <sheetData sheetId="0"/>
      <sheetData sheetId="1">
        <row r="4">
          <cell r="C4" t="str">
            <v>Sucata de rotulo Moido</v>
          </cell>
        </row>
      </sheetData>
      <sheetData sheetId="2"/>
      <sheetData sheetId="3">
        <row r="22">
          <cell r="A22" t="str">
            <v>DEMISSÃO</v>
          </cell>
        </row>
        <row r="23">
          <cell r="A23" t="str">
            <v>PEDIDO DE DEMISSÃO</v>
          </cell>
        </row>
      </sheetData>
      <sheetData sheetId="4">
        <row r="4">
          <cell r="A4" t="str">
            <v>DIEGO DE FIGUEREDO GONÇALVES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K6" t="str">
            <v>DIEGO DE FIGUEREDO GONÇALVES</v>
          </cell>
        </row>
        <row r="7">
          <cell r="K7" t="str">
            <v>CLAUDIVAN GUEDES</v>
          </cell>
        </row>
        <row r="8">
          <cell r="K8" t="str">
            <v>JOÃO FRANCICO MENESES DE SOUZA</v>
          </cell>
        </row>
        <row r="9">
          <cell r="K9" t="str">
            <v>Joviniano dos Santos Neto</v>
          </cell>
        </row>
        <row r="10">
          <cell r="K10" t="str">
            <v>Norisvaldo Rodrigues dos Santos</v>
          </cell>
        </row>
        <row r="11">
          <cell r="K11" t="str">
            <v>MARCIO DE OLIVEIRA BORGES</v>
          </cell>
        </row>
        <row r="12">
          <cell r="K12" t="str">
            <v>JULIO JESUS FERREIRA</v>
          </cell>
        </row>
        <row r="13">
          <cell r="K13" t="str">
            <v>LEONARDO MARCIANO DOS SANTOS SOUZA</v>
          </cell>
        </row>
        <row r="14">
          <cell r="K14" t="str">
            <v>WILLIAN GRAÇA CRUZ</v>
          </cell>
        </row>
        <row r="15">
          <cell r="K15" t="str">
            <v>WILLIAN GRAÇA CRUZ JUNIOR</v>
          </cell>
        </row>
        <row r="16">
          <cell r="K16" t="str">
            <v>JORGE LUIZ OLIVEIRA SANTOS</v>
          </cell>
        </row>
        <row r="17">
          <cell r="K17" t="str">
            <v>ROBERTO CABRAL DE OLIVEIRA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C5" t="str">
            <v xml:space="preserve">Boreal Comércio 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4">
          <cell r="C4" t="str">
            <v>Sucata de rotulo Moido</v>
          </cell>
        </row>
        <row r="5">
          <cell r="C5" t="str">
            <v>Sucatas de Tiras de Carpet</v>
          </cell>
        </row>
        <row r="6">
          <cell r="C6" t="str">
            <v>Tampa</v>
          </cell>
        </row>
        <row r="7">
          <cell r="C7" t="str">
            <v>Nego de Fumo</v>
          </cell>
        </row>
        <row r="8">
          <cell r="C8" t="str">
            <v>Talco</v>
          </cell>
        </row>
        <row r="9">
          <cell r="C9" t="str">
            <v>aglutinado</v>
          </cell>
        </row>
        <row r="10">
          <cell r="C10" t="str">
            <v>Rafia</v>
          </cell>
        </row>
      </sheetData>
      <sheetData sheetId="46"/>
      <sheetData sheetId="47"/>
      <sheetData sheetId="48"/>
      <sheetData sheetId="49"/>
      <sheetData sheetId="50">
        <row r="5">
          <cell r="Z5">
            <v>2010</v>
          </cell>
        </row>
      </sheetData>
      <sheetData sheetId="51">
        <row r="7">
          <cell r="D7" t="str">
            <v>Aluguél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ETRURIA INDÚSTRIA DE FIBRAS E FIOS SINTÉTICOS LTDA.</v>
          </cell>
        </row>
        <row r="10">
          <cell r="C10" t="str">
            <v>Adifer Comércio</v>
          </cell>
        </row>
        <row r="11">
          <cell r="C11" t="str">
            <v>ETM Comércio de Motores</v>
          </cell>
        </row>
        <row r="12">
          <cell r="C12" t="str">
            <v>Firmeza Ind. E Com. De Rodas</v>
          </cell>
        </row>
        <row r="13">
          <cell r="C13" t="str">
            <v>Gold Particp e Investimentos</v>
          </cell>
        </row>
        <row r="14">
          <cell r="C14" t="str">
            <v>Contador Ferracioli</v>
          </cell>
        </row>
        <row r="15">
          <cell r="C15" t="str">
            <v>Sucata Nova Trabalhadores</v>
          </cell>
        </row>
        <row r="16">
          <cell r="C16" t="str">
            <v>Sucatas Princeza</v>
          </cell>
        </row>
        <row r="17">
          <cell r="C17" t="str">
            <v>TEIX COMERCIL LTDA</v>
          </cell>
        </row>
        <row r="18">
          <cell r="C18" t="str">
            <v>Moagem Valente</v>
          </cell>
        </row>
        <row r="19">
          <cell r="C19" t="str">
            <v>Repet</v>
          </cell>
        </row>
        <row r="20">
          <cell r="C20" t="str">
            <v>Nova união ind/ Paravat</v>
          </cell>
        </row>
        <row r="21">
          <cell r="C21" t="str">
            <v>Humifla reciclagem</v>
          </cell>
        </row>
        <row r="22">
          <cell r="C22" t="str">
            <v>Aparas Horizonte</v>
          </cell>
        </row>
        <row r="23">
          <cell r="C23" t="str">
            <v>Outros</v>
          </cell>
        </row>
        <row r="24">
          <cell r="C24" t="str">
            <v>Outros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B4" t="str">
            <v>Recebido</v>
          </cell>
          <cell r="E4" t="str">
            <v>Janeiro</v>
          </cell>
          <cell r="N4" t="str">
            <v>28/35/42</v>
          </cell>
          <cell r="Q4" t="str">
            <v>Fisica</v>
          </cell>
          <cell r="R4" t="str">
            <v>Bloqueado</v>
          </cell>
          <cell r="S4" t="str">
            <v>Com Nota</v>
          </cell>
          <cell r="T4" t="str">
            <v>Entregue</v>
          </cell>
          <cell r="U4" t="str">
            <v>Em Aberto</v>
          </cell>
          <cell r="X4" t="str">
            <v>Manhã</v>
          </cell>
          <cell r="Y4" t="str">
            <v>Bradesco</v>
          </cell>
        </row>
        <row r="5">
          <cell r="B5" t="str">
            <v>A Receber</v>
          </cell>
          <cell r="E5" t="str">
            <v>Fevereiro</v>
          </cell>
          <cell r="N5" t="str">
            <v>35/42/49</v>
          </cell>
          <cell r="Q5" t="str">
            <v>Juridica</v>
          </cell>
          <cell r="R5" t="str">
            <v>Liberado</v>
          </cell>
          <cell r="S5" t="str">
            <v>Sem Nota</v>
          </cell>
          <cell r="T5" t="str">
            <v>Pendente</v>
          </cell>
          <cell r="U5" t="str">
            <v>Compensado</v>
          </cell>
          <cell r="X5" t="str">
            <v>Tarde</v>
          </cell>
          <cell r="Y5" t="str">
            <v>Itaú</v>
          </cell>
          <cell r="Z5">
            <v>2010</v>
          </cell>
          <cell r="AA5" t="str">
            <v>Manhã</v>
          </cell>
        </row>
        <row r="6">
          <cell r="B6" t="str">
            <v>Pago</v>
          </cell>
          <cell r="E6" t="str">
            <v>Março</v>
          </cell>
          <cell r="N6" t="str">
            <v>28/35/42/49</v>
          </cell>
          <cell r="Q6" t="str">
            <v>Outros</v>
          </cell>
          <cell r="R6" t="str">
            <v>Somente a Vista</v>
          </cell>
          <cell r="S6" t="str">
            <v>NF A 1,00</v>
          </cell>
          <cell r="T6" t="str">
            <v>Venda</v>
          </cell>
          <cell r="U6" t="str">
            <v>Devolvido</v>
          </cell>
          <cell r="X6" t="str">
            <v>Noite</v>
          </cell>
          <cell r="Y6" t="str">
            <v>Banespa</v>
          </cell>
          <cell r="Z6">
            <v>2011</v>
          </cell>
          <cell r="AA6" t="str">
            <v>Tarde</v>
          </cell>
        </row>
        <row r="7">
          <cell r="B7" t="str">
            <v>A Pagar</v>
          </cell>
          <cell r="E7" t="str">
            <v>Abril</v>
          </cell>
          <cell r="N7" t="str">
            <v>28/35/42/49/56</v>
          </cell>
          <cell r="Q7" t="str">
            <v>Outros</v>
          </cell>
          <cell r="R7" t="str">
            <v>Outros</v>
          </cell>
          <cell r="S7" t="str">
            <v>Nota Baixa</v>
          </cell>
          <cell r="T7" t="str">
            <v>Devolução Parc.</v>
          </cell>
          <cell r="U7" t="str">
            <v>Cancelado</v>
          </cell>
          <cell r="X7" t="str">
            <v>Turno Uncio</v>
          </cell>
          <cell r="Y7" t="str">
            <v>Banco Real</v>
          </cell>
          <cell r="Z7">
            <v>2012</v>
          </cell>
          <cell r="AA7" t="str">
            <v>Noite</v>
          </cell>
        </row>
        <row r="8">
          <cell r="B8" t="str">
            <v>Outros</v>
          </cell>
          <cell r="E8" t="str">
            <v>Maio</v>
          </cell>
          <cell r="N8" t="str">
            <v>42/49/56</v>
          </cell>
          <cell r="Q8" t="str">
            <v>Outros</v>
          </cell>
          <cell r="R8" t="str">
            <v>Outros</v>
          </cell>
          <cell r="S8" t="str">
            <v>Meia Nota</v>
          </cell>
          <cell r="T8" t="str">
            <v>Devolução</v>
          </cell>
          <cell r="U8" t="str">
            <v>Extraviado</v>
          </cell>
          <cell r="X8" t="str">
            <v>Outros</v>
          </cell>
          <cell r="Y8" t="str">
            <v>Caixa economica Federal</v>
          </cell>
          <cell r="Z8">
            <v>2013</v>
          </cell>
          <cell r="AA8" t="str">
            <v>Integral</v>
          </cell>
        </row>
        <row r="9">
          <cell r="B9" t="str">
            <v>Outros</v>
          </cell>
          <cell r="E9" t="str">
            <v>Junho</v>
          </cell>
          <cell r="N9" t="str">
            <v>35/56</v>
          </cell>
          <cell r="Q9" t="str">
            <v>Outros</v>
          </cell>
          <cell r="R9" t="str">
            <v>Outros</v>
          </cell>
          <cell r="S9" t="str">
            <v>Outros</v>
          </cell>
          <cell r="T9" t="str">
            <v>Troca</v>
          </cell>
          <cell r="U9" t="str">
            <v>Repassado</v>
          </cell>
          <cell r="X9" t="str">
            <v>Outros</v>
          </cell>
          <cell r="Y9" t="str">
            <v>Unibanco</v>
          </cell>
          <cell r="Z9">
            <v>2014</v>
          </cell>
          <cell r="AA9" t="str">
            <v>Outros</v>
          </cell>
        </row>
        <row r="10">
          <cell r="B10" t="str">
            <v>Outros</v>
          </cell>
          <cell r="E10" t="str">
            <v>Julho</v>
          </cell>
          <cell r="N10" t="str">
            <v>35/42</v>
          </cell>
          <cell r="Q10" t="str">
            <v>Outros</v>
          </cell>
          <cell r="R10" t="str">
            <v>Outros</v>
          </cell>
          <cell r="S10" t="str">
            <v>Outros</v>
          </cell>
          <cell r="T10" t="str">
            <v>Troca Parc.</v>
          </cell>
          <cell r="U10" t="str">
            <v>Outros</v>
          </cell>
          <cell r="X10" t="str">
            <v>Outros</v>
          </cell>
          <cell r="Y10" t="str">
            <v>Outros</v>
          </cell>
          <cell r="Z10">
            <v>2015</v>
          </cell>
          <cell r="AA10" t="str">
            <v>Outros</v>
          </cell>
        </row>
        <row r="11">
          <cell r="B11" t="str">
            <v>Outros</v>
          </cell>
          <cell r="E11" t="str">
            <v>Agosto</v>
          </cell>
          <cell r="N11" t="str">
            <v>35/49</v>
          </cell>
          <cell r="Q11" t="str">
            <v>Outros</v>
          </cell>
          <cell r="R11" t="str">
            <v>Outros</v>
          </cell>
          <cell r="S11" t="str">
            <v>Outros</v>
          </cell>
          <cell r="T11" t="str">
            <v>Programação</v>
          </cell>
          <cell r="U11" t="str">
            <v>Outros</v>
          </cell>
          <cell r="X11" t="str">
            <v>Outros</v>
          </cell>
          <cell r="Y11" t="str">
            <v>Outros</v>
          </cell>
          <cell r="Z11">
            <v>2016</v>
          </cell>
          <cell r="AA11" t="str">
            <v>Outros</v>
          </cell>
        </row>
        <row r="12">
          <cell r="B12" t="str">
            <v>Outros</v>
          </cell>
          <cell r="E12" t="str">
            <v>Setembro</v>
          </cell>
          <cell r="N12" t="str">
            <v>42/49</v>
          </cell>
          <cell r="Q12" t="str">
            <v>Outros</v>
          </cell>
          <cell r="R12" t="str">
            <v>Outros</v>
          </cell>
          <cell r="S12" t="str">
            <v>Outros</v>
          </cell>
          <cell r="T12" t="str">
            <v>Sem estoque</v>
          </cell>
          <cell r="U12" t="str">
            <v>Outros</v>
          </cell>
          <cell r="X12" t="str">
            <v>Outros</v>
          </cell>
          <cell r="Y12" t="str">
            <v>Outros</v>
          </cell>
          <cell r="Z12">
            <v>2017</v>
          </cell>
          <cell r="AA12" t="str">
            <v>Outros</v>
          </cell>
        </row>
        <row r="13">
          <cell r="B13" t="str">
            <v>Outros</v>
          </cell>
          <cell r="E13" t="str">
            <v>Outubro</v>
          </cell>
          <cell r="N13" t="str">
            <v>30 Dias</v>
          </cell>
          <cell r="Q13" t="str">
            <v>Outros</v>
          </cell>
          <cell r="R13" t="str">
            <v>Outros</v>
          </cell>
          <cell r="S13" t="str">
            <v>Outros</v>
          </cell>
          <cell r="T13" t="str">
            <v>Aguard. aceitação</v>
          </cell>
          <cell r="U13" t="str">
            <v>Outros</v>
          </cell>
          <cell r="X13" t="str">
            <v>Outros</v>
          </cell>
          <cell r="Y13" t="str">
            <v>Outros</v>
          </cell>
          <cell r="Z13">
            <v>2018</v>
          </cell>
          <cell r="AA13" t="str">
            <v>Outros</v>
          </cell>
        </row>
        <row r="14">
          <cell r="B14" t="str">
            <v>Outros</v>
          </cell>
          <cell r="E14" t="str">
            <v>Novembro</v>
          </cell>
          <cell r="N14" t="str">
            <v>A Vista</v>
          </cell>
          <cell r="Q14" t="str">
            <v>Outros</v>
          </cell>
          <cell r="R14" t="str">
            <v>Outros</v>
          </cell>
          <cell r="S14" t="str">
            <v>Outros</v>
          </cell>
          <cell r="T14" t="str">
            <v>Outros</v>
          </cell>
          <cell r="U14" t="str">
            <v>Outros</v>
          </cell>
          <cell r="X14" t="str">
            <v>Outros</v>
          </cell>
          <cell r="Y14" t="str">
            <v>Outros</v>
          </cell>
          <cell r="Z14">
            <v>2019</v>
          </cell>
          <cell r="AA14" t="str">
            <v>Outros</v>
          </cell>
        </row>
        <row r="15">
          <cell r="B15" t="str">
            <v>Outros</v>
          </cell>
          <cell r="E15" t="str">
            <v>Dezembro</v>
          </cell>
          <cell r="N15" t="str">
            <v>15 Dias</v>
          </cell>
          <cell r="Q15" t="str">
            <v>Outros</v>
          </cell>
          <cell r="R15" t="str">
            <v>Outros</v>
          </cell>
          <cell r="S15" t="str">
            <v>Outros</v>
          </cell>
          <cell r="T15" t="str">
            <v>Cancelada</v>
          </cell>
          <cell r="U15" t="str">
            <v>Outros</v>
          </cell>
          <cell r="X15" t="str">
            <v>Outros</v>
          </cell>
          <cell r="Y15" t="str">
            <v>Outros</v>
          </cell>
          <cell r="Z15">
            <v>2020</v>
          </cell>
          <cell r="AA15" t="str">
            <v>Outros</v>
          </cell>
        </row>
        <row r="16">
          <cell r="B16" t="str">
            <v>Outros</v>
          </cell>
          <cell r="E16" t="str">
            <v>Outros</v>
          </cell>
          <cell r="N16" t="str">
            <v>Outros</v>
          </cell>
          <cell r="Q16" t="str">
            <v>Outros</v>
          </cell>
          <cell r="R16" t="str">
            <v>Outros</v>
          </cell>
          <cell r="S16" t="str">
            <v>Outros</v>
          </cell>
          <cell r="T16" t="str">
            <v>Finalizada</v>
          </cell>
          <cell r="U16" t="str">
            <v>Outros</v>
          </cell>
          <cell r="X16" t="str">
            <v>Outros</v>
          </cell>
          <cell r="Y16" t="str">
            <v>Outros</v>
          </cell>
          <cell r="Z16">
            <v>2021</v>
          </cell>
          <cell r="AA16" t="str">
            <v>Outros</v>
          </cell>
        </row>
        <row r="17">
          <cell r="B17" t="str">
            <v>Outros</v>
          </cell>
          <cell r="E17" t="str">
            <v>Outros</v>
          </cell>
          <cell r="N17" t="str">
            <v>Outros</v>
          </cell>
          <cell r="Q17" t="str">
            <v>Outros</v>
          </cell>
          <cell r="R17" t="str">
            <v>Outros</v>
          </cell>
          <cell r="S17" t="str">
            <v>Outros</v>
          </cell>
          <cell r="T17" t="str">
            <v>Outros</v>
          </cell>
          <cell r="U17" t="str">
            <v>Outros</v>
          </cell>
          <cell r="X17" t="str">
            <v>Outros</v>
          </cell>
          <cell r="Y17" t="str">
            <v>Outros</v>
          </cell>
          <cell r="Z17">
            <v>2022</v>
          </cell>
          <cell r="AA17" t="str">
            <v>Outros</v>
          </cell>
        </row>
        <row r="18">
          <cell r="B18" t="str">
            <v>Outros</v>
          </cell>
          <cell r="E18" t="str">
            <v>Outros</v>
          </cell>
          <cell r="N18" t="str">
            <v>Outros</v>
          </cell>
          <cell r="Q18" t="str">
            <v>Outros</v>
          </cell>
          <cell r="R18" t="str">
            <v>Outros</v>
          </cell>
          <cell r="S18" t="str">
            <v>Outros</v>
          </cell>
          <cell r="T18" t="str">
            <v>Outros</v>
          </cell>
          <cell r="U18" t="str">
            <v>Outros</v>
          </cell>
          <cell r="X18" t="str">
            <v>Outros</v>
          </cell>
          <cell r="Y18" t="str">
            <v>Outros</v>
          </cell>
          <cell r="Z18">
            <v>2023</v>
          </cell>
          <cell r="AA18" t="str">
            <v>Outros</v>
          </cell>
        </row>
        <row r="19">
          <cell r="B19" t="str">
            <v>Outros</v>
          </cell>
          <cell r="E19" t="str">
            <v>Outros</v>
          </cell>
          <cell r="N19" t="str">
            <v>Outros</v>
          </cell>
          <cell r="Q19" t="str">
            <v>Outros</v>
          </cell>
          <cell r="R19" t="str">
            <v>Outros</v>
          </cell>
          <cell r="S19" t="str">
            <v>Outros</v>
          </cell>
          <cell r="T19" t="str">
            <v>Outros</v>
          </cell>
          <cell r="U19" t="str">
            <v>Outros</v>
          </cell>
          <cell r="X19" t="str">
            <v>Outros</v>
          </cell>
          <cell r="Y19" t="str">
            <v>Outros</v>
          </cell>
          <cell r="Z19">
            <v>2024</v>
          </cell>
          <cell r="AA19" t="str">
            <v>Outros</v>
          </cell>
        </row>
        <row r="20">
          <cell r="B20" t="str">
            <v>Outros</v>
          </cell>
          <cell r="E20" t="str">
            <v>Outros</v>
          </cell>
          <cell r="N20" t="str">
            <v>Outros</v>
          </cell>
          <cell r="Q20" t="str">
            <v>Outros</v>
          </cell>
          <cell r="R20" t="str">
            <v>Outros</v>
          </cell>
          <cell r="S20" t="str">
            <v>Outros</v>
          </cell>
          <cell r="T20" t="str">
            <v>Outros</v>
          </cell>
          <cell r="U20" t="str">
            <v>Outros</v>
          </cell>
          <cell r="X20" t="str">
            <v>Outros</v>
          </cell>
          <cell r="Y20" t="str">
            <v>Outros</v>
          </cell>
          <cell r="Z20">
            <v>2025</v>
          </cell>
        </row>
        <row r="21">
          <cell r="B21" t="str">
            <v>Outros</v>
          </cell>
          <cell r="E21" t="str">
            <v>Outros</v>
          </cell>
          <cell r="N21" t="str">
            <v>Outros</v>
          </cell>
          <cell r="Q21" t="str">
            <v>Outros</v>
          </cell>
          <cell r="R21" t="str">
            <v>Outros</v>
          </cell>
          <cell r="S21" t="str">
            <v>Outros</v>
          </cell>
          <cell r="T21" t="str">
            <v>Outros</v>
          </cell>
          <cell r="U21" t="str">
            <v>Outros</v>
          </cell>
          <cell r="X21" t="str">
            <v>Outros</v>
          </cell>
          <cell r="Y21" t="str">
            <v>Outros</v>
          </cell>
          <cell r="Z21">
            <v>2026</v>
          </cell>
        </row>
        <row r="22">
          <cell r="B22" t="str">
            <v>Outros</v>
          </cell>
          <cell r="E22" t="str">
            <v>Outros</v>
          </cell>
          <cell r="N22" t="str">
            <v>Outros</v>
          </cell>
          <cell r="Q22" t="str">
            <v>Outros</v>
          </cell>
          <cell r="R22" t="str">
            <v>Outros</v>
          </cell>
          <cell r="S22" t="str">
            <v>Outros</v>
          </cell>
          <cell r="T22" t="str">
            <v>Outros</v>
          </cell>
          <cell r="U22" t="str">
            <v>Outros</v>
          </cell>
          <cell r="X22" t="str">
            <v>Outros</v>
          </cell>
          <cell r="Y22" t="str">
            <v>Outros</v>
          </cell>
          <cell r="Z22">
            <v>2027</v>
          </cell>
        </row>
        <row r="23">
          <cell r="B23" t="str">
            <v>Outros</v>
          </cell>
          <cell r="E23" t="str">
            <v>Outros</v>
          </cell>
          <cell r="N23" t="str">
            <v>Outros</v>
          </cell>
          <cell r="Q23" t="str">
            <v>Outros</v>
          </cell>
          <cell r="R23" t="str">
            <v>Outros</v>
          </cell>
          <cell r="S23" t="str">
            <v>Outros</v>
          </cell>
          <cell r="T23" t="str">
            <v>Outros</v>
          </cell>
          <cell r="U23" t="str">
            <v>Outros</v>
          </cell>
          <cell r="X23" t="str">
            <v>Outros</v>
          </cell>
          <cell r="Y23" t="str">
            <v>Outros</v>
          </cell>
          <cell r="Z23">
            <v>2028</v>
          </cell>
        </row>
        <row r="24">
          <cell r="B24" t="str">
            <v>Outros</v>
          </cell>
          <cell r="E24" t="str">
            <v>Outros</v>
          </cell>
          <cell r="N24" t="str">
            <v>Outros</v>
          </cell>
          <cell r="Q24" t="str">
            <v>Outros</v>
          </cell>
          <cell r="R24" t="str">
            <v>Outros</v>
          </cell>
          <cell r="S24" t="str">
            <v>Outros</v>
          </cell>
          <cell r="T24" t="str">
            <v>Outros</v>
          </cell>
          <cell r="U24" t="str">
            <v>Outros</v>
          </cell>
          <cell r="X24" t="str">
            <v>Outros</v>
          </cell>
          <cell r="Y24" t="str">
            <v>Outros</v>
          </cell>
          <cell r="Z24">
            <v>2029</v>
          </cell>
        </row>
        <row r="25">
          <cell r="B25" t="str">
            <v>Outros</v>
          </cell>
          <cell r="E25" t="str">
            <v>Outros</v>
          </cell>
          <cell r="N25" t="str">
            <v>Outros</v>
          </cell>
          <cell r="Q25" t="str">
            <v>Outros</v>
          </cell>
          <cell r="R25" t="str">
            <v>Outros</v>
          </cell>
          <cell r="S25" t="str">
            <v>Outros</v>
          </cell>
          <cell r="T25" t="str">
            <v>Outros</v>
          </cell>
          <cell r="U25" t="str">
            <v>Outros</v>
          </cell>
          <cell r="X25" t="str">
            <v>Outros</v>
          </cell>
          <cell r="Y25" t="str">
            <v>Outros</v>
          </cell>
          <cell r="Z25">
            <v>2030</v>
          </cell>
        </row>
        <row r="26">
          <cell r="B26" t="str">
            <v>Outros</v>
          </cell>
          <cell r="E26" t="str">
            <v>Outros</v>
          </cell>
          <cell r="N26" t="str">
            <v>Outros</v>
          </cell>
          <cell r="Q26" t="str">
            <v>Outros</v>
          </cell>
          <cell r="R26" t="str">
            <v>Outros</v>
          </cell>
          <cell r="S26" t="str">
            <v>Outros</v>
          </cell>
          <cell r="T26" t="str">
            <v>Outros</v>
          </cell>
          <cell r="U26" t="str">
            <v>Outros</v>
          </cell>
          <cell r="X26" t="str">
            <v>Outros</v>
          </cell>
          <cell r="Y26" t="str">
            <v>Outros</v>
          </cell>
          <cell r="Z26">
            <v>2031</v>
          </cell>
        </row>
        <row r="27">
          <cell r="B27" t="str">
            <v>Outros</v>
          </cell>
          <cell r="E27" t="str">
            <v>Outros</v>
          </cell>
          <cell r="N27" t="str">
            <v>Outros</v>
          </cell>
          <cell r="Q27" t="str">
            <v>Outros</v>
          </cell>
          <cell r="R27" t="str">
            <v>Outros</v>
          </cell>
          <cell r="S27" t="str">
            <v>Outros</v>
          </cell>
          <cell r="T27" t="str">
            <v>Outros</v>
          </cell>
          <cell r="U27" t="str">
            <v>Outros</v>
          </cell>
          <cell r="X27" t="str">
            <v>Outros</v>
          </cell>
          <cell r="Y27" t="str">
            <v>Outros</v>
          </cell>
          <cell r="Z27">
            <v>2032</v>
          </cell>
        </row>
        <row r="28">
          <cell r="B28" t="str">
            <v>Outros</v>
          </cell>
          <cell r="E28" t="str">
            <v>Outros</v>
          </cell>
          <cell r="N28" t="str">
            <v>Outros</v>
          </cell>
          <cell r="Q28" t="str">
            <v>Outros</v>
          </cell>
          <cell r="R28" t="str">
            <v>Outros</v>
          </cell>
          <cell r="S28" t="str">
            <v>Outros</v>
          </cell>
          <cell r="T28" t="str">
            <v>Outros</v>
          </cell>
          <cell r="U28" t="str">
            <v>Outros</v>
          </cell>
          <cell r="X28" t="str">
            <v>Outros</v>
          </cell>
          <cell r="Y28" t="str">
            <v>Outros</v>
          </cell>
          <cell r="Z28">
            <v>2033</v>
          </cell>
        </row>
        <row r="29">
          <cell r="B29" t="str">
            <v>Outros</v>
          </cell>
          <cell r="E29" t="str">
            <v>Outros</v>
          </cell>
          <cell r="N29" t="str">
            <v>Outros</v>
          </cell>
          <cell r="Q29" t="str">
            <v>Outros</v>
          </cell>
          <cell r="R29" t="str">
            <v>Outros</v>
          </cell>
          <cell r="S29" t="str">
            <v>Outros</v>
          </cell>
          <cell r="T29" t="str">
            <v>Outros</v>
          </cell>
          <cell r="U29" t="str">
            <v>Outros</v>
          </cell>
          <cell r="X29" t="str">
            <v>Outros</v>
          </cell>
          <cell r="Y29" t="str">
            <v>Outros</v>
          </cell>
          <cell r="Z29">
            <v>2034</v>
          </cell>
        </row>
        <row r="30">
          <cell r="B30" t="str">
            <v>Outros</v>
          </cell>
          <cell r="E30" t="str">
            <v>Outros</v>
          </cell>
          <cell r="N30" t="str">
            <v>Outros</v>
          </cell>
          <cell r="Q30" t="str">
            <v>Outros</v>
          </cell>
          <cell r="R30" t="str">
            <v>Outros</v>
          </cell>
          <cell r="S30" t="str">
            <v>Outros</v>
          </cell>
          <cell r="T30" t="str">
            <v>Outros</v>
          </cell>
          <cell r="U30" t="str">
            <v>Outros</v>
          </cell>
          <cell r="X30" t="str">
            <v>Outros</v>
          </cell>
          <cell r="Y30" t="str">
            <v>Outros</v>
          </cell>
          <cell r="Z30">
            <v>2035</v>
          </cell>
        </row>
        <row r="31">
          <cell r="B31" t="str">
            <v>Outros</v>
          </cell>
          <cell r="E31" t="str">
            <v>Outros</v>
          </cell>
          <cell r="N31" t="str">
            <v>Outros</v>
          </cell>
          <cell r="Q31" t="str">
            <v>Outros</v>
          </cell>
          <cell r="R31" t="str">
            <v>Outros</v>
          </cell>
          <cell r="S31" t="str">
            <v>Outros</v>
          </cell>
          <cell r="T31" t="str">
            <v>Outros</v>
          </cell>
          <cell r="U31" t="str">
            <v>Outros</v>
          </cell>
          <cell r="X31" t="str">
            <v>Outros</v>
          </cell>
          <cell r="Y31" t="str">
            <v>Outros</v>
          </cell>
          <cell r="Z31">
            <v>2036</v>
          </cell>
        </row>
        <row r="32">
          <cell r="B32" t="str">
            <v>Outros</v>
          </cell>
          <cell r="E32" t="str">
            <v>Outros</v>
          </cell>
          <cell r="N32" t="str">
            <v>Outros</v>
          </cell>
          <cell r="Q32" t="str">
            <v>Outros</v>
          </cell>
          <cell r="R32" t="str">
            <v>Outros</v>
          </cell>
          <cell r="S32" t="str">
            <v>Outros</v>
          </cell>
          <cell r="T32" t="str">
            <v>Outros</v>
          </cell>
          <cell r="U32" t="str">
            <v>Outros</v>
          </cell>
          <cell r="X32" t="str">
            <v>Outros</v>
          </cell>
          <cell r="Y32" t="str">
            <v>Outros</v>
          </cell>
          <cell r="Z32">
            <v>2037</v>
          </cell>
        </row>
        <row r="33">
          <cell r="B33" t="str">
            <v>Outros</v>
          </cell>
          <cell r="E33" t="str">
            <v>Outros</v>
          </cell>
          <cell r="N33" t="str">
            <v>Outros</v>
          </cell>
          <cell r="Q33" t="str">
            <v>Outros</v>
          </cell>
          <cell r="R33" t="str">
            <v>Outros</v>
          </cell>
          <cell r="S33" t="str">
            <v>Outros</v>
          </cell>
          <cell r="T33" t="str">
            <v>Outros</v>
          </cell>
          <cell r="U33" t="str">
            <v>Outros</v>
          </cell>
          <cell r="X33" t="str">
            <v>Outros</v>
          </cell>
          <cell r="Y33" t="str">
            <v>Outros</v>
          </cell>
          <cell r="Z33">
            <v>2038</v>
          </cell>
        </row>
        <row r="34">
          <cell r="B34" t="str">
            <v>Outros</v>
          </cell>
          <cell r="E34" t="str">
            <v>Outros</v>
          </cell>
          <cell r="N34" t="str">
            <v>Outros</v>
          </cell>
          <cell r="Q34" t="str">
            <v>Outros</v>
          </cell>
          <cell r="R34" t="str">
            <v>Outros</v>
          </cell>
          <cell r="S34" t="str">
            <v>Outros</v>
          </cell>
          <cell r="T34" t="str">
            <v>Outros</v>
          </cell>
          <cell r="U34" t="str">
            <v>Outros</v>
          </cell>
          <cell r="X34" t="str">
            <v>Outros</v>
          </cell>
          <cell r="Y34" t="str">
            <v>Outros</v>
          </cell>
          <cell r="Z34">
            <v>2039</v>
          </cell>
        </row>
        <row r="35">
          <cell r="B35" t="str">
            <v>Outros</v>
          </cell>
          <cell r="E35" t="str">
            <v>Outros</v>
          </cell>
          <cell r="N35" t="str">
            <v>Outros</v>
          </cell>
          <cell r="Q35" t="str">
            <v>Outros</v>
          </cell>
          <cell r="R35" t="str">
            <v>Outros</v>
          </cell>
          <cell r="S35" t="str">
            <v>Outros</v>
          </cell>
          <cell r="T35" t="str">
            <v>Outros</v>
          </cell>
          <cell r="U35" t="str">
            <v>Outros</v>
          </cell>
          <cell r="X35" t="str">
            <v>Outros</v>
          </cell>
          <cell r="Y35" t="str">
            <v>Outros</v>
          </cell>
          <cell r="Z35">
            <v>2040</v>
          </cell>
        </row>
        <row r="36">
          <cell r="B36" t="str">
            <v>Outros</v>
          </cell>
          <cell r="E36" t="str">
            <v>Outros</v>
          </cell>
          <cell r="N36" t="str">
            <v>Outros</v>
          </cell>
          <cell r="Q36" t="str">
            <v>Outros</v>
          </cell>
          <cell r="R36" t="str">
            <v>Outros</v>
          </cell>
          <cell r="S36" t="str">
            <v>Outros</v>
          </cell>
          <cell r="T36" t="str">
            <v>Outros</v>
          </cell>
          <cell r="U36" t="str">
            <v>Outros</v>
          </cell>
          <cell r="X36" t="str">
            <v>Outros</v>
          </cell>
          <cell r="Y36" t="str">
            <v>Outros</v>
          </cell>
          <cell r="Z36">
            <v>2041</v>
          </cell>
        </row>
        <row r="37">
          <cell r="B37" t="str">
            <v>Outros</v>
          </cell>
          <cell r="E37" t="str">
            <v>Outros</v>
          </cell>
          <cell r="N37" t="str">
            <v>Outros</v>
          </cell>
          <cell r="Q37" t="str">
            <v>Outros</v>
          </cell>
          <cell r="R37" t="str">
            <v>Outros</v>
          </cell>
          <cell r="S37" t="str">
            <v>Outros</v>
          </cell>
          <cell r="T37" t="str">
            <v>Outros</v>
          </cell>
          <cell r="U37" t="str">
            <v>Outros</v>
          </cell>
          <cell r="X37" t="str">
            <v>Outros</v>
          </cell>
          <cell r="Y37" t="str">
            <v>Outros</v>
          </cell>
          <cell r="Z37">
            <v>2042</v>
          </cell>
        </row>
        <row r="38">
          <cell r="B38" t="str">
            <v>Outros</v>
          </cell>
          <cell r="E38" t="str">
            <v>Outros</v>
          </cell>
          <cell r="N38" t="str">
            <v>Outros</v>
          </cell>
          <cell r="Q38" t="str">
            <v>Outros</v>
          </cell>
          <cell r="R38" t="str">
            <v>Outros</v>
          </cell>
          <cell r="S38" t="str">
            <v>Outros</v>
          </cell>
          <cell r="T38" t="str">
            <v>Outros</v>
          </cell>
          <cell r="U38" t="str">
            <v>Outros</v>
          </cell>
          <cell r="X38" t="str">
            <v>Outros</v>
          </cell>
          <cell r="Y38" t="str">
            <v>Outros</v>
          </cell>
          <cell r="Z38">
            <v>2043</v>
          </cell>
        </row>
        <row r="39">
          <cell r="B39" t="str">
            <v>Outros</v>
          </cell>
          <cell r="E39" t="str">
            <v>Outros</v>
          </cell>
          <cell r="N39" t="str">
            <v>Outros</v>
          </cell>
          <cell r="Q39" t="str">
            <v>Outros</v>
          </cell>
          <cell r="R39" t="str">
            <v>Outros</v>
          </cell>
          <cell r="S39" t="str">
            <v>Outros</v>
          </cell>
          <cell r="T39" t="str">
            <v>Outros</v>
          </cell>
          <cell r="U39" t="str">
            <v>Outros</v>
          </cell>
          <cell r="X39" t="str">
            <v>Outros</v>
          </cell>
          <cell r="Y39" t="str">
            <v>Outros</v>
          </cell>
          <cell r="Z39">
            <v>2044</v>
          </cell>
        </row>
        <row r="40">
          <cell r="B40" t="str">
            <v>Outros</v>
          </cell>
          <cell r="E40" t="str">
            <v>Outros</v>
          </cell>
          <cell r="N40" t="str">
            <v>Outros</v>
          </cell>
          <cell r="Q40" t="str">
            <v>Outros</v>
          </cell>
          <cell r="R40" t="str">
            <v>Outros</v>
          </cell>
          <cell r="S40" t="str">
            <v>Outros</v>
          </cell>
          <cell r="T40" t="str">
            <v>Outros</v>
          </cell>
          <cell r="U40" t="str">
            <v>Outros</v>
          </cell>
          <cell r="X40" t="str">
            <v>Outros</v>
          </cell>
          <cell r="Y40" t="str">
            <v>Outros</v>
          </cell>
          <cell r="Z40">
            <v>2045</v>
          </cell>
        </row>
        <row r="41">
          <cell r="B41" t="str">
            <v>Outros</v>
          </cell>
          <cell r="E41" t="str">
            <v>Outros</v>
          </cell>
          <cell r="N41" t="str">
            <v>Outros</v>
          </cell>
          <cell r="Q41" t="str">
            <v>Outros</v>
          </cell>
          <cell r="R41" t="str">
            <v>Outros</v>
          </cell>
          <cell r="S41" t="str">
            <v>Outros</v>
          </cell>
          <cell r="T41" t="str">
            <v>Outros</v>
          </cell>
          <cell r="U41" t="str">
            <v>Outros</v>
          </cell>
          <cell r="X41" t="str">
            <v>Outros</v>
          </cell>
          <cell r="Y41" t="str">
            <v>Outros</v>
          </cell>
          <cell r="Z41">
            <v>2046</v>
          </cell>
        </row>
        <row r="42">
          <cell r="B42" t="str">
            <v>Outros</v>
          </cell>
          <cell r="E42" t="str">
            <v>Outros</v>
          </cell>
          <cell r="N42" t="str">
            <v>Outros</v>
          </cell>
          <cell r="Q42" t="str">
            <v>Outros</v>
          </cell>
          <cell r="R42" t="str">
            <v>Outros</v>
          </cell>
          <cell r="S42" t="str">
            <v>Outros</v>
          </cell>
          <cell r="T42" t="str">
            <v>Outros</v>
          </cell>
          <cell r="U42" t="str">
            <v>Outros</v>
          </cell>
          <cell r="X42" t="str">
            <v>Outros</v>
          </cell>
          <cell r="Y42" t="str">
            <v>Outros</v>
          </cell>
          <cell r="Z42">
            <v>2047</v>
          </cell>
        </row>
        <row r="43">
          <cell r="B43" t="str">
            <v>Outros</v>
          </cell>
          <cell r="E43" t="str">
            <v>Outros</v>
          </cell>
          <cell r="N43" t="str">
            <v>Outros</v>
          </cell>
          <cell r="Q43" t="str">
            <v>Outros</v>
          </cell>
          <cell r="R43" t="str">
            <v>Outros</v>
          </cell>
          <cell r="S43" t="str">
            <v>Outros</v>
          </cell>
          <cell r="T43" t="str">
            <v>Outros</v>
          </cell>
          <cell r="U43" t="str">
            <v>Outros</v>
          </cell>
          <cell r="X43" t="str">
            <v>Outros</v>
          </cell>
          <cell r="Y43" t="str">
            <v>Outros</v>
          </cell>
          <cell r="Z43">
            <v>2048</v>
          </cell>
        </row>
        <row r="44">
          <cell r="B44" t="str">
            <v>Outros</v>
          </cell>
          <cell r="E44" t="str">
            <v>Outros</v>
          </cell>
          <cell r="N44" t="str">
            <v>Outros</v>
          </cell>
          <cell r="Q44" t="str">
            <v>Outros</v>
          </cell>
          <cell r="R44" t="str">
            <v>Outros</v>
          </cell>
          <cell r="S44" t="str">
            <v>Outros</v>
          </cell>
          <cell r="T44" t="str">
            <v>Outros</v>
          </cell>
          <cell r="U44" t="str">
            <v>Outros</v>
          </cell>
          <cell r="X44" t="str">
            <v>Outros</v>
          </cell>
          <cell r="Y44" t="str">
            <v>Outros</v>
          </cell>
          <cell r="Z44">
            <v>2049</v>
          </cell>
        </row>
        <row r="45">
          <cell r="B45" t="str">
            <v>Outros</v>
          </cell>
          <cell r="E45" t="str">
            <v>Outros</v>
          </cell>
          <cell r="N45" t="str">
            <v>Outros</v>
          </cell>
          <cell r="Q45" t="str">
            <v>Outros</v>
          </cell>
          <cell r="R45" t="str">
            <v>Outros</v>
          </cell>
          <cell r="S45" t="str">
            <v>Outros</v>
          </cell>
          <cell r="T45" t="str">
            <v>Outros</v>
          </cell>
          <cell r="U45" t="str">
            <v>Outros</v>
          </cell>
          <cell r="X45" t="str">
            <v>Outros</v>
          </cell>
          <cell r="Y45" t="str">
            <v>Outros</v>
          </cell>
          <cell r="Z45">
            <v>2050</v>
          </cell>
        </row>
        <row r="46">
          <cell r="B46" t="str">
            <v>Outros</v>
          </cell>
          <cell r="E46" t="str">
            <v>Outros</v>
          </cell>
          <cell r="N46" t="str">
            <v>Outros</v>
          </cell>
          <cell r="Q46" t="str">
            <v>Outros</v>
          </cell>
          <cell r="R46" t="str">
            <v>Outros</v>
          </cell>
          <cell r="S46" t="str">
            <v>Outros</v>
          </cell>
          <cell r="T46" t="str">
            <v>Outros</v>
          </cell>
          <cell r="U46" t="str">
            <v>Outros</v>
          </cell>
          <cell r="X46" t="str">
            <v>Outros</v>
          </cell>
          <cell r="Y46" t="str">
            <v>Outros</v>
          </cell>
          <cell r="Z46">
            <v>2051</v>
          </cell>
        </row>
        <row r="47">
          <cell r="B47" t="str">
            <v>Outros</v>
          </cell>
          <cell r="E47" t="str">
            <v>Outros</v>
          </cell>
          <cell r="N47" t="str">
            <v>Outros</v>
          </cell>
          <cell r="Q47" t="str">
            <v>Outros</v>
          </cell>
          <cell r="R47" t="str">
            <v>Outros</v>
          </cell>
          <cell r="S47" t="str">
            <v>Outros</v>
          </cell>
          <cell r="T47" t="str">
            <v>Outros</v>
          </cell>
          <cell r="U47" t="str">
            <v>Outros</v>
          </cell>
          <cell r="X47" t="str">
            <v>Outros</v>
          </cell>
          <cell r="Y47" t="str">
            <v>Outros</v>
          </cell>
          <cell r="Z47">
            <v>2052</v>
          </cell>
        </row>
        <row r="48">
          <cell r="B48" t="str">
            <v>Outros</v>
          </cell>
          <cell r="E48" t="str">
            <v>Outros</v>
          </cell>
          <cell r="N48" t="str">
            <v>Outros</v>
          </cell>
          <cell r="Q48" t="str">
            <v>Outros</v>
          </cell>
          <cell r="R48" t="str">
            <v>Outros</v>
          </cell>
          <cell r="S48" t="str">
            <v>Outros</v>
          </cell>
          <cell r="T48" t="str">
            <v>Outros</v>
          </cell>
          <cell r="U48" t="str">
            <v>Outros</v>
          </cell>
          <cell r="X48" t="str">
            <v>Outros</v>
          </cell>
          <cell r="Y48" t="str">
            <v>Outros</v>
          </cell>
          <cell r="Z48">
            <v>2053</v>
          </cell>
        </row>
        <row r="49">
          <cell r="B49" t="str">
            <v>Outros</v>
          </cell>
          <cell r="E49" t="str">
            <v>Outros</v>
          </cell>
          <cell r="N49" t="str">
            <v>Outros</v>
          </cell>
          <cell r="Q49" t="str">
            <v>Outros</v>
          </cell>
          <cell r="R49" t="str">
            <v>Outros</v>
          </cell>
          <cell r="S49" t="str">
            <v>Outros</v>
          </cell>
          <cell r="T49" t="str">
            <v>Outros</v>
          </cell>
          <cell r="U49" t="str">
            <v>Outros</v>
          </cell>
          <cell r="X49" t="str">
            <v>Outros</v>
          </cell>
          <cell r="Y49" t="str">
            <v>Outros</v>
          </cell>
          <cell r="Z49">
            <v>2054</v>
          </cell>
        </row>
        <row r="50">
          <cell r="B50" t="str">
            <v>Outros</v>
          </cell>
          <cell r="E50" t="str">
            <v>Outros</v>
          </cell>
          <cell r="N50" t="str">
            <v>Outros</v>
          </cell>
          <cell r="Q50" t="str">
            <v>Outros</v>
          </cell>
          <cell r="R50" t="str">
            <v>Outros</v>
          </cell>
          <cell r="S50" t="str">
            <v>Outros</v>
          </cell>
          <cell r="T50" t="str">
            <v>Outros</v>
          </cell>
          <cell r="U50" t="str">
            <v>Outros</v>
          </cell>
          <cell r="X50" t="str">
            <v>Outros</v>
          </cell>
          <cell r="Y50" t="str">
            <v>Outros</v>
          </cell>
          <cell r="Z50">
            <v>2055</v>
          </cell>
        </row>
        <row r="51">
          <cell r="B51" t="str">
            <v>Outros</v>
          </cell>
          <cell r="E51" t="str">
            <v>Outros</v>
          </cell>
          <cell r="N51" t="str">
            <v>Outros</v>
          </cell>
          <cell r="Q51" t="str">
            <v>Outros</v>
          </cell>
          <cell r="R51" t="str">
            <v>Outros</v>
          </cell>
          <cell r="S51" t="str">
            <v>Outros</v>
          </cell>
          <cell r="T51" t="str">
            <v>Outros</v>
          </cell>
          <cell r="U51" t="str">
            <v>Outros</v>
          </cell>
          <cell r="X51" t="str">
            <v>Outros</v>
          </cell>
          <cell r="Y51" t="str">
            <v>Outros</v>
          </cell>
          <cell r="Z51">
            <v>2056</v>
          </cell>
        </row>
        <row r="52">
          <cell r="B52" t="str">
            <v>Outros</v>
          </cell>
          <cell r="E52" t="str">
            <v>Outros</v>
          </cell>
          <cell r="N52" t="str">
            <v>Outros</v>
          </cell>
          <cell r="Q52" t="str">
            <v>Outros</v>
          </cell>
          <cell r="R52" t="str">
            <v>Outros</v>
          </cell>
          <cell r="S52" t="str">
            <v>Outros</v>
          </cell>
          <cell r="T52" t="str">
            <v>Outros</v>
          </cell>
          <cell r="U52" t="str">
            <v>Outros</v>
          </cell>
          <cell r="X52" t="str">
            <v>Outros</v>
          </cell>
          <cell r="Y52" t="str">
            <v>Outros</v>
          </cell>
          <cell r="Z52">
            <v>2057</v>
          </cell>
        </row>
        <row r="53">
          <cell r="B53" t="str">
            <v>Outros</v>
          </cell>
          <cell r="E53" t="str">
            <v>Outros</v>
          </cell>
          <cell r="N53" t="str">
            <v>Outros</v>
          </cell>
          <cell r="Q53" t="str">
            <v>Outros</v>
          </cell>
          <cell r="R53" t="str">
            <v>Outros</v>
          </cell>
          <cell r="S53" t="str">
            <v>Outros</v>
          </cell>
          <cell r="T53" t="str">
            <v>Outros</v>
          </cell>
          <cell r="U53" t="str">
            <v>Outros</v>
          </cell>
          <cell r="X53" t="str">
            <v>Outros</v>
          </cell>
          <cell r="Y53" t="str">
            <v>Outros</v>
          </cell>
          <cell r="Z53">
            <v>2058</v>
          </cell>
        </row>
        <row r="54">
          <cell r="B54" t="str">
            <v>Outros</v>
          </cell>
          <cell r="E54" t="str">
            <v>Outros</v>
          </cell>
          <cell r="N54" t="str">
            <v>Outros</v>
          </cell>
          <cell r="Q54" t="str">
            <v>Outros</v>
          </cell>
          <cell r="R54" t="str">
            <v>Outros</v>
          </cell>
          <cell r="S54" t="str">
            <v>Outros</v>
          </cell>
          <cell r="T54" t="str">
            <v>Outros</v>
          </cell>
          <cell r="U54" t="str">
            <v>Outros</v>
          </cell>
          <cell r="X54" t="str">
            <v>Outros</v>
          </cell>
          <cell r="Y54" t="str">
            <v>Outros</v>
          </cell>
          <cell r="Z54">
            <v>2059</v>
          </cell>
        </row>
        <row r="55">
          <cell r="B55" t="str">
            <v>Outros</v>
          </cell>
          <cell r="E55" t="str">
            <v>Outros</v>
          </cell>
          <cell r="N55" t="str">
            <v>Outros</v>
          </cell>
          <cell r="Q55" t="str">
            <v>Outros</v>
          </cell>
          <cell r="R55" t="str">
            <v>Outros</v>
          </cell>
          <cell r="S55" t="str">
            <v>Outros</v>
          </cell>
          <cell r="T55" t="str">
            <v>Outros</v>
          </cell>
          <cell r="U55" t="str">
            <v>Outros</v>
          </cell>
          <cell r="X55" t="str">
            <v>Outros</v>
          </cell>
          <cell r="Y55" t="str">
            <v>Outros</v>
          </cell>
          <cell r="Z55">
            <v>2060</v>
          </cell>
        </row>
        <row r="56">
          <cell r="B56" t="str">
            <v>Outros</v>
          </cell>
          <cell r="E56" t="str">
            <v>Outros</v>
          </cell>
          <cell r="N56" t="str">
            <v>Outros</v>
          </cell>
          <cell r="Q56" t="str">
            <v>Outros</v>
          </cell>
          <cell r="R56" t="str">
            <v>Outros</v>
          </cell>
          <cell r="S56" t="str">
            <v>Outros</v>
          </cell>
          <cell r="T56" t="str">
            <v>Outros</v>
          </cell>
          <cell r="U56" t="str">
            <v>Outros</v>
          </cell>
          <cell r="X56" t="str">
            <v>Outros</v>
          </cell>
          <cell r="Y56" t="str">
            <v>Outros</v>
          </cell>
          <cell r="Z56">
            <v>2061</v>
          </cell>
        </row>
        <row r="57">
          <cell r="B57" t="str">
            <v>Outros</v>
          </cell>
          <cell r="E57" t="str">
            <v>Outros</v>
          </cell>
          <cell r="N57" t="str">
            <v>Outros</v>
          </cell>
          <cell r="Q57" t="str">
            <v>Outros</v>
          </cell>
          <cell r="R57" t="str">
            <v>Outros</v>
          </cell>
          <cell r="S57" t="str">
            <v>Outros</v>
          </cell>
          <cell r="T57" t="str">
            <v>Outros</v>
          </cell>
          <cell r="U57" t="str">
            <v>Outros</v>
          </cell>
          <cell r="X57" t="str">
            <v>Outros</v>
          </cell>
          <cell r="Y57" t="str">
            <v>Outros</v>
          </cell>
          <cell r="Z57">
            <v>2062</v>
          </cell>
        </row>
        <row r="58">
          <cell r="B58" t="str">
            <v>Outros</v>
          </cell>
          <cell r="E58" t="str">
            <v>Outros</v>
          </cell>
          <cell r="N58" t="str">
            <v>Outros</v>
          </cell>
          <cell r="Q58" t="str">
            <v>Outros</v>
          </cell>
          <cell r="R58" t="str">
            <v>Outros</v>
          </cell>
          <cell r="S58" t="str">
            <v>Outros</v>
          </cell>
          <cell r="T58" t="str">
            <v>Outros</v>
          </cell>
          <cell r="U58" t="str">
            <v>Outros</v>
          </cell>
          <cell r="X58" t="str">
            <v>Outros</v>
          </cell>
          <cell r="Y58" t="str">
            <v>Outros</v>
          </cell>
          <cell r="Z58">
            <v>2063</v>
          </cell>
        </row>
        <row r="59">
          <cell r="B59" t="str">
            <v>Outros</v>
          </cell>
          <cell r="E59" t="str">
            <v>Outros</v>
          </cell>
          <cell r="N59" t="str">
            <v>Outros</v>
          </cell>
          <cell r="Q59" t="str">
            <v>Outros</v>
          </cell>
          <cell r="R59" t="str">
            <v>Outros</v>
          </cell>
          <cell r="S59" t="str">
            <v>Outros</v>
          </cell>
          <cell r="T59" t="str">
            <v>Outros</v>
          </cell>
          <cell r="U59" t="str">
            <v>Outros</v>
          </cell>
          <cell r="X59" t="str">
            <v>Outros</v>
          </cell>
          <cell r="Y59" t="str">
            <v>Outros</v>
          </cell>
          <cell r="Z59">
            <v>2064</v>
          </cell>
        </row>
        <row r="60">
          <cell r="B60" t="str">
            <v>Outros</v>
          </cell>
          <cell r="E60" t="str">
            <v>Outros</v>
          </cell>
          <cell r="N60" t="str">
            <v>Outros</v>
          </cell>
          <cell r="Q60" t="str">
            <v>Outros</v>
          </cell>
          <cell r="R60" t="str">
            <v>Outros</v>
          </cell>
          <cell r="S60" t="str">
            <v>Outros</v>
          </cell>
          <cell r="T60" t="str">
            <v>Outros</v>
          </cell>
          <cell r="U60" t="str">
            <v>Outros</v>
          </cell>
          <cell r="X60" t="str">
            <v>Outros</v>
          </cell>
          <cell r="Y60" t="str">
            <v>Outros</v>
          </cell>
          <cell r="Z60">
            <v>2065</v>
          </cell>
        </row>
        <row r="61">
          <cell r="B61" t="str">
            <v>Outros</v>
          </cell>
          <cell r="E61" t="str">
            <v>Outros</v>
          </cell>
          <cell r="N61" t="str">
            <v>Outros</v>
          </cell>
          <cell r="Q61" t="str">
            <v>Outros</v>
          </cell>
          <cell r="R61" t="str">
            <v>Outros</v>
          </cell>
          <cell r="S61" t="str">
            <v>Outros</v>
          </cell>
          <cell r="T61" t="str">
            <v>Outros</v>
          </cell>
          <cell r="U61" t="str">
            <v>Outros</v>
          </cell>
          <cell r="X61" t="str">
            <v>Outros</v>
          </cell>
          <cell r="Y61" t="str">
            <v>Outros</v>
          </cell>
          <cell r="Z61">
            <v>2066</v>
          </cell>
        </row>
        <row r="62">
          <cell r="B62" t="str">
            <v>Outros</v>
          </cell>
          <cell r="E62" t="str">
            <v>Outros</v>
          </cell>
          <cell r="N62" t="str">
            <v>Outros</v>
          </cell>
          <cell r="Q62" t="str">
            <v>Outros</v>
          </cell>
          <cell r="R62" t="str">
            <v>Outros</v>
          </cell>
          <cell r="S62" t="str">
            <v>Outros</v>
          </cell>
          <cell r="T62" t="str">
            <v>Outros</v>
          </cell>
          <cell r="U62" t="str">
            <v>Outros</v>
          </cell>
          <cell r="X62" t="str">
            <v>Outros</v>
          </cell>
          <cell r="Y62" t="str">
            <v>Outros</v>
          </cell>
          <cell r="Z62">
            <v>2067</v>
          </cell>
        </row>
        <row r="63">
          <cell r="B63" t="str">
            <v>Outros</v>
          </cell>
          <cell r="E63" t="str">
            <v>Outros</v>
          </cell>
          <cell r="N63" t="str">
            <v>Outros</v>
          </cell>
          <cell r="Q63" t="str">
            <v>Outros</v>
          </cell>
          <cell r="R63" t="str">
            <v>Outros</v>
          </cell>
          <cell r="S63" t="str">
            <v>Outros</v>
          </cell>
          <cell r="T63" t="str">
            <v>Outros</v>
          </cell>
          <cell r="U63" t="str">
            <v>Outros</v>
          </cell>
          <cell r="X63" t="str">
            <v>Outros</v>
          </cell>
          <cell r="Y63" t="str">
            <v>Outros</v>
          </cell>
          <cell r="Z63">
            <v>2068</v>
          </cell>
        </row>
        <row r="64">
          <cell r="B64" t="str">
            <v>Outros</v>
          </cell>
          <cell r="E64" t="str">
            <v>Outros</v>
          </cell>
          <cell r="N64" t="str">
            <v>Outros</v>
          </cell>
          <cell r="Q64" t="str">
            <v>Outros</v>
          </cell>
          <cell r="R64" t="str">
            <v>Outros</v>
          </cell>
          <cell r="S64" t="str">
            <v>Outros</v>
          </cell>
          <cell r="T64" t="str">
            <v>Outros</v>
          </cell>
          <cell r="U64" t="str">
            <v>Outros</v>
          </cell>
          <cell r="X64" t="str">
            <v>Outros</v>
          </cell>
          <cell r="Y64" t="str">
            <v>Outros</v>
          </cell>
          <cell r="Z64">
            <v>2069</v>
          </cell>
        </row>
        <row r="65">
          <cell r="B65" t="str">
            <v>Outros</v>
          </cell>
          <cell r="E65" t="str">
            <v>Outros</v>
          </cell>
          <cell r="N65" t="str">
            <v>Outros</v>
          </cell>
          <cell r="Q65" t="str">
            <v>Outros</v>
          </cell>
          <cell r="R65" t="str">
            <v>Outros</v>
          </cell>
          <cell r="S65" t="str">
            <v>Outros</v>
          </cell>
          <cell r="T65" t="str">
            <v>Outros</v>
          </cell>
          <cell r="U65" t="str">
            <v>Outros</v>
          </cell>
          <cell r="X65" t="str">
            <v>Outros</v>
          </cell>
          <cell r="Y65" t="str">
            <v>Outros</v>
          </cell>
          <cell r="Z65">
            <v>2070</v>
          </cell>
        </row>
        <row r="66">
          <cell r="B66" t="str">
            <v>Outros</v>
          </cell>
          <cell r="E66" t="str">
            <v>Outros</v>
          </cell>
          <cell r="N66" t="str">
            <v>Outros</v>
          </cell>
          <cell r="Q66" t="str">
            <v>Outros</v>
          </cell>
          <cell r="R66" t="str">
            <v>Outros</v>
          </cell>
          <cell r="S66" t="str">
            <v>Outros</v>
          </cell>
          <cell r="T66" t="str">
            <v>Outros</v>
          </cell>
          <cell r="U66" t="str">
            <v>Outros</v>
          </cell>
          <cell r="X66" t="str">
            <v>Outros</v>
          </cell>
          <cell r="Y66" t="str">
            <v>Outros</v>
          </cell>
          <cell r="Z66">
            <v>2071</v>
          </cell>
        </row>
        <row r="67">
          <cell r="B67" t="str">
            <v>Outros</v>
          </cell>
          <cell r="E67" t="str">
            <v>Outros</v>
          </cell>
          <cell r="N67" t="str">
            <v>Outros</v>
          </cell>
          <cell r="Q67" t="str">
            <v>Outros</v>
          </cell>
          <cell r="R67" t="str">
            <v>Outros</v>
          </cell>
          <cell r="S67" t="str">
            <v>Outros</v>
          </cell>
          <cell r="T67" t="str">
            <v>Outros</v>
          </cell>
          <cell r="U67" t="str">
            <v>Outros</v>
          </cell>
          <cell r="X67" t="str">
            <v>Outros</v>
          </cell>
          <cell r="Y67" t="str">
            <v>Outros</v>
          </cell>
          <cell r="Z67">
            <v>2072</v>
          </cell>
        </row>
        <row r="68">
          <cell r="B68" t="str">
            <v>Outros</v>
          </cell>
          <cell r="E68" t="str">
            <v>Outros</v>
          </cell>
          <cell r="N68" t="str">
            <v>Outros</v>
          </cell>
          <cell r="Q68" t="str">
            <v>Outros</v>
          </cell>
          <cell r="R68" t="str">
            <v>Outros</v>
          </cell>
          <cell r="S68" t="str">
            <v>Outros</v>
          </cell>
          <cell r="T68" t="str">
            <v>Outros</v>
          </cell>
          <cell r="U68" t="str">
            <v>Outros</v>
          </cell>
          <cell r="X68" t="str">
            <v>Outros</v>
          </cell>
          <cell r="Y68" t="str">
            <v>Outros</v>
          </cell>
          <cell r="Z68">
            <v>2073</v>
          </cell>
        </row>
        <row r="69">
          <cell r="B69" t="str">
            <v>Outros</v>
          </cell>
          <cell r="E69" t="str">
            <v>Outros</v>
          </cell>
          <cell r="N69" t="str">
            <v>Outros</v>
          </cell>
          <cell r="Q69" t="str">
            <v>Outros</v>
          </cell>
          <cell r="R69" t="str">
            <v>Outros</v>
          </cell>
          <cell r="S69" t="str">
            <v>Outros</v>
          </cell>
          <cell r="T69" t="str">
            <v>Outros</v>
          </cell>
          <cell r="U69" t="str">
            <v>Outros</v>
          </cell>
          <cell r="X69" t="str">
            <v>Outros</v>
          </cell>
          <cell r="Y69" t="str">
            <v>Outros</v>
          </cell>
          <cell r="Z69">
            <v>2074</v>
          </cell>
        </row>
        <row r="70">
          <cell r="B70" t="str">
            <v>Outros</v>
          </cell>
          <cell r="E70" t="str">
            <v>Outros</v>
          </cell>
          <cell r="N70" t="str">
            <v>Outros</v>
          </cell>
          <cell r="Q70" t="str">
            <v>Outros</v>
          </cell>
          <cell r="R70" t="str">
            <v>Outros</v>
          </cell>
          <cell r="S70" t="str">
            <v>Outros</v>
          </cell>
          <cell r="T70" t="str">
            <v>Outros</v>
          </cell>
          <cell r="U70" t="str">
            <v>Outros</v>
          </cell>
          <cell r="X70" t="str">
            <v>Outros</v>
          </cell>
          <cell r="Y70" t="str">
            <v>Outros</v>
          </cell>
          <cell r="Z70">
            <v>2075</v>
          </cell>
        </row>
        <row r="71">
          <cell r="B71" t="str">
            <v>Outros</v>
          </cell>
          <cell r="E71" t="str">
            <v>Outros</v>
          </cell>
          <cell r="N71" t="str">
            <v>Outros</v>
          </cell>
          <cell r="Q71" t="str">
            <v>Outros</v>
          </cell>
          <cell r="R71" t="str">
            <v>Outros</v>
          </cell>
          <cell r="S71" t="str">
            <v>Outros</v>
          </cell>
          <cell r="T71" t="str">
            <v>Outros</v>
          </cell>
          <cell r="U71" t="str">
            <v>Outros</v>
          </cell>
          <cell r="X71" t="str">
            <v>Outros</v>
          </cell>
          <cell r="Y71" t="str">
            <v>Outros</v>
          </cell>
          <cell r="Z71">
            <v>2076</v>
          </cell>
        </row>
        <row r="72">
          <cell r="B72" t="str">
            <v>Outros</v>
          </cell>
          <cell r="E72" t="str">
            <v>Outros</v>
          </cell>
          <cell r="N72" t="str">
            <v>Outros</v>
          </cell>
          <cell r="Q72" t="str">
            <v>Outros</v>
          </cell>
          <cell r="R72" t="str">
            <v>Outros</v>
          </cell>
          <cell r="S72" t="str">
            <v>Outros</v>
          </cell>
          <cell r="T72" t="str">
            <v>Outros</v>
          </cell>
          <cell r="U72" t="str">
            <v>Outros</v>
          </cell>
          <cell r="X72" t="str">
            <v>Outros</v>
          </cell>
          <cell r="Y72" t="str">
            <v>Outros</v>
          </cell>
          <cell r="Z72">
            <v>2077</v>
          </cell>
        </row>
        <row r="73">
          <cell r="B73" t="str">
            <v>Outros</v>
          </cell>
          <cell r="E73" t="str">
            <v>Outros</v>
          </cell>
          <cell r="N73" t="str">
            <v>Outros</v>
          </cell>
          <cell r="Q73" t="str">
            <v>Outros</v>
          </cell>
          <cell r="R73" t="str">
            <v>Outros</v>
          </cell>
          <cell r="S73" t="str">
            <v>Outros</v>
          </cell>
          <cell r="T73" t="str">
            <v>Outros</v>
          </cell>
          <cell r="U73" t="str">
            <v>Outros</v>
          </cell>
          <cell r="X73" t="str">
            <v>Outros</v>
          </cell>
          <cell r="Y73" t="str">
            <v>Outros</v>
          </cell>
          <cell r="Z73">
            <v>2078</v>
          </cell>
        </row>
        <row r="74">
          <cell r="B74" t="str">
            <v>Outros</v>
          </cell>
          <cell r="E74" t="str">
            <v>Outros</v>
          </cell>
          <cell r="N74" t="str">
            <v>Outros</v>
          </cell>
          <cell r="Q74" t="str">
            <v>Outros</v>
          </cell>
          <cell r="R74" t="str">
            <v>Outros</v>
          </cell>
          <cell r="S74" t="str">
            <v>Outros</v>
          </cell>
          <cell r="T74" t="str">
            <v>Outros</v>
          </cell>
          <cell r="U74" t="str">
            <v>Outros</v>
          </cell>
          <cell r="X74" t="str">
            <v>Outros</v>
          </cell>
          <cell r="Y74" t="str">
            <v>Outros</v>
          </cell>
          <cell r="Z74">
            <v>2079</v>
          </cell>
        </row>
        <row r="75">
          <cell r="B75" t="str">
            <v>Outros</v>
          </cell>
          <cell r="E75" t="str">
            <v>Outros</v>
          </cell>
          <cell r="N75" t="str">
            <v>Outros</v>
          </cell>
          <cell r="Q75" t="str">
            <v>Outros</v>
          </cell>
          <cell r="R75" t="str">
            <v>Outros</v>
          </cell>
          <cell r="S75" t="str">
            <v>Outros</v>
          </cell>
          <cell r="T75" t="str">
            <v>Outros</v>
          </cell>
          <cell r="U75" t="str">
            <v>Outros</v>
          </cell>
          <cell r="X75" t="str">
            <v>Outros</v>
          </cell>
          <cell r="Y75" t="str">
            <v>Outros</v>
          </cell>
          <cell r="Z75">
            <v>2080</v>
          </cell>
        </row>
        <row r="76">
          <cell r="B76" t="str">
            <v>Outros</v>
          </cell>
          <cell r="E76" t="str">
            <v>Outros</v>
          </cell>
          <cell r="N76" t="str">
            <v>Outros</v>
          </cell>
          <cell r="Q76" t="str">
            <v>Outros</v>
          </cell>
          <cell r="R76" t="str">
            <v>Outros</v>
          </cell>
          <cell r="S76" t="str">
            <v>Outros</v>
          </cell>
          <cell r="T76" t="str">
            <v>Outros</v>
          </cell>
          <cell r="U76" t="str">
            <v>Outros</v>
          </cell>
          <cell r="X76" t="str">
            <v>Outros</v>
          </cell>
          <cell r="Y76" t="str">
            <v>Outros</v>
          </cell>
          <cell r="Z76">
            <v>2081</v>
          </cell>
        </row>
        <row r="77">
          <cell r="B77" t="str">
            <v>Outros</v>
          </cell>
          <cell r="E77" t="str">
            <v>Outros</v>
          </cell>
          <cell r="N77" t="str">
            <v>Outros</v>
          </cell>
          <cell r="Q77" t="str">
            <v>Outros</v>
          </cell>
          <cell r="R77" t="str">
            <v>Outros</v>
          </cell>
          <cell r="S77" t="str">
            <v>Outros</v>
          </cell>
          <cell r="T77" t="str">
            <v>Outros</v>
          </cell>
          <cell r="U77" t="str">
            <v>Outros</v>
          </cell>
          <cell r="X77" t="str">
            <v>Outros</v>
          </cell>
          <cell r="Y77" t="str">
            <v>Outros</v>
          </cell>
          <cell r="Z77">
            <v>2082</v>
          </cell>
        </row>
        <row r="78">
          <cell r="B78" t="str">
            <v>Outros</v>
          </cell>
          <cell r="E78" t="str">
            <v>Outros</v>
          </cell>
          <cell r="N78" t="str">
            <v>Outros</v>
          </cell>
          <cell r="Q78" t="str">
            <v>Outros</v>
          </cell>
          <cell r="R78" t="str">
            <v>Outros</v>
          </cell>
          <cell r="S78" t="str">
            <v>Outros</v>
          </cell>
          <cell r="T78" t="str">
            <v>Outros</v>
          </cell>
          <cell r="U78" t="str">
            <v>Outros</v>
          </cell>
          <cell r="X78" t="str">
            <v>Outros</v>
          </cell>
          <cell r="Y78" t="str">
            <v>Outros</v>
          </cell>
          <cell r="Z78">
            <v>2083</v>
          </cell>
        </row>
        <row r="79">
          <cell r="B79" t="str">
            <v>Outros</v>
          </cell>
          <cell r="E79" t="str">
            <v>Outros</v>
          </cell>
          <cell r="N79" t="str">
            <v>Outros</v>
          </cell>
          <cell r="Q79" t="str">
            <v>Outros</v>
          </cell>
          <cell r="R79" t="str">
            <v>Outros</v>
          </cell>
          <cell r="S79" t="str">
            <v>Outros</v>
          </cell>
          <cell r="T79" t="str">
            <v>Outros</v>
          </cell>
          <cell r="U79" t="str">
            <v>Outros</v>
          </cell>
          <cell r="X79" t="str">
            <v>Outros</v>
          </cell>
          <cell r="Y79" t="str">
            <v>Outros</v>
          </cell>
          <cell r="Z79">
            <v>2084</v>
          </cell>
        </row>
        <row r="80">
          <cell r="B80" t="str">
            <v>Outros</v>
          </cell>
          <cell r="E80" t="str">
            <v>Outros</v>
          </cell>
          <cell r="N80" t="str">
            <v>Outros</v>
          </cell>
          <cell r="Q80" t="str">
            <v>Outros</v>
          </cell>
          <cell r="R80" t="str">
            <v>Outros</v>
          </cell>
          <cell r="S80" t="str">
            <v>Outros</v>
          </cell>
          <cell r="T80" t="str">
            <v>Outros</v>
          </cell>
          <cell r="U80" t="str">
            <v>Outros</v>
          </cell>
          <cell r="X80" t="str">
            <v>Outros</v>
          </cell>
          <cell r="Y80" t="str">
            <v>Outros</v>
          </cell>
          <cell r="Z80">
            <v>2085</v>
          </cell>
        </row>
        <row r="81">
          <cell r="B81" t="str">
            <v>Outros</v>
          </cell>
          <cell r="E81" t="str">
            <v>Outros</v>
          </cell>
          <cell r="N81" t="str">
            <v>Outros</v>
          </cell>
          <cell r="Q81" t="str">
            <v>Outros</v>
          </cell>
          <cell r="R81" t="str">
            <v>Outros</v>
          </cell>
          <cell r="S81" t="str">
            <v>Outros</v>
          </cell>
          <cell r="T81" t="str">
            <v>Outros</v>
          </cell>
          <cell r="U81" t="str">
            <v>Outros</v>
          </cell>
          <cell r="X81" t="str">
            <v>Outros</v>
          </cell>
          <cell r="Y81" t="str">
            <v>Outros</v>
          </cell>
          <cell r="Z81">
            <v>2086</v>
          </cell>
        </row>
        <row r="82">
          <cell r="B82" t="str">
            <v>Outros</v>
          </cell>
          <cell r="E82" t="str">
            <v>Outros</v>
          </cell>
          <cell r="N82" t="str">
            <v>Outros</v>
          </cell>
          <cell r="Q82" t="str">
            <v>Outros</v>
          </cell>
          <cell r="R82" t="str">
            <v>Outros</v>
          </cell>
          <cell r="S82" t="str">
            <v>Outros</v>
          </cell>
          <cell r="T82" t="str">
            <v>Outros</v>
          </cell>
          <cell r="U82" t="str">
            <v>Outros</v>
          </cell>
          <cell r="X82" t="str">
            <v>Outros</v>
          </cell>
          <cell r="Y82" t="str">
            <v>Outros</v>
          </cell>
          <cell r="Z82">
            <v>2087</v>
          </cell>
        </row>
        <row r="83">
          <cell r="B83" t="str">
            <v>Outros</v>
          </cell>
          <cell r="E83" t="str">
            <v>Outros</v>
          </cell>
          <cell r="N83" t="str">
            <v>Outros</v>
          </cell>
          <cell r="Q83" t="str">
            <v>Outros</v>
          </cell>
          <cell r="R83" t="str">
            <v>Outros</v>
          </cell>
          <cell r="S83" t="str">
            <v>Outros</v>
          </cell>
          <cell r="T83" t="str">
            <v>Outros</v>
          </cell>
          <cell r="U83" t="str">
            <v>Outros</v>
          </cell>
          <cell r="X83" t="str">
            <v>Outros</v>
          </cell>
          <cell r="Y83" t="str">
            <v>Outros</v>
          </cell>
          <cell r="Z83">
            <v>2088</v>
          </cell>
        </row>
        <row r="84">
          <cell r="B84" t="str">
            <v>Outros</v>
          </cell>
          <cell r="E84" t="str">
            <v>Outros</v>
          </cell>
          <cell r="N84" t="str">
            <v>Outros</v>
          </cell>
          <cell r="Q84" t="str">
            <v>Outros</v>
          </cell>
          <cell r="R84" t="str">
            <v>Outros</v>
          </cell>
          <cell r="S84" t="str">
            <v>Outros</v>
          </cell>
          <cell r="T84" t="str">
            <v>Outros</v>
          </cell>
          <cell r="U84" t="str">
            <v>Outros</v>
          </cell>
          <cell r="X84" t="str">
            <v>Outros</v>
          </cell>
          <cell r="Y84" t="str">
            <v>Outros</v>
          </cell>
          <cell r="Z84">
            <v>2089</v>
          </cell>
        </row>
        <row r="85">
          <cell r="B85" t="str">
            <v>Outros</v>
          </cell>
          <cell r="E85" t="str">
            <v>Outros</v>
          </cell>
          <cell r="N85" t="str">
            <v>Outros</v>
          </cell>
          <cell r="Q85" t="str">
            <v>Outros</v>
          </cell>
          <cell r="R85" t="str">
            <v>Outros</v>
          </cell>
          <cell r="S85" t="str">
            <v>Outros</v>
          </cell>
          <cell r="T85" t="str">
            <v>Outros</v>
          </cell>
          <cell r="U85" t="str">
            <v>Outros</v>
          </cell>
          <cell r="X85" t="str">
            <v>Outros</v>
          </cell>
          <cell r="Y85" t="str">
            <v>Outros</v>
          </cell>
          <cell r="Z85">
            <v>2090</v>
          </cell>
        </row>
        <row r="86">
          <cell r="B86" t="str">
            <v>Outros</v>
          </cell>
          <cell r="E86" t="str">
            <v>Outros</v>
          </cell>
          <cell r="N86" t="str">
            <v>Outros</v>
          </cell>
          <cell r="Q86" t="str">
            <v>Outros</v>
          </cell>
          <cell r="R86" t="str">
            <v>Outros</v>
          </cell>
          <cell r="S86" t="str">
            <v>Outros</v>
          </cell>
          <cell r="T86" t="str">
            <v>Outros</v>
          </cell>
          <cell r="U86" t="str">
            <v>Outros</v>
          </cell>
          <cell r="X86" t="str">
            <v>Outros</v>
          </cell>
          <cell r="Y86" t="str">
            <v>Outros</v>
          </cell>
          <cell r="Z86">
            <v>2091</v>
          </cell>
        </row>
        <row r="87">
          <cell r="B87" t="str">
            <v>Outros</v>
          </cell>
          <cell r="E87" t="str">
            <v>Outros</v>
          </cell>
          <cell r="N87" t="str">
            <v>Outros</v>
          </cell>
          <cell r="Q87" t="str">
            <v>Outros</v>
          </cell>
          <cell r="R87" t="str">
            <v>Outros</v>
          </cell>
          <cell r="S87" t="str">
            <v>Outros</v>
          </cell>
          <cell r="T87" t="str">
            <v>Outros</v>
          </cell>
          <cell r="U87" t="str">
            <v>Outros</v>
          </cell>
          <cell r="X87" t="str">
            <v>Outros</v>
          </cell>
          <cell r="Y87" t="str">
            <v>Outros</v>
          </cell>
          <cell r="Z87">
            <v>2092</v>
          </cell>
        </row>
        <row r="88">
          <cell r="B88" t="str">
            <v>Outros</v>
          </cell>
          <cell r="E88" t="str">
            <v>Outros</v>
          </cell>
          <cell r="N88" t="str">
            <v>Outros</v>
          </cell>
          <cell r="Q88" t="str">
            <v>Outros</v>
          </cell>
          <cell r="R88" t="str">
            <v>Outros</v>
          </cell>
          <cell r="S88" t="str">
            <v>Outros</v>
          </cell>
          <cell r="T88" t="str">
            <v>Outros</v>
          </cell>
          <cell r="U88" t="str">
            <v>Outros</v>
          </cell>
          <cell r="X88" t="str">
            <v>Outros</v>
          </cell>
          <cell r="Y88" t="str">
            <v>Outros</v>
          </cell>
          <cell r="Z88">
            <v>2093</v>
          </cell>
        </row>
        <row r="89">
          <cell r="B89" t="str">
            <v>Outros</v>
          </cell>
          <cell r="E89" t="str">
            <v>Outros</v>
          </cell>
          <cell r="N89" t="str">
            <v>Outros</v>
          </cell>
          <cell r="Q89" t="str">
            <v>Outros</v>
          </cell>
          <cell r="R89" t="str">
            <v>Outros</v>
          </cell>
          <cell r="S89" t="str">
            <v>Outros</v>
          </cell>
          <cell r="T89" t="str">
            <v>Outros</v>
          </cell>
          <cell r="U89" t="str">
            <v>Outros</v>
          </cell>
          <cell r="X89" t="str">
            <v>Outros</v>
          </cell>
          <cell r="Y89" t="str">
            <v>Outros</v>
          </cell>
          <cell r="Z89">
            <v>2094</v>
          </cell>
        </row>
        <row r="90">
          <cell r="B90" t="str">
            <v>Outros</v>
          </cell>
          <cell r="E90" t="str">
            <v>Outros</v>
          </cell>
          <cell r="N90" t="str">
            <v>Outros</v>
          </cell>
          <cell r="Q90" t="str">
            <v>Outros</v>
          </cell>
          <cell r="R90" t="str">
            <v>Outros</v>
          </cell>
          <cell r="S90" t="str">
            <v>Outros</v>
          </cell>
          <cell r="T90" t="str">
            <v>Outros</v>
          </cell>
          <cell r="U90" t="str">
            <v>Outros</v>
          </cell>
          <cell r="X90" t="str">
            <v>Outros</v>
          </cell>
          <cell r="Y90" t="str">
            <v>Outros</v>
          </cell>
          <cell r="Z90">
            <v>2095</v>
          </cell>
        </row>
        <row r="91">
          <cell r="B91" t="str">
            <v>Outros</v>
          </cell>
          <cell r="E91" t="str">
            <v>Outros</v>
          </cell>
          <cell r="N91" t="str">
            <v>Outros</v>
          </cell>
          <cell r="Q91" t="str">
            <v>Outros</v>
          </cell>
          <cell r="R91" t="str">
            <v>Outros</v>
          </cell>
          <cell r="S91" t="str">
            <v>Outros</v>
          </cell>
          <cell r="T91" t="str">
            <v>Outros</v>
          </cell>
          <cell r="U91" t="str">
            <v>Outros</v>
          </cell>
          <cell r="X91" t="str">
            <v>Outros</v>
          </cell>
          <cell r="Y91" t="str">
            <v>Outros</v>
          </cell>
          <cell r="Z91">
            <v>2096</v>
          </cell>
        </row>
      </sheetData>
      <sheetData sheetId="82">
        <row r="7">
          <cell r="D7" t="str">
            <v>Aluguél</v>
          </cell>
        </row>
        <row r="8">
          <cell r="D8" t="str">
            <v>LUZ</v>
          </cell>
        </row>
        <row r="9">
          <cell r="D9" t="str">
            <v>Telefone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3">
          <cell r="C3" t="str">
            <v>Camar Plasticos ltda.</v>
          </cell>
        </row>
        <row r="4">
          <cell r="C4" t="str">
            <v>Joli transporte</v>
          </cell>
        </row>
        <row r="5">
          <cell r="C5" t="str">
            <v>Rocha transporte</v>
          </cell>
        </row>
        <row r="6">
          <cell r="C6" t="str">
            <v>Veneto transporte</v>
          </cell>
        </row>
        <row r="7">
          <cell r="C7" t="str">
            <v>Rocha transporte Filial</v>
          </cell>
        </row>
        <row r="8">
          <cell r="C8" t="str">
            <v>Kitty Plásticos Ltda-me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3">
          <cell r="F3" t="str">
            <v>Agraplast</v>
          </cell>
          <cell r="G3" t="str">
            <v>Agraplast</v>
          </cell>
        </row>
        <row r="4">
          <cell r="F4" t="str">
            <v>Romão</v>
          </cell>
          <cell r="G4" t="str">
            <v>Romão</v>
          </cell>
        </row>
      </sheetData>
      <sheetData sheetId="107">
        <row r="3">
          <cell r="B3" t="str">
            <v>PP Preto</v>
          </cell>
        </row>
      </sheetData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Tabéla de preços"/>
      <sheetName val="Compromissos "/>
      <sheetName val="Vendas anual"/>
      <sheetName val="COMERCIAL"/>
      <sheetName val="ceta e CJN"/>
      <sheetName val="Novos"/>
      <sheetName val="Trocas"/>
      <sheetName val="Devoluções"/>
      <sheetName val="Clientes "/>
      <sheetName val="Telefones clientes"/>
      <sheetName val="CADASTROS"/>
      <sheetName val="Gerenciador de Comissões"/>
      <sheetName val="GRAFICOS E RELATÓRIOS"/>
      <sheetName val="gerais"/>
      <sheetName val="Cadastros de graficos"/>
      <sheetName val="Agenda de aniversariantes"/>
      <sheetName val="Amostras"/>
      <sheetName val="Fornecedores"/>
      <sheetName val="Cadastro da Kitty Plásticos"/>
      <sheetName val="Ordem de serviços"/>
      <sheetName val="Tabéla Kitty"/>
      <sheetName val="Impressão de cadastro fornecedo"/>
      <sheetName val="Grafico de vendas 2009"/>
      <sheetName val="Impressão de Cadastro cliente"/>
      <sheetName val="Transportadora"/>
      <sheetName val="Funcionarios e vendedores"/>
      <sheetName val="Motoboys"/>
      <sheetName val="Tabéla "/>
      <sheetName val="Cadastro pessoa Juridica"/>
      <sheetName val="Cadastro pessoa Juridica 2"/>
      <sheetName val="Vales a receber nota baixa"/>
      <sheetName val="Vales a receber normal "/>
      <sheetName val="Area de impressão"/>
      <sheetName val="Orçamento de venda"/>
      <sheetName val="Programação de venda"/>
      <sheetName val="Comissões"/>
      <sheetName val="Pedido de venda"/>
      <sheetName val="Pedido de venda nota baixa 2 v "/>
      <sheetName val="Cheques recebidos"/>
      <sheetName val="Relação de Agendas"/>
      <sheetName val="Ordem de serviço amostra 1"/>
      <sheetName val="Ordem de serviço amostra 2"/>
      <sheetName val="Setor de comissão"/>
      <sheetName val="UTILITARIOS"/>
      <sheetName val="Calendário"/>
      <sheetName val="PRODUÇÃO E ESTOQUE"/>
      <sheetName val="Codigos dos materiais"/>
      <sheetName val="FINANCEIRO"/>
      <sheetName val="Grafico de vendas"/>
      <sheetName val="meta"/>
      <sheetName val="VALIDAR"/>
      <sheetName val="CD KEY"/>
      <sheetName val="DRIVERS"/>
      <sheetName val="Entrega de Brindes"/>
      <sheetName val="Plan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>Juridica</v>
          </cell>
          <cell r="F3" t="str">
            <v>Ceta Plast</v>
          </cell>
          <cell r="G3" t="str">
            <v>Ceta Plast</v>
          </cell>
          <cell r="Z3" t="str">
            <v>Lindomar</v>
          </cell>
        </row>
        <row r="4">
          <cell r="B4" t="str">
            <v>Juridica</v>
          </cell>
          <cell r="F4" t="str">
            <v>JLK Ind. e Com. Moldes Plást. Ltda-Me.</v>
          </cell>
          <cell r="G4" t="str">
            <v xml:space="preserve">JLK Ind. e Com. </v>
          </cell>
          <cell r="Z4" t="str">
            <v>Katia</v>
          </cell>
        </row>
        <row r="5">
          <cell r="B5" t="str">
            <v>Juridica</v>
          </cell>
          <cell r="F5" t="str">
            <v>Am industria</v>
          </cell>
          <cell r="G5" t="str">
            <v>Am industria</v>
          </cell>
          <cell r="Z5" t="str">
            <v>Rose</v>
          </cell>
        </row>
        <row r="6">
          <cell r="B6" t="str">
            <v>Juridica</v>
          </cell>
          <cell r="F6" t="str">
            <v>Bugle Boy Ind.E Com. DE Plást. Ltda.</v>
          </cell>
          <cell r="G6" t="str">
            <v xml:space="preserve">Bugle Boy </v>
          </cell>
          <cell r="Z6" t="str">
            <v>Ademir</v>
          </cell>
        </row>
        <row r="7">
          <cell r="B7" t="str">
            <v>Juridica</v>
          </cell>
          <cell r="F7" t="str">
            <v>Manufatura de Botões Cardenas</v>
          </cell>
          <cell r="G7" t="str">
            <v>Cardenas</v>
          </cell>
          <cell r="Z7" t="str">
            <v>Flavia</v>
          </cell>
        </row>
        <row r="8">
          <cell r="B8" t="str">
            <v>Juridica</v>
          </cell>
          <cell r="F8" t="str">
            <v>Geprom Ind. Prod. Plast. Ltda-me</v>
          </cell>
          <cell r="G8" t="str">
            <v xml:space="preserve">Geprom Ind. </v>
          </cell>
          <cell r="Z8" t="str">
            <v>Cleusa</v>
          </cell>
        </row>
        <row r="9">
          <cell r="B9" t="str">
            <v>Juridica</v>
          </cell>
          <cell r="F9" t="str">
            <v>MF Midifield</v>
          </cell>
          <cell r="G9" t="str">
            <v>MF Midifield</v>
          </cell>
          <cell r="Z9" t="str">
            <v>Welington</v>
          </cell>
        </row>
        <row r="10">
          <cell r="B10" t="str">
            <v>Juridica</v>
          </cell>
          <cell r="F10" t="str">
            <v>Keita Ind. E Com. Ltda.</v>
          </cell>
          <cell r="G10" t="str">
            <v xml:space="preserve">Keita </v>
          </cell>
          <cell r="Z10" t="str">
            <v>Andréia</v>
          </cell>
        </row>
        <row r="11">
          <cell r="B11" t="str">
            <v>Juridica</v>
          </cell>
          <cell r="F11" t="str">
            <v>Lianplast Ind. e Com. De Plást. Ltda</v>
          </cell>
          <cell r="G11" t="str">
            <v>Lianplast Ind</v>
          </cell>
          <cell r="Z11" t="str">
            <v>Lisboa</v>
          </cell>
        </row>
        <row r="12">
          <cell r="B12" t="str">
            <v>Juridica</v>
          </cell>
          <cell r="F12" t="str">
            <v>Mil plast SBC</v>
          </cell>
          <cell r="G12" t="str">
            <v>Mil plast SBC</v>
          </cell>
          <cell r="Z12" t="str">
            <v>vera</v>
          </cell>
        </row>
        <row r="13">
          <cell r="B13" t="str">
            <v>Juridica</v>
          </cell>
          <cell r="F13" t="str">
            <v xml:space="preserve">I FERNANDES DE SOUZA -ME         </v>
          </cell>
          <cell r="G13" t="str">
            <v>I FERNANDES</v>
          </cell>
          <cell r="Z13" t="str">
            <v>Eduardo</v>
          </cell>
        </row>
        <row r="14">
          <cell r="B14" t="str">
            <v>Juridica</v>
          </cell>
          <cell r="F14" t="str">
            <v>CJN Indústrias e Matrizes</v>
          </cell>
          <cell r="G14" t="str">
            <v>CJN Indústria</v>
          </cell>
          <cell r="Z14" t="str">
            <v>Mariel</v>
          </cell>
        </row>
        <row r="15">
          <cell r="B15" t="str">
            <v>Juridica</v>
          </cell>
          <cell r="F15" t="str">
            <v>Brink Folia</v>
          </cell>
          <cell r="G15" t="str">
            <v>Brink Folia</v>
          </cell>
          <cell r="Z15" t="str">
            <v>André</v>
          </cell>
        </row>
        <row r="16">
          <cell r="B16" t="str">
            <v>Juridica</v>
          </cell>
          <cell r="F16" t="str">
            <v>Kilim</v>
          </cell>
          <cell r="G16" t="str">
            <v>Kilim</v>
          </cell>
          <cell r="Z16" t="str">
            <v>Iza</v>
          </cell>
        </row>
        <row r="17">
          <cell r="B17" t="str">
            <v>Juridica</v>
          </cell>
          <cell r="F17" t="str">
            <v>LAMAR</v>
          </cell>
          <cell r="G17" t="str">
            <v>LAMAR</v>
          </cell>
          <cell r="Z17" t="str">
            <v>Clécio</v>
          </cell>
        </row>
        <row r="18">
          <cell r="B18" t="str">
            <v>Juridica</v>
          </cell>
          <cell r="F18" t="str">
            <v>Pais e Filhos Industrial e Comercial Ltda</v>
          </cell>
          <cell r="G18" t="str">
            <v>Pais e Filhos</v>
          </cell>
          <cell r="Z18" t="str">
            <v>Reginaldo</v>
          </cell>
        </row>
        <row r="19">
          <cell r="B19" t="str">
            <v>Juridica</v>
          </cell>
          <cell r="F19" t="str">
            <v>Paula Nanini</v>
          </cell>
          <cell r="G19" t="str">
            <v>Paula Nanini</v>
          </cell>
          <cell r="Z19" t="str">
            <v>Flavia</v>
          </cell>
        </row>
        <row r="20">
          <cell r="B20" t="str">
            <v>Juridica</v>
          </cell>
          <cell r="F20" t="str">
            <v>Omin do Brasil Brinq. Ltda.</v>
          </cell>
          <cell r="G20" t="str">
            <v xml:space="preserve">Omin do Brasil </v>
          </cell>
          <cell r="Z20" t="str">
            <v>Odilon</v>
          </cell>
        </row>
        <row r="21">
          <cell r="B21" t="str">
            <v>Juridica</v>
          </cell>
          <cell r="F21" t="str">
            <v>PRD Plasticos</v>
          </cell>
          <cell r="G21" t="str">
            <v>PRD Plasticos</v>
          </cell>
        </row>
        <row r="22">
          <cell r="B22" t="str">
            <v>Juridica</v>
          </cell>
          <cell r="F22" t="str">
            <v>TermoInjet</v>
          </cell>
          <cell r="G22" t="str">
            <v>TermoInjet</v>
          </cell>
          <cell r="Z22" t="str">
            <v>Fernanda</v>
          </cell>
        </row>
        <row r="23">
          <cell r="B23" t="str">
            <v>Juridica</v>
          </cell>
          <cell r="F23" t="str">
            <v>Xalingo S/A</v>
          </cell>
          <cell r="G23" t="str">
            <v>Xalingo S/A</v>
          </cell>
          <cell r="Z23" t="str">
            <v>Marcos</v>
          </cell>
        </row>
        <row r="24">
          <cell r="B24" t="str">
            <v>Juridica</v>
          </cell>
          <cell r="F24" t="str">
            <v>Zanardi</v>
          </cell>
          <cell r="G24" t="str">
            <v>Zanardi</v>
          </cell>
          <cell r="Z24" t="str">
            <v>Mauricio</v>
          </cell>
        </row>
        <row r="25">
          <cell r="B25" t="str">
            <v>Juridica</v>
          </cell>
          <cell r="F25" t="str">
            <v>Marne de Moura/CJN</v>
          </cell>
          <cell r="G25" t="str">
            <v>Marne de Moura</v>
          </cell>
          <cell r="Z25" t="str">
            <v>Rodrigo</v>
          </cell>
        </row>
        <row r="26">
          <cell r="B26" t="str">
            <v>Juridica</v>
          </cell>
          <cell r="F26" t="str">
            <v>Art prisce</v>
          </cell>
          <cell r="G26" t="str">
            <v>Art prisce</v>
          </cell>
          <cell r="Z26" t="str">
            <v>Laércio</v>
          </cell>
        </row>
        <row r="27">
          <cell r="B27" t="str">
            <v>Juridica</v>
          </cell>
          <cell r="F27" t="str">
            <v>CMM Ind. E Com</v>
          </cell>
          <cell r="G27" t="str">
            <v>CMM Ind. E Com</v>
          </cell>
        </row>
        <row r="28">
          <cell r="B28" t="str">
            <v>Juridica</v>
          </cell>
          <cell r="F28" t="str">
            <v>EF Elem. Filtrantes</v>
          </cell>
          <cell r="G28" t="str">
            <v>EF Elem. Filtrantes</v>
          </cell>
        </row>
        <row r="29">
          <cell r="B29" t="str">
            <v>Juridica</v>
          </cell>
          <cell r="F29" t="str">
            <v>PS-Plastisport Ind. E Com. De Artef. Plást. Ltda</v>
          </cell>
          <cell r="G29" t="str">
            <v xml:space="preserve">PS-PLASTISPORT INDÚSTRIA </v>
          </cell>
          <cell r="Z29" t="str">
            <v>Mauricio</v>
          </cell>
        </row>
        <row r="30">
          <cell r="B30" t="str">
            <v>Juridica</v>
          </cell>
          <cell r="F30" t="str">
            <v>Efamold Ind. e Com.</v>
          </cell>
          <cell r="G30" t="str">
            <v xml:space="preserve">Efamold </v>
          </cell>
        </row>
        <row r="31">
          <cell r="B31" t="str">
            <v>Juridica</v>
          </cell>
          <cell r="F31" t="str">
            <v>Cott. Com. Plast Ltda.</v>
          </cell>
          <cell r="G31" t="str">
            <v>Cott. Com. Plast Ltda.</v>
          </cell>
          <cell r="Z31" t="str">
            <v>   Ari Vaz</v>
          </cell>
        </row>
        <row r="32">
          <cell r="B32" t="str">
            <v>Juridica</v>
          </cell>
          <cell r="F32" t="str">
            <v>Spazio Design</v>
          </cell>
          <cell r="G32" t="str">
            <v>Spazio Design</v>
          </cell>
          <cell r="Z32" t="str">
            <v>Paulo</v>
          </cell>
        </row>
        <row r="33">
          <cell r="B33" t="str">
            <v>Juridica</v>
          </cell>
          <cell r="F33" t="str">
            <v>Plastoy Industrial de Plásticos Ltda.</v>
          </cell>
          <cell r="G33" t="str">
            <v xml:space="preserve">Plastoy </v>
          </cell>
          <cell r="Z33" t="str">
            <v>Alcides</v>
          </cell>
        </row>
        <row r="34">
          <cell r="B34" t="str">
            <v>Juridica</v>
          </cell>
          <cell r="F34" t="str">
            <v>Luconi</v>
          </cell>
          <cell r="G34" t="str">
            <v>Luconi</v>
          </cell>
          <cell r="Z34" t="str">
            <v>Gino</v>
          </cell>
        </row>
        <row r="35">
          <cell r="B35" t="str">
            <v>Juridica</v>
          </cell>
          <cell r="F35" t="str">
            <v>Kepler industrial</v>
          </cell>
          <cell r="G35" t="str">
            <v xml:space="preserve">Kepler </v>
          </cell>
          <cell r="Z35" t="str">
            <v>Paulo/bruno</v>
          </cell>
        </row>
        <row r="36">
          <cell r="B36" t="str">
            <v>Juridica</v>
          </cell>
          <cell r="F36" t="str">
            <v>kitty Plásticos ltda-Me</v>
          </cell>
          <cell r="G36" t="str">
            <v>kitty Plásticos ltda-Me</v>
          </cell>
          <cell r="Z36" t="str">
            <v>Márcia</v>
          </cell>
        </row>
        <row r="37">
          <cell r="B37" t="str">
            <v>Juridica</v>
          </cell>
          <cell r="F37" t="str">
            <v>Quality</v>
          </cell>
          <cell r="G37" t="str">
            <v>Quality</v>
          </cell>
        </row>
        <row r="38">
          <cell r="B38" t="str">
            <v>Juridica</v>
          </cell>
          <cell r="F38" t="str">
            <v>Plascelmi</v>
          </cell>
          <cell r="G38" t="str">
            <v>Plascelmi</v>
          </cell>
        </row>
        <row r="39">
          <cell r="B39" t="str">
            <v>Juridica</v>
          </cell>
          <cell r="F39" t="str">
            <v>Mammy plast</v>
          </cell>
          <cell r="G39" t="str">
            <v>Mammy plast</v>
          </cell>
          <cell r="Z39" t="str">
            <v>Miguel</v>
          </cell>
        </row>
        <row r="40">
          <cell r="B40" t="str">
            <v>Juridica</v>
          </cell>
          <cell r="F40" t="str">
            <v>Injetoplastic</v>
          </cell>
          <cell r="G40" t="str">
            <v>Injetoplastic</v>
          </cell>
          <cell r="Z40" t="str">
            <v>Sônia</v>
          </cell>
        </row>
        <row r="41">
          <cell r="B41" t="str">
            <v>Juridica</v>
          </cell>
          <cell r="F41" t="str">
            <v>Lami Plast</v>
          </cell>
          <cell r="G41" t="str">
            <v>Lami Plast</v>
          </cell>
        </row>
        <row r="42">
          <cell r="B42" t="str">
            <v>Juridica</v>
          </cell>
          <cell r="F42" t="str">
            <v>RFBrasil</v>
          </cell>
          <cell r="G42" t="str">
            <v>RFBrasil</v>
          </cell>
          <cell r="Z42" t="str">
            <v>Binho</v>
          </cell>
        </row>
        <row r="43">
          <cell r="B43" t="str">
            <v>Juridica</v>
          </cell>
          <cell r="F43" t="str">
            <v>Mega Mold</v>
          </cell>
          <cell r="G43" t="str">
            <v>Mega Mold</v>
          </cell>
        </row>
        <row r="44">
          <cell r="B44" t="str">
            <v>Juridica</v>
          </cell>
          <cell r="F44" t="str">
            <v>RDA</v>
          </cell>
          <cell r="G44" t="str">
            <v>RDA</v>
          </cell>
        </row>
        <row r="45">
          <cell r="B45" t="str">
            <v>Juridica</v>
          </cell>
          <cell r="F45" t="str">
            <v>Eduardo/Geplas</v>
          </cell>
          <cell r="G45" t="str">
            <v>Eduardo/Geplas</v>
          </cell>
        </row>
        <row r="46">
          <cell r="B46" t="str">
            <v>Fisica</v>
          </cell>
          <cell r="F46" t="str">
            <v>Marcos do Aglutinador</v>
          </cell>
          <cell r="G46" t="str">
            <v>Marcos do Aglutinador</v>
          </cell>
        </row>
        <row r="47">
          <cell r="B47" t="str">
            <v>Juridica</v>
          </cell>
          <cell r="F47" t="str">
            <v>RM</v>
          </cell>
          <cell r="G47" t="str">
            <v>RM</v>
          </cell>
        </row>
        <row r="48">
          <cell r="B48" t="str">
            <v>Fisica</v>
          </cell>
          <cell r="F48" t="str">
            <v>Anderson</v>
          </cell>
          <cell r="G48" t="str">
            <v>Anderson</v>
          </cell>
        </row>
        <row r="49">
          <cell r="B49" t="str">
            <v>Juridica</v>
          </cell>
          <cell r="F49" t="str">
            <v>RD</v>
          </cell>
          <cell r="G49" t="str">
            <v>RD</v>
          </cell>
        </row>
        <row r="50">
          <cell r="B50" t="str">
            <v>Juridica</v>
          </cell>
          <cell r="F50" t="str">
            <v>Vialux</v>
          </cell>
          <cell r="G50" t="str">
            <v>Vialux</v>
          </cell>
        </row>
        <row r="51">
          <cell r="B51" t="str">
            <v>Juridica</v>
          </cell>
          <cell r="F51" t="str">
            <v>Orto central</v>
          </cell>
          <cell r="G51" t="str">
            <v>Orto central</v>
          </cell>
          <cell r="Z51" t="str">
            <v>Roberto</v>
          </cell>
        </row>
        <row r="52">
          <cell r="B52" t="str">
            <v>Juridica</v>
          </cell>
          <cell r="F52" t="str">
            <v>Metalúrgica Zacharias Ind. Com. Ltda</v>
          </cell>
          <cell r="G52" t="str">
            <v xml:space="preserve">Metalúrgica Zacharias </v>
          </cell>
          <cell r="Z52" t="str">
            <v>Rodrigo</v>
          </cell>
        </row>
        <row r="53">
          <cell r="B53" t="str">
            <v>Juridica</v>
          </cell>
          <cell r="F53" t="str">
            <v>Plasticos Kaeme</v>
          </cell>
          <cell r="G53" t="str">
            <v>Plasticos Kaeme</v>
          </cell>
          <cell r="Z53" t="str">
            <v>Mário</v>
          </cell>
        </row>
        <row r="54">
          <cell r="B54" t="str">
            <v>Juridica</v>
          </cell>
          <cell r="F54" t="str">
            <v>Sap Filtros</v>
          </cell>
          <cell r="G54" t="str">
            <v>Sap Filtros</v>
          </cell>
          <cell r="Z54" t="str">
            <v>Katia</v>
          </cell>
        </row>
        <row r="55">
          <cell r="B55" t="str">
            <v>Juridica</v>
          </cell>
          <cell r="F55" t="str">
            <v>Agraplast</v>
          </cell>
          <cell r="G55" t="str">
            <v>Agraplast</v>
          </cell>
          <cell r="Z55" t="str">
            <v>Agraílson</v>
          </cell>
        </row>
        <row r="56">
          <cell r="B56" t="str">
            <v>Juridica</v>
          </cell>
          <cell r="F56" t="str">
            <v>São  Bernardo</v>
          </cell>
          <cell r="G56" t="str">
            <v>São  Bernardo</v>
          </cell>
          <cell r="Z56" t="str">
            <v>3 Irmãos</v>
          </cell>
        </row>
        <row r="57">
          <cell r="B57" t="str">
            <v>Juridica</v>
          </cell>
          <cell r="F57" t="str">
            <v>Injetemp</v>
          </cell>
          <cell r="G57" t="str">
            <v>Injetemp</v>
          </cell>
          <cell r="Z57" t="str">
            <v>Verônica</v>
          </cell>
        </row>
        <row r="58">
          <cell r="B58" t="str">
            <v>Juridica</v>
          </cell>
          <cell r="F58" t="str">
            <v>Vipeplas</v>
          </cell>
          <cell r="G58" t="str">
            <v>Vipeplas</v>
          </cell>
        </row>
        <row r="59">
          <cell r="B59" t="str">
            <v>Juridica</v>
          </cell>
          <cell r="F59" t="str">
            <v>Nycow</v>
          </cell>
          <cell r="G59" t="str">
            <v>Nycow</v>
          </cell>
          <cell r="Z59" t="str">
            <v>Andressa</v>
          </cell>
        </row>
        <row r="60">
          <cell r="B60" t="str">
            <v>Juridica</v>
          </cell>
          <cell r="F60" t="str">
            <v>Sayda Fantini Oliveira Santos – ME</v>
          </cell>
          <cell r="G60" t="str">
            <v>Policryl</v>
          </cell>
          <cell r="Z60" t="str">
            <v>Luciana Carvalho</v>
          </cell>
        </row>
        <row r="61">
          <cell r="B61" t="str">
            <v>Juridica</v>
          </cell>
          <cell r="F61" t="str">
            <v>Isos Pack Embalagens</v>
          </cell>
          <cell r="G61" t="str">
            <v>Isos Pack</v>
          </cell>
          <cell r="Z61" t="str">
            <v>Vileida</v>
          </cell>
        </row>
        <row r="62">
          <cell r="B62" t="str">
            <v>Juridica</v>
          </cell>
          <cell r="F62" t="str">
            <v>M.m passerini</v>
          </cell>
          <cell r="G62" t="str">
            <v>M.m passerini</v>
          </cell>
          <cell r="Z62" t="str">
            <v>Osvaldo</v>
          </cell>
        </row>
        <row r="63">
          <cell r="B63" t="str">
            <v>Juridica</v>
          </cell>
          <cell r="F63" t="str">
            <v>Bovitec</v>
          </cell>
          <cell r="G63" t="str">
            <v>Bovitec</v>
          </cell>
          <cell r="Z63" t="str">
            <v>Alvaro</v>
          </cell>
        </row>
        <row r="64">
          <cell r="B64" t="str">
            <v>Juridica</v>
          </cell>
          <cell r="F64" t="str">
            <v>Alpenfix</v>
          </cell>
          <cell r="G64" t="str">
            <v>Alpenfix</v>
          </cell>
          <cell r="Z64" t="str">
            <v>Sérgio</v>
          </cell>
        </row>
        <row r="65">
          <cell r="B65" t="str">
            <v>Fisica</v>
          </cell>
          <cell r="F65" t="str">
            <v>Maxxi Representações ltda</v>
          </cell>
          <cell r="G65" t="str">
            <v>Maxxi Representações ltda</v>
          </cell>
          <cell r="Z65" t="str">
            <v>Marcio Borges</v>
          </cell>
        </row>
        <row r="66">
          <cell r="B66" t="str">
            <v>Juridica</v>
          </cell>
          <cell r="F66" t="str">
            <v>Rosa maria</v>
          </cell>
          <cell r="G66" t="str">
            <v>Rosa maria</v>
          </cell>
        </row>
        <row r="67">
          <cell r="B67" t="str">
            <v>Juridica</v>
          </cell>
          <cell r="F67" t="str">
            <v>Bras Nova</v>
          </cell>
          <cell r="G67" t="str">
            <v>Bras Nova</v>
          </cell>
          <cell r="Z67" t="str">
            <v>Aline</v>
          </cell>
        </row>
        <row r="68">
          <cell r="B68" t="str">
            <v>Juridica</v>
          </cell>
          <cell r="F68" t="str">
            <v>Pem brasil</v>
          </cell>
          <cell r="G68" t="str">
            <v>Pem brasil</v>
          </cell>
          <cell r="Z68" t="str">
            <v>lorival</v>
          </cell>
        </row>
        <row r="69">
          <cell r="B69" t="str">
            <v>Juridica</v>
          </cell>
          <cell r="F69" t="str">
            <v>Alaska Digital</v>
          </cell>
          <cell r="G69" t="str">
            <v>Alaska Digital</v>
          </cell>
          <cell r="Z69" t="str">
            <v>Michael</v>
          </cell>
        </row>
        <row r="70">
          <cell r="B70" t="str">
            <v>Juridica</v>
          </cell>
          <cell r="F70" t="str">
            <v>Advance</v>
          </cell>
          <cell r="G70" t="str">
            <v>Advance</v>
          </cell>
          <cell r="Z70" t="str">
            <v>Mauricio</v>
          </cell>
        </row>
        <row r="71">
          <cell r="B71" t="str">
            <v>Juridica</v>
          </cell>
          <cell r="F71" t="str">
            <v>Ambiental</v>
          </cell>
          <cell r="G71" t="str">
            <v>Ambiental</v>
          </cell>
          <cell r="Z71" t="str">
            <v>Ivom</v>
          </cell>
        </row>
        <row r="72">
          <cell r="B72" t="str">
            <v>Juridica</v>
          </cell>
          <cell r="F72" t="str">
            <v>Amf</v>
          </cell>
          <cell r="G72" t="str">
            <v>Amf</v>
          </cell>
          <cell r="Z72" t="str">
            <v xml:space="preserve">Dênis  </v>
          </cell>
        </row>
        <row r="73">
          <cell r="B73" t="str">
            <v>Juridica</v>
          </cell>
          <cell r="F73" t="str">
            <v>Beplas</v>
          </cell>
          <cell r="G73" t="str">
            <v>Beplas</v>
          </cell>
          <cell r="Z73" t="str">
            <v>Jame</v>
          </cell>
        </row>
        <row r="74">
          <cell r="B74" t="str">
            <v>Juridica</v>
          </cell>
          <cell r="F74" t="str">
            <v>Bralimpia</v>
          </cell>
          <cell r="G74" t="str">
            <v>Bralimpia</v>
          </cell>
          <cell r="Z74" t="str">
            <v>Veronica</v>
          </cell>
        </row>
        <row r="75">
          <cell r="B75" t="str">
            <v>Juridica</v>
          </cell>
          <cell r="F75" t="str">
            <v>Brinquedos Pica pau</v>
          </cell>
          <cell r="G75" t="str">
            <v>Brinquedos Pica pau</v>
          </cell>
          <cell r="Z75" t="str">
            <v>Luiza</v>
          </cell>
        </row>
        <row r="76">
          <cell r="B76" t="str">
            <v>Juridica</v>
          </cell>
          <cell r="F76" t="str">
            <v>Decor-util</v>
          </cell>
          <cell r="G76" t="str">
            <v>Decor-util</v>
          </cell>
        </row>
        <row r="77">
          <cell r="B77" t="str">
            <v>Juridica</v>
          </cell>
          <cell r="F77" t="str">
            <v>Di italia</v>
          </cell>
          <cell r="G77" t="str">
            <v>Di italia</v>
          </cell>
        </row>
        <row r="78">
          <cell r="B78" t="str">
            <v>Juridica</v>
          </cell>
          <cell r="F78" t="str">
            <v>Elka Plásticos</v>
          </cell>
          <cell r="G78" t="str">
            <v>Elka Plásticos</v>
          </cell>
          <cell r="Z78" t="str">
            <v>Armando</v>
          </cell>
        </row>
        <row r="79">
          <cell r="B79" t="str">
            <v>Juridica</v>
          </cell>
          <cell r="F79" t="str">
            <v>Extra luz</v>
          </cell>
          <cell r="G79" t="str">
            <v>Extra luz</v>
          </cell>
        </row>
        <row r="80">
          <cell r="B80" t="str">
            <v>Juridica</v>
          </cell>
          <cell r="F80" t="str">
            <v>Equipaquarium</v>
          </cell>
          <cell r="G80" t="str">
            <v>Equipaquarium</v>
          </cell>
        </row>
        <row r="81">
          <cell r="B81" t="str">
            <v>Juridica</v>
          </cell>
          <cell r="F81" t="str">
            <v>Hiyodo</v>
          </cell>
          <cell r="G81" t="str">
            <v>Hiyodo</v>
          </cell>
          <cell r="Z81" t="str">
            <v>Alberto</v>
          </cell>
        </row>
        <row r="82">
          <cell r="B82" t="str">
            <v>Juridica</v>
          </cell>
          <cell r="F82" t="str">
            <v xml:space="preserve">Injetoplast Nurias Tugas </v>
          </cell>
          <cell r="G82" t="str">
            <v xml:space="preserve">Injetoplast </v>
          </cell>
          <cell r="Z82" t="str">
            <v xml:space="preserve">Paulo  </v>
          </cell>
        </row>
        <row r="83">
          <cell r="B83" t="str">
            <v>Juridica</v>
          </cell>
          <cell r="F83" t="str">
            <v>James bertinotti</v>
          </cell>
          <cell r="G83" t="str">
            <v>James bertinotti</v>
          </cell>
        </row>
        <row r="84">
          <cell r="B84" t="str">
            <v>Juridica</v>
          </cell>
          <cell r="F84" t="str">
            <v>Marcio Borges</v>
          </cell>
          <cell r="G84" t="str">
            <v>Marcio Borges</v>
          </cell>
        </row>
        <row r="85">
          <cell r="B85" t="str">
            <v>Juridica</v>
          </cell>
          <cell r="F85" t="str">
            <v>Lanna plásticos</v>
          </cell>
          <cell r="G85" t="str">
            <v>Lanna plásticos</v>
          </cell>
          <cell r="Z85" t="str">
            <v>Lazaro</v>
          </cell>
        </row>
        <row r="86">
          <cell r="B86" t="str">
            <v>Juridica</v>
          </cell>
          <cell r="F86" t="str">
            <v>Lobelka</v>
          </cell>
          <cell r="G86" t="str">
            <v>Lobelka</v>
          </cell>
          <cell r="Z86" t="str">
            <v>Lorival</v>
          </cell>
        </row>
        <row r="87">
          <cell r="B87" t="str">
            <v>Juridica</v>
          </cell>
          <cell r="F87" t="str">
            <v>Moduline</v>
          </cell>
          <cell r="G87" t="str">
            <v>Moduline</v>
          </cell>
          <cell r="Z87" t="str">
            <v>Amilton</v>
          </cell>
        </row>
        <row r="88">
          <cell r="B88" t="str">
            <v>Juridica</v>
          </cell>
          <cell r="F88" t="str">
            <v>Mony</v>
          </cell>
          <cell r="G88" t="str">
            <v>Mony</v>
          </cell>
        </row>
        <row r="89">
          <cell r="B89" t="str">
            <v>Juridica</v>
          </cell>
          <cell r="F89" t="str">
            <v>Multibrindes</v>
          </cell>
          <cell r="G89" t="str">
            <v>Multibrindes</v>
          </cell>
          <cell r="Z89" t="str">
            <v>Cleusa</v>
          </cell>
        </row>
        <row r="90">
          <cell r="B90" t="str">
            <v>Juridica</v>
          </cell>
          <cell r="F90" t="str">
            <v>MVS</v>
          </cell>
          <cell r="G90" t="str">
            <v>MVS</v>
          </cell>
        </row>
        <row r="91">
          <cell r="B91" t="str">
            <v>Juridica</v>
          </cell>
          <cell r="F91" t="str">
            <v>Nitronplast</v>
          </cell>
          <cell r="G91" t="str">
            <v>Nitronplast</v>
          </cell>
          <cell r="Z91" t="str">
            <v>Claudia</v>
          </cell>
        </row>
        <row r="92">
          <cell r="B92" t="str">
            <v>Juridica</v>
          </cell>
          <cell r="F92" t="str">
            <v>Paulimoldar</v>
          </cell>
          <cell r="G92" t="str">
            <v>Paulimoldar</v>
          </cell>
          <cell r="Z92" t="str">
            <v>Patricia</v>
          </cell>
        </row>
        <row r="93">
          <cell r="B93" t="str">
            <v>Juridica</v>
          </cell>
          <cell r="F93" t="str">
            <v>Pavilonis</v>
          </cell>
          <cell r="G93" t="str">
            <v>Pavilonis</v>
          </cell>
          <cell r="Z93" t="str">
            <v>Wilson</v>
          </cell>
        </row>
        <row r="94">
          <cell r="B94" t="str">
            <v>Juridica</v>
          </cell>
          <cell r="F94" t="str">
            <v>Plasmica</v>
          </cell>
          <cell r="G94" t="str">
            <v>Plasmica</v>
          </cell>
          <cell r="Z94" t="str">
            <v>Edson</v>
          </cell>
        </row>
        <row r="95">
          <cell r="B95" t="str">
            <v>Juridica</v>
          </cell>
          <cell r="F95" t="str">
            <v>Plast lux</v>
          </cell>
          <cell r="G95" t="str">
            <v>Plast lux</v>
          </cell>
          <cell r="Z95" t="str">
            <v>Durval</v>
          </cell>
        </row>
        <row r="96">
          <cell r="B96" t="str">
            <v>Juridica</v>
          </cell>
          <cell r="F96" t="str">
            <v>Raiplast</v>
          </cell>
          <cell r="G96" t="str">
            <v>Raiplast</v>
          </cell>
        </row>
        <row r="97">
          <cell r="B97" t="str">
            <v>Juridica</v>
          </cell>
          <cell r="F97" t="str">
            <v>Rodbras</v>
          </cell>
          <cell r="G97" t="str">
            <v>Rodbras</v>
          </cell>
          <cell r="Z97" t="str">
            <v>José carlos</v>
          </cell>
        </row>
        <row r="98">
          <cell r="B98" t="str">
            <v>Juridica</v>
          </cell>
          <cell r="F98" t="str">
            <v>Rodipla</v>
          </cell>
          <cell r="G98" t="str">
            <v>Rodipla</v>
          </cell>
        </row>
        <row r="99">
          <cell r="B99" t="str">
            <v>Juridica</v>
          </cell>
          <cell r="F99" t="str">
            <v>Rodzand</v>
          </cell>
          <cell r="G99" t="str">
            <v>Rodzand</v>
          </cell>
          <cell r="Z99" t="str">
            <v xml:space="preserve">José </v>
          </cell>
        </row>
        <row r="100">
          <cell r="B100" t="str">
            <v>Juridica</v>
          </cell>
          <cell r="F100" t="str">
            <v>Util star</v>
          </cell>
          <cell r="G100" t="str">
            <v>Util star</v>
          </cell>
        </row>
        <row r="101">
          <cell r="B101" t="str">
            <v>Juridica</v>
          </cell>
          <cell r="F101" t="str">
            <v>VNO</v>
          </cell>
          <cell r="G101" t="str">
            <v>VNO</v>
          </cell>
        </row>
        <row r="102">
          <cell r="B102" t="str">
            <v>Juridica</v>
          </cell>
          <cell r="F102" t="str">
            <v>Gioplast</v>
          </cell>
          <cell r="G102" t="str">
            <v>Gioplast</v>
          </cell>
        </row>
        <row r="103">
          <cell r="B103" t="str">
            <v>Fisica</v>
          </cell>
          <cell r="F103" t="str">
            <v>Neide</v>
          </cell>
          <cell r="G103" t="str">
            <v>Neide</v>
          </cell>
        </row>
        <row r="104">
          <cell r="B104" t="str">
            <v>Juridica</v>
          </cell>
          <cell r="F104" t="str">
            <v>MF Coleiras</v>
          </cell>
          <cell r="G104" t="str">
            <v>MF Coleiras</v>
          </cell>
        </row>
        <row r="105">
          <cell r="B105" t="str">
            <v>Juridica</v>
          </cell>
          <cell r="F105" t="str">
            <v>Plasmedix Peças Plásticas Ltda.</v>
          </cell>
          <cell r="G105" t="str">
            <v xml:space="preserve">Plasmedix </v>
          </cell>
          <cell r="Z105" t="str">
            <v>Luiz Pugliessa</v>
          </cell>
        </row>
        <row r="106">
          <cell r="B106" t="str">
            <v>Juridica</v>
          </cell>
          <cell r="F106" t="str">
            <v>SoproTamp ind.e com. Plásticos ltda</v>
          </cell>
          <cell r="G106" t="str">
            <v xml:space="preserve">SoproTamp </v>
          </cell>
        </row>
        <row r="107">
          <cell r="B107" t="str">
            <v>Juridica</v>
          </cell>
          <cell r="F107" t="str">
            <v xml:space="preserve">Star Comércio Acrilicos LTDA </v>
          </cell>
          <cell r="G107" t="str">
            <v>Star Comércio</v>
          </cell>
          <cell r="Z107" t="str">
            <v>Euquério</v>
          </cell>
        </row>
        <row r="108">
          <cell r="B108" t="str">
            <v>Juridica</v>
          </cell>
          <cell r="F108" t="str">
            <v>LH Lima Ripari ME</v>
          </cell>
          <cell r="G108" t="str">
            <v>LH Lima Ripari ME</v>
          </cell>
        </row>
        <row r="109">
          <cell r="B109" t="str">
            <v>Juridica</v>
          </cell>
          <cell r="F109" t="str">
            <v>Suzan Plásticos</v>
          </cell>
          <cell r="G109" t="str">
            <v>Suzan Plásticos</v>
          </cell>
          <cell r="Z109" t="str">
            <v>Saeco</v>
          </cell>
        </row>
        <row r="110">
          <cell r="B110" t="str">
            <v>Juridica</v>
          </cell>
          <cell r="F110" t="str">
            <v>GG Rocha Cosméticos</v>
          </cell>
          <cell r="G110" t="str">
            <v xml:space="preserve">GG Rocha </v>
          </cell>
          <cell r="Z110" t="str">
            <v>Nilson</v>
          </cell>
        </row>
        <row r="111">
          <cell r="B111" t="str">
            <v>Juridica</v>
          </cell>
          <cell r="F111" t="str">
            <v>Promotrade</v>
          </cell>
          <cell r="G111" t="str">
            <v>Promotrade</v>
          </cell>
        </row>
        <row r="112">
          <cell r="B112" t="str">
            <v>Juridica</v>
          </cell>
          <cell r="F112" t="str">
            <v xml:space="preserve">Teckline do Brasil Com. De Plast. Ltda. </v>
          </cell>
          <cell r="G112" t="str">
            <v xml:space="preserve">Teckline do Brasil </v>
          </cell>
          <cell r="Z112" t="str">
            <v>Zenaldo</v>
          </cell>
        </row>
        <row r="113">
          <cell r="B113" t="str">
            <v>Juridica</v>
          </cell>
          <cell r="F113" t="str">
            <v xml:space="preserve">Flex Trunck </v>
          </cell>
          <cell r="G113" t="str">
            <v xml:space="preserve">Flex Trunck </v>
          </cell>
          <cell r="Z113" t="str">
            <v>Marcos</v>
          </cell>
        </row>
        <row r="114">
          <cell r="B114" t="str">
            <v>Juridica</v>
          </cell>
          <cell r="F114" t="str">
            <v>Romão</v>
          </cell>
          <cell r="G114" t="str">
            <v>Romão</v>
          </cell>
        </row>
        <row r="115">
          <cell r="B115" t="str">
            <v>Fisica</v>
          </cell>
          <cell r="F115" t="str">
            <v>Gaudino</v>
          </cell>
          <cell r="G115" t="str">
            <v>Gaudino</v>
          </cell>
        </row>
        <row r="116">
          <cell r="B116" t="str">
            <v>Juridica</v>
          </cell>
          <cell r="F116" t="str">
            <v>Wagner Ecio Cuani-Me</v>
          </cell>
          <cell r="G116" t="str">
            <v>Wagner Ecio Cuani-Me</v>
          </cell>
        </row>
        <row r="117">
          <cell r="B117" t="str">
            <v>Juridica</v>
          </cell>
          <cell r="F117" t="str">
            <v>Gilplast Com E Dist. De. Plást. e Resinas Ltda-Me</v>
          </cell>
          <cell r="G117" t="str">
            <v>Gilplast Com E Dist. De. Plásticos</v>
          </cell>
          <cell r="Z117" t="str">
            <v>Antonio A. silva</v>
          </cell>
        </row>
        <row r="118">
          <cell r="B118" t="str">
            <v>Juridica</v>
          </cell>
          <cell r="F118" t="str">
            <v>Activ Eletro Acústica Ltda - EPP</v>
          </cell>
          <cell r="G118" t="str">
            <v>Activ-F</v>
          </cell>
          <cell r="Z118" t="str">
            <v>Paulo</v>
          </cell>
        </row>
        <row r="119">
          <cell r="B119" t="str">
            <v>Juridica</v>
          </cell>
          <cell r="F119" t="str">
            <v>Injeplastec</v>
          </cell>
          <cell r="G119" t="str">
            <v>Injeplastec</v>
          </cell>
        </row>
        <row r="120">
          <cell r="B120" t="str">
            <v>Juridica</v>
          </cell>
          <cell r="F120" t="str">
            <v>Dynamic Solutions Comercial Ltda</v>
          </cell>
          <cell r="G120" t="str">
            <v>DS/Dinamic</v>
          </cell>
          <cell r="Z120" t="str">
            <v>Nilton</v>
          </cell>
        </row>
        <row r="121">
          <cell r="B121" t="str">
            <v>Juridica</v>
          </cell>
          <cell r="F121" t="str">
            <v>Homeplay</v>
          </cell>
          <cell r="G121" t="str">
            <v>Homeplay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A4" t="str">
            <v>Venda</v>
          </cell>
          <cell r="B4" t="str">
            <v>Recebido</v>
          </cell>
          <cell r="E4" t="str">
            <v>Boleto</v>
          </cell>
          <cell r="F4" t="str">
            <v>Janeiro</v>
          </cell>
          <cell r="H4" t="str">
            <v xml:space="preserve">PP preto comun </v>
          </cell>
          <cell r="O4" t="str">
            <v>28/35/42</v>
          </cell>
          <cell r="R4" t="str">
            <v>Fisica</v>
          </cell>
          <cell r="S4" t="str">
            <v>Bloqueado</v>
          </cell>
          <cell r="T4" t="str">
            <v>Com Nota</v>
          </cell>
          <cell r="U4" t="str">
            <v>Entregue</v>
          </cell>
          <cell r="Z4" t="str">
            <v>ATIVAR</v>
          </cell>
          <cell r="AA4">
            <v>7</v>
          </cell>
          <cell r="AB4" t="str">
            <v>Com Nota</v>
          </cell>
          <cell r="AC4" t="str">
            <v>14 Dias</v>
          </cell>
          <cell r="AD4">
            <v>25</v>
          </cell>
        </row>
        <row r="5">
          <cell r="A5" t="str">
            <v>Devolução Parc.</v>
          </cell>
          <cell r="B5" t="str">
            <v>A Receber</v>
          </cell>
          <cell r="E5" t="str">
            <v>Cheque</v>
          </cell>
          <cell r="F5" t="str">
            <v>Fevereiro</v>
          </cell>
          <cell r="H5" t="str">
            <v>PP preto c/ 5% borracha</v>
          </cell>
          <cell r="O5" t="str">
            <v>35/42/49</v>
          </cell>
          <cell r="R5" t="str">
            <v>Juridica</v>
          </cell>
          <cell r="S5" t="str">
            <v>Liberado</v>
          </cell>
          <cell r="T5" t="str">
            <v>Sem Nota</v>
          </cell>
          <cell r="U5" t="str">
            <v>Pendente</v>
          </cell>
          <cell r="Z5" t="str">
            <v>DESATIVAR</v>
          </cell>
          <cell r="AA5">
            <v>14</v>
          </cell>
          <cell r="AB5" t="str">
            <v>Sem Nota</v>
          </cell>
          <cell r="AC5" t="str">
            <v>21 Dias</v>
          </cell>
          <cell r="AD5">
            <v>50</v>
          </cell>
        </row>
        <row r="6">
          <cell r="A6" t="str">
            <v>Devolução</v>
          </cell>
          <cell r="B6" t="str">
            <v>Pago</v>
          </cell>
          <cell r="E6" t="str">
            <v>Depósito</v>
          </cell>
          <cell r="F6" t="str">
            <v>Março</v>
          </cell>
          <cell r="H6" t="str">
            <v>PP preto c/ 20% borracha</v>
          </cell>
          <cell r="O6" t="str">
            <v>28/35/42/49</v>
          </cell>
          <cell r="R6" t="str">
            <v>Outros</v>
          </cell>
          <cell r="S6" t="str">
            <v>Somente a Vista</v>
          </cell>
          <cell r="T6" t="str">
            <v>NF A 1,00</v>
          </cell>
          <cell r="U6" t="str">
            <v>Venda</v>
          </cell>
          <cell r="AA6">
            <v>21</v>
          </cell>
          <cell r="AB6" t="str">
            <v>Meia Nota</v>
          </cell>
          <cell r="AC6" t="str">
            <v>28 Dias</v>
          </cell>
          <cell r="AD6">
            <v>75</v>
          </cell>
        </row>
        <row r="7">
          <cell r="A7" t="str">
            <v>Troca</v>
          </cell>
          <cell r="B7" t="str">
            <v>A Pagar</v>
          </cell>
          <cell r="E7" t="str">
            <v>Cheque/Boleto</v>
          </cell>
          <cell r="F7" t="str">
            <v>Abril</v>
          </cell>
          <cell r="H7" t="str">
            <v>PP preto 30% de talco</v>
          </cell>
          <cell r="O7" t="str">
            <v>28/35/42/49/56</v>
          </cell>
          <cell r="R7" t="str">
            <v>Outros</v>
          </cell>
          <cell r="S7" t="str">
            <v>Em Analise</v>
          </cell>
          <cell r="T7" t="str">
            <v>Nota Baixa</v>
          </cell>
          <cell r="U7" t="str">
            <v>Devolução Parc.</v>
          </cell>
          <cell r="AA7">
            <v>28</v>
          </cell>
          <cell r="AB7" t="str">
            <v>Outros</v>
          </cell>
          <cell r="AC7" t="str">
            <v>15 Dias</v>
          </cell>
          <cell r="AD7">
            <v>100</v>
          </cell>
        </row>
        <row r="8">
          <cell r="A8" t="str">
            <v>Troca Parc.</v>
          </cell>
          <cell r="B8" t="str">
            <v>Outros</v>
          </cell>
          <cell r="E8" t="str">
            <v>Duplicata</v>
          </cell>
          <cell r="F8" t="str">
            <v>Maio</v>
          </cell>
          <cell r="H8" t="str">
            <v>PP branco rec. Fdz alta 126</v>
          </cell>
          <cell r="O8" t="str">
            <v>42/49/56</v>
          </cell>
          <cell r="R8" t="str">
            <v>Outros</v>
          </cell>
          <cell r="S8" t="str">
            <v>Sem Cadastro</v>
          </cell>
          <cell r="T8" t="str">
            <v>Meia Nota</v>
          </cell>
          <cell r="U8" t="str">
            <v>Devolução</v>
          </cell>
          <cell r="AA8">
            <v>35</v>
          </cell>
          <cell r="AB8" t="str">
            <v>Outros</v>
          </cell>
          <cell r="AC8" t="str">
            <v>10 Dias</v>
          </cell>
          <cell r="AD8">
            <v>125</v>
          </cell>
        </row>
        <row r="9">
          <cell r="A9" t="str">
            <v>Programação</v>
          </cell>
          <cell r="B9" t="str">
            <v>Outros</v>
          </cell>
          <cell r="E9" t="str">
            <v>Depósito Antecipado</v>
          </cell>
          <cell r="F9" t="str">
            <v>Junho</v>
          </cell>
          <cell r="H9" t="str">
            <v>PP branco rec. 127</v>
          </cell>
          <cell r="O9" t="str">
            <v>35/56</v>
          </cell>
          <cell r="R9" t="str">
            <v>Outros</v>
          </cell>
          <cell r="S9" t="str">
            <v>Saldo Devedor</v>
          </cell>
          <cell r="T9" t="str">
            <v>Outros</v>
          </cell>
          <cell r="U9" t="str">
            <v>Troca</v>
          </cell>
          <cell r="AA9">
            <v>42</v>
          </cell>
          <cell r="AB9" t="str">
            <v>Outros</v>
          </cell>
          <cell r="AC9" t="str">
            <v>21/28 Dias</v>
          </cell>
          <cell r="AD9">
            <v>150</v>
          </cell>
        </row>
        <row r="10">
          <cell r="A10" t="str">
            <v>Sem estoque</v>
          </cell>
          <cell r="B10" t="str">
            <v>Outros</v>
          </cell>
          <cell r="E10" t="str">
            <v>Outros</v>
          </cell>
          <cell r="F10" t="str">
            <v>Julho</v>
          </cell>
          <cell r="H10" t="str">
            <v>PP branco rec. 147</v>
          </cell>
          <cell r="O10" t="str">
            <v>35/42</v>
          </cell>
          <cell r="R10" t="str">
            <v>Outros</v>
          </cell>
          <cell r="S10" t="str">
            <v>Depósito Antecipado</v>
          </cell>
          <cell r="T10" t="str">
            <v>Outros</v>
          </cell>
          <cell r="U10" t="str">
            <v>Troca Parc.</v>
          </cell>
          <cell r="AA10">
            <v>49</v>
          </cell>
          <cell r="AB10" t="str">
            <v>Outros</v>
          </cell>
          <cell r="AC10" t="str">
            <v>20 Dias</v>
          </cell>
          <cell r="AD10">
            <v>175</v>
          </cell>
        </row>
        <row r="11">
          <cell r="A11" t="str">
            <v>Aguard. aceitação</v>
          </cell>
          <cell r="B11" t="str">
            <v>Outros</v>
          </cell>
          <cell r="E11" t="str">
            <v>Outros</v>
          </cell>
          <cell r="F11" t="str">
            <v>Agosto</v>
          </cell>
          <cell r="H11" t="str">
            <v>PP branco rec. 157</v>
          </cell>
          <cell r="O11" t="str">
            <v>35/49</v>
          </cell>
          <cell r="R11" t="str">
            <v>Outros</v>
          </cell>
          <cell r="S11" t="str">
            <v>Restrição no Nome</v>
          </cell>
          <cell r="T11" t="str">
            <v>Outros</v>
          </cell>
          <cell r="U11" t="str">
            <v>Programação</v>
          </cell>
          <cell r="AA11">
            <v>56</v>
          </cell>
          <cell r="AB11" t="str">
            <v>Outros</v>
          </cell>
          <cell r="AC11" t="str">
            <v>28/35/42 Dias</v>
          </cell>
          <cell r="AD11">
            <v>200</v>
          </cell>
        </row>
        <row r="12">
          <cell r="A12" t="str">
            <v>Cancelada</v>
          </cell>
          <cell r="B12" t="str">
            <v>Outros</v>
          </cell>
          <cell r="E12" t="str">
            <v>Outros</v>
          </cell>
          <cell r="F12" t="str">
            <v>Setembro</v>
          </cell>
          <cell r="H12" t="str">
            <v>PP branco 30% bicarbonato</v>
          </cell>
          <cell r="O12" t="str">
            <v>42/49</v>
          </cell>
          <cell r="R12" t="str">
            <v>Outros</v>
          </cell>
          <cell r="S12" t="str">
            <v>Outros</v>
          </cell>
          <cell r="T12" t="str">
            <v>Outros</v>
          </cell>
          <cell r="U12" t="str">
            <v>Sem estoque</v>
          </cell>
          <cell r="AA12">
            <v>63</v>
          </cell>
          <cell r="AB12" t="str">
            <v>Outros</v>
          </cell>
          <cell r="AC12" t="str">
            <v>56 Dias</v>
          </cell>
          <cell r="AD12">
            <v>225</v>
          </cell>
        </row>
        <row r="13">
          <cell r="A13" t="str">
            <v>Finalizada</v>
          </cell>
          <cell r="B13" t="str">
            <v>Outros</v>
          </cell>
          <cell r="E13" t="str">
            <v>Outros</v>
          </cell>
          <cell r="F13" t="str">
            <v>Outubro</v>
          </cell>
          <cell r="H13" t="str">
            <v xml:space="preserve">PP natural canèlinha </v>
          </cell>
          <cell r="O13" t="str">
            <v>30 Dias</v>
          </cell>
          <cell r="R13" t="str">
            <v>Outros</v>
          </cell>
          <cell r="S13" t="str">
            <v>Outros</v>
          </cell>
          <cell r="T13" t="str">
            <v>Outros</v>
          </cell>
          <cell r="U13" t="str">
            <v>Aguard. aceitação</v>
          </cell>
          <cell r="AA13">
            <v>60</v>
          </cell>
          <cell r="AB13" t="str">
            <v>Outros</v>
          </cell>
          <cell r="AC13" t="str">
            <v>21/28/35/42/49/56 Dias</v>
          </cell>
          <cell r="AD13">
            <v>250</v>
          </cell>
        </row>
        <row r="14">
          <cell r="A14" t="str">
            <v>Entregue</v>
          </cell>
          <cell r="B14" t="str">
            <v>Outros</v>
          </cell>
          <cell r="E14" t="str">
            <v>Outros</v>
          </cell>
          <cell r="F14" t="str">
            <v>Novembro</v>
          </cell>
          <cell r="H14" t="str">
            <v>PP natural garrafinha Azulado</v>
          </cell>
          <cell r="O14" t="str">
            <v>A Vista</v>
          </cell>
          <cell r="R14" t="str">
            <v>Outros</v>
          </cell>
          <cell r="S14" t="str">
            <v>Outros</v>
          </cell>
          <cell r="T14" t="str">
            <v>Outros</v>
          </cell>
          <cell r="U14" t="str">
            <v>Outros</v>
          </cell>
          <cell r="AA14">
            <v>15</v>
          </cell>
          <cell r="AB14" t="str">
            <v>Outros</v>
          </cell>
          <cell r="AC14" t="str">
            <v>28/35/42/49/56 Dias</v>
          </cell>
          <cell r="AD14">
            <v>275</v>
          </cell>
        </row>
        <row r="15">
          <cell r="A15" t="str">
            <v>A Retirar</v>
          </cell>
          <cell r="B15" t="str">
            <v>Outros</v>
          </cell>
          <cell r="E15" t="str">
            <v>Outros</v>
          </cell>
          <cell r="F15" t="str">
            <v>Dezembro</v>
          </cell>
          <cell r="H15" t="str">
            <v>PP natural garrafinha esverdiado</v>
          </cell>
          <cell r="O15" t="str">
            <v>15 Dias</v>
          </cell>
          <cell r="R15" t="str">
            <v>Outros</v>
          </cell>
          <cell r="S15" t="str">
            <v>Outros</v>
          </cell>
          <cell r="T15" t="str">
            <v>Outros</v>
          </cell>
          <cell r="U15" t="str">
            <v>Cancelada</v>
          </cell>
          <cell r="AA15">
            <v>10</v>
          </cell>
          <cell r="AB15" t="str">
            <v>Outros</v>
          </cell>
          <cell r="AC15" t="str">
            <v>35/42/49/56Dias</v>
          </cell>
          <cell r="AD15">
            <v>300</v>
          </cell>
        </row>
        <row r="16">
          <cell r="B16" t="str">
            <v>Outros</v>
          </cell>
          <cell r="E16" t="str">
            <v>Outros</v>
          </cell>
          <cell r="F16" t="str">
            <v>Outros</v>
          </cell>
          <cell r="H16" t="str">
            <v xml:space="preserve">PP natural rec. </v>
          </cell>
          <cell r="O16" t="str">
            <v>Outros</v>
          </cell>
          <cell r="R16" t="str">
            <v>Outros</v>
          </cell>
          <cell r="S16" t="str">
            <v>Outros</v>
          </cell>
          <cell r="T16" t="str">
            <v>Outros</v>
          </cell>
          <cell r="U16" t="str">
            <v>Finalizada</v>
          </cell>
          <cell r="AA16">
            <v>56</v>
          </cell>
          <cell r="AB16" t="str">
            <v>Outros</v>
          </cell>
          <cell r="AC16" t="str">
            <v>42/49/56 Dias</v>
          </cell>
          <cell r="AD16">
            <v>325</v>
          </cell>
        </row>
        <row r="17">
          <cell r="B17" t="str">
            <v>Outros</v>
          </cell>
          <cell r="E17" t="str">
            <v>Outros</v>
          </cell>
          <cell r="F17" t="str">
            <v>Outros</v>
          </cell>
          <cell r="H17" t="str">
            <v xml:space="preserve">PP natural rec. </v>
          </cell>
          <cell r="O17" t="str">
            <v>Outros</v>
          </cell>
          <cell r="R17" t="str">
            <v>Outros</v>
          </cell>
          <cell r="S17" t="str">
            <v>Outros</v>
          </cell>
          <cell r="T17" t="str">
            <v>Outros</v>
          </cell>
          <cell r="U17" t="str">
            <v>Outros</v>
          </cell>
          <cell r="AA17">
            <v>35</v>
          </cell>
          <cell r="AB17" t="str">
            <v>Outros</v>
          </cell>
          <cell r="AC17" t="str">
            <v>49/56 Dias</v>
          </cell>
          <cell r="AD17">
            <v>350</v>
          </cell>
        </row>
        <row r="18">
          <cell r="A18" t="str">
            <v>Outros</v>
          </cell>
          <cell r="B18" t="str">
            <v>Outros</v>
          </cell>
          <cell r="E18" t="str">
            <v>Outros</v>
          </cell>
          <cell r="F18" t="str">
            <v>Outros</v>
          </cell>
          <cell r="H18" t="str">
            <v>PP vermelho (chinês)</v>
          </cell>
          <cell r="O18" t="str">
            <v>Outros</v>
          </cell>
          <cell r="R18" t="str">
            <v>Outros</v>
          </cell>
          <cell r="S18" t="str">
            <v>Outros</v>
          </cell>
          <cell r="T18" t="str">
            <v>Outros</v>
          </cell>
          <cell r="U18" t="str">
            <v>Outros</v>
          </cell>
          <cell r="AA18">
            <v>40</v>
          </cell>
          <cell r="AB18" t="str">
            <v>Outros</v>
          </cell>
          <cell r="AC18" t="str">
            <v>35/42 Dias</v>
          </cell>
          <cell r="AD18">
            <v>375</v>
          </cell>
        </row>
        <row r="19">
          <cell r="A19" t="str">
            <v>Outros</v>
          </cell>
          <cell r="B19" t="str">
            <v>Outros</v>
          </cell>
          <cell r="E19" t="str">
            <v>Outros</v>
          </cell>
          <cell r="F19" t="str">
            <v>Outros</v>
          </cell>
          <cell r="H19" t="str">
            <v>PP verde</v>
          </cell>
          <cell r="O19" t="str">
            <v>Outros</v>
          </cell>
          <cell r="R19" t="str">
            <v>Outros</v>
          </cell>
          <cell r="S19" t="str">
            <v>Outros</v>
          </cell>
          <cell r="T19" t="str">
            <v>Outros</v>
          </cell>
          <cell r="U19" t="str">
            <v>Outros</v>
          </cell>
          <cell r="AA19">
            <v>60</v>
          </cell>
          <cell r="AB19" t="str">
            <v>Outros</v>
          </cell>
          <cell r="AC19" t="str">
            <v>35/56 Dias</v>
          </cell>
          <cell r="AD19">
            <v>400</v>
          </cell>
        </row>
        <row r="20">
          <cell r="A20" t="str">
            <v>Outros</v>
          </cell>
          <cell r="B20" t="str">
            <v>Outros</v>
          </cell>
          <cell r="E20" t="str">
            <v>Outros</v>
          </cell>
          <cell r="F20" t="str">
            <v>Outros</v>
          </cell>
          <cell r="H20" t="str">
            <v>PP azul</v>
          </cell>
          <cell r="O20" t="str">
            <v>Outros</v>
          </cell>
          <cell r="R20" t="str">
            <v>Outros</v>
          </cell>
          <cell r="S20" t="str">
            <v>Outros</v>
          </cell>
          <cell r="T20" t="str">
            <v>Outros</v>
          </cell>
          <cell r="U20" t="str">
            <v>Outros</v>
          </cell>
          <cell r="AA20" t="str">
            <v>Outros</v>
          </cell>
          <cell r="AB20" t="str">
            <v>Outros</v>
          </cell>
          <cell r="AC20" t="str">
            <v>28/35Dias</v>
          </cell>
          <cell r="AD20">
            <v>425</v>
          </cell>
        </row>
        <row r="21">
          <cell r="A21" t="str">
            <v>Outros</v>
          </cell>
          <cell r="B21" t="str">
            <v>Outros</v>
          </cell>
          <cell r="E21" t="str">
            <v>Outros</v>
          </cell>
          <cell r="F21" t="str">
            <v>Outros</v>
          </cell>
          <cell r="H21" t="str">
            <v>PP Amarelo</v>
          </cell>
          <cell r="O21" t="str">
            <v>Outros</v>
          </cell>
          <cell r="R21" t="str">
            <v>Outros</v>
          </cell>
          <cell r="S21" t="str">
            <v>Outros</v>
          </cell>
          <cell r="T21" t="str">
            <v>Outros</v>
          </cell>
          <cell r="U21" t="str">
            <v>Outros</v>
          </cell>
          <cell r="AA21" t="str">
            <v>Outros</v>
          </cell>
          <cell r="AB21" t="str">
            <v>Outros</v>
          </cell>
          <cell r="AC21" t="str">
            <v>30/60 Dias</v>
          </cell>
          <cell r="AD21">
            <v>450</v>
          </cell>
        </row>
        <row r="22">
          <cell r="A22" t="str">
            <v>Outros</v>
          </cell>
          <cell r="B22" t="str">
            <v>Outros</v>
          </cell>
          <cell r="E22" t="str">
            <v>Outros</v>
          </cell>
          <cell r="F22" t="str">
            <v>Outros</v>
          </cell>
          <cell r="H22" t="str">
            <v>PP Prata fluidez baixa</v>
          </cell>
          <cell r="O22" t="str">
            <v>Outros</v>
          </cell>
          <cell r="R22" t="str">
            <v>Outros</v>
          </cell>
          <cell r="S22" t="str">
            <v>Outros</v>
          </cell>
          <cell r="T22" t="str">
            <v>Outros</v>
          </cell>
          <cell r="U22" t="str">
            <v>Outros</v>
          </cell>
          <cell r="AA22" t="str">
            <v>Outros</v>
          </cell>
          <cell r="AB22" t="str">
            <v>Outros</v>
          </cell>
          <cell r="AC22" t="str">
            <v>Outros</v>
          </cell>
          <cell r="AD22">
            <v>475</v>
          </cell>
        </row>
        <row r="23">
          <cell r="A23" t="str">
            <v>Outros</v>
          </cell>
          <cell r="B23" t="str">
            <v>Outros</v>
          </cell>
          <cell r="E23" t="str">
            <v>Outros</v>
          </cell>
          <cell r="F23" t="str">
            <v>Outros</v>
          </cell>
          <cell r="H23" t="str">
            <v>PP Prata fluidez alta</v>
          </cell>
          <cell r="O23" t="str">
            <v>Outros</v>
          </cell>
          <cell r="R23" t="str">
            <v>Outros</v>
          </cell>
          <cell r="S23" t="str">
            <v>Outros</v>
          </cell>
          <cell r="T23" t="str">
            <v>Outros</v>
          </cell>
          <cell r="U23" t="str">
            <v>Outros</v>
          </cell>
          <cell r="AA23" t="str">
            <v>Outros</v>
          </cell>
          <cell r="AB23" t="str">
            <v>Outros</v>
          </cell>
          <cell r="AC23" t="str">
            <v>Outros</v>
          </cell>
          <cell r="AD23">
            <v>500</v>
          </cell>
        </row>
        <row r="24">
          <cell r="A24" t="str">
            <v>Outros</v>
          </cell>
          <cell r="B24" t="str">
            <v>Outros</v>
          </cell>
          <cell r="E24" t="str">
            <v>Outros</v>
          </cell>
          <cell r="F24" t="str">
            <v>Outros</v>
          </cell>
          <cell r="H24" t="str">
            <v xml:space="preserve">PP cinza 029 </v>
          </cell>
          <cell r="O24" t="str">
            <v>Outros</v>
          </cell>
          <cell r="R24" t="str">
            <v>Outros</v>
          </cell>
          <cell r="S24" t="str">
            <v>Outros</v>
          </cell>
          <cell r="T24" t="str">
            <v>Outros</v>
          </cell>
          <cell r="U24" t="str">
            <v>Outros</v>
          </cell>
          <cell r="AA24" t="str">
            <v>Outros</v>
          </cell>
          <cell r="AB24" t="str">
            <v>Outros</v>
          </cell>
          <cell r="AC24" t="str">
            <v>Outros</v>
          </cell>
          <cell r="AD24">
            <v>525</v>
          </cell>
        </row>
        <row r="25">
          <cell r="A25" t="str">
            <v>Outros</v>
          </cell>
          <cell r="B25" t="str">
            <v>Outros</v>
          </cell>
          <cell r="E25" t="str">
            <v>Outros</v>
          </cell>
          <cell r="F25" t="str">
            <v>Outros</v>
          </cell>
          <cell r="H25" t="str">
            <v>PP Natural off greid fluidez baixa</v>
          </cell>
          <cell r="O25" t="str">
            <v>Outros</v>
          </cell>
          <cell r="R25" t="str">
            <v>Outros</v>
          </cell>
          <cell r="S25" t="str">
            <v>Outros</v>
          </cell>
          <cell r="T25" t="str">
            <v>Outros</v>
          </cell>
          <cell r="U25" t="str">
            <v>Outros</v>
          </cell>
          <cell r="AA25" t="str">
            <v>Outros</v>
          </cell>
          <cell r="AB25" t="str">
            <v>Outros</v>
          </cell>
          <cell r="AC25" t="str">
            <v>Outros</v>
          </cell>
          <cell r="AD25">
            <v>550</v>
          </cell>
        </row>
        <row r="26">
          <cell r="A26" t="str">
            <v>Outros</v>
          </cell>
          <cell r="B26" t="str">
            <v>Outros</v>
          </cell>
          <cell r="E26" t="str">
            <v>Outros</v>
          </cell>
          <cell r="F26" t="str">
            <v>Outros</v>
          </cell>
          <cell r="H26" t="str">
            <v>PP off greid</v>
          </cell>
          <cell r="O26" t="str">
            <v>Outros</v>
          </cell>
          <cell r="R26" t="str">
            <v>Outros</v>
          </cell>
          <cell r="S26" t="str">
            <v>Outros</v>
          </cell>
          <cell r="T26" t="str">
            <v>Outros</v>
          </cell>
          <cell r="U26" t="str">
            <v>Outros</v>
          </cell>
          <cell r="AA26" t="str">
            <v>Outros</v>
          </cell>
          <cell r="AB26" t="str">
            <v>Outros</v>
          </cell>
          <cell r="AC26" t="str">
            <v>Outros</v>
          </cell>
          <cell r="AD26">
            <v>575</v>
          </cell>
        </row>
        <row r="27">
          <cell r="A27" t="str">
            <v>Outros</v>
          </cell>
          <cell r="B27" t="str">
            <v>Outros</v>
          </cell>
          <cell r="E27" t="str">
            <v>Outros</v>
          </cell>
          <cell r="F27" t="str">
            <v>Outros</v>
          </cell>
          <cell r="H27" t="str">
            <v xml:space="preserve">pp off greid </v>
          </cell>
          <cell r="O27" t="str">
            <v>Outros</v>
          </cell>
          <cell r="R27" t="str">
            <v>Outros</v>
          </cell>
          <cell r="S27" t="str">
            <v>Outros</v>
          </cell>
          <cell r="T27" t="str">
            <v>Outros</v>
          </cell>
          <cell r="U27" t="str">
            <v>Outros</v>
          </cell>
          <cell r="AA27" t="str">
            <v>Outros</v>
          </cell>
          <cell r="AB27" t="str">
            <v>Outros</v>
          </cell>
          <cell r="AC27" t="str">
            <v>Outros</v>
          </cell>
          <cell r="AD27">
            <v>600</v>
          </cell>
        </row>
        <row r="28">
          <cell r="A28" t="str">
            <v>Outros</v>
          </cell>
          <cell r="B28" t="str">
            <v>Outros</v>
          </cell>
          <cell r="E28" t="str">
            <v>Outros</v>
          </cell>
          <cell r="F28" t="str">
            <v>Outros</v>
          </cell>
          <cell r="H28" t="str">
            <v>PP off greid</v>
          </cell>
          <cell r="O28" t="str">
            <v>Outros</v>
          </cell>
          <cell r="R28" t="str">
            <v>Outros</v>
          </cell>
          <cell r="S28" t="str">
            <v>Outros</v>
          </cell>
          <cell r="T28" t="str">
            <v>Outros</v>
          </cell>
          <cell r="U28" t="str">
            <v>Outros</v>
          </cell>
          <cell r="AA28" t="str">
            <v>Outros</v>
          </cell>
          <cell r="AB28" t="str">
            <v>Outros</v>
          </cell>
          <cell r="AC28" t="str">
            <v>Outros</v>
          </cell>
          <cell r="AD28">
            <v>625</v>
          </cell>
        </row>
        <row r="29">
          <cell r="A29" t="str">
            <v>Outros</v>
          </cell>
          <cell r="B29" t="str">
            <v>Outros</v>
          </cell>
          <cell r="E29" t="str">
            <v>Outros</v>
          </cell>
          <cell r="F29" t="str">
            <v>Outros</v>
          </cell>
          <cell r="H29" t="str">
            <v>PP off greid</v>
          </cell>
          <cell r="O29" t="str">
            <v>Outros</v>
          </cell>
          <cell r="R29" t="str">
            <v>Outros</v>
          </cell>
          <cell r="S29" t="str">
            <v>Outros</v>
          </cell>
          <cell r="T29" t="str">
            <v>Outros</v>
          </cell>
          <cell r="U29" t="str">
            <v>Outros</v>
          </cell>
          <cell r="AA29" t="str">
            <v>Outros</v>
          </cell>
          <cell r="AB29" t="str">
            <v>Outros</v>
          </cell>
          <cell r="AC29" t="str">
            <v>Outros</v>
          </cell>
          <cell r="AD29">
            <v>650</v>
          </cell>
        </row>
        <row r="30">
          <cell r="A30" t="str">
            <v>Outros</v>
          </cell>
          <cell r="B30" t="str">
            <v>Outros</v>
          </cell>
          <cell r="E30" t="str">
            <v>Outros</v>
          </cell>
          <cell r="F30" t="str">
            <v>Outros</v>
          </cell>
          <cell r="H30" t="str">
            <v>PP off greid</v>
          </cell>
          <cell r="O30" t="str">
            <v>Outros</v>
          </cell>
          <cell r="R30" t="str">
            <v>Outros</v>
          </cell>
          <cell r="S30" t="str">
            <v>Outros</v>
          </cell>
          <cell r="T30" t="str">
            <v>Outros</v>
          </cell>
          <cell r="U30" t="str">
            <v>Outros</v>
          </cell>
          <cell r="AA30" t="str">
            <v>Outros</v>
          </cell>
          <cell r="AB30" t="str">
            <v>Outros</v>
          </cell>
          <cell r="AC30" t="str">
            <v>Outros</v>
          </cell>
          <cell r="AD30">
            <v>675</v>
          </cell>
        </row>
        <row r="31">
          <cell r="A31" t="str">
            <v>Outros</v>
          </cell>
          <cell r="B31" t="str">
            <v>Outros</v>
          </cell>
          <cell r="E31" t="str">
            <v>Outros</v>
          </cell>
          <cell r="F31" t="str">
            <v>Outros</v>
          </cell>
          <cell r="H31" t="str">
            <v>PP off greid</v>
          </cell>
          <cell r="O31" t="str">
            <v>Outros</v>
          </cell>
          <cell r="R31" t="str">
            <v>Outros</v>
          </cell>
          <cell r="S31" t="str">
            <v>Outros</v>
          </cell>
          <cell r="T31" t="str">
            <v>Outros</v>
          </cell>
          <cell r="U31" t="str">
            <v>Outros</v>
          </cell>
          <cell r="AA31" t="str">
            <v>Outros</v>
          </cell>
          <cell r="AB31" t="str">
            <v>Outros</v>
          </cell>
          <cell r="AC31" t="str">
            <v>Outros</v>
          </cell>
          <cell r="AD31">
            <v>700</v>
          </cell>
        </row>
        <row r="32">
          <cell r="A32" t="str">
            <v>Outros</v>
          </cell>
          <cell r="B32" t="str">
            <v>Outros</v>
          </cell>
          <cell r="E32" t="str">
            <v>Outros</v>
          </cell>
          <cell r="F32" t="str">
            <v>Outros</v>
          </cell>
          <cell r="H32" t="str">
            <v>PP off greid</v>
          </cell>
          <cell r="O32" t="str">
            <v>Outros</v>
          </cell>
          <cell r="R32" t="str">
            <v>Outros</v>
          </cell>
          <cell r="S32" t="str">
            <v>Outros</v>
          </cell>
          <cell r="T32" t="str">
            <v>Outros</v>
          </cell>
          <cell r="U32" t="str">
            <v>Outros</v>
          </cell>
          <cell r="AA32" t="str">
            <v>Outros</v>
          </cell>
          <cell r="AB32" t="str">
            <v>Outros</v>
          </cell>
          <cell r="AC32" t="str">
            <v>Outros</v>
          </cell>
          <cell r="AD32">
            <v>725</v>
          </cell>
        </row>
        <row r="33">
          <cell r="A33" t="str">
            <v>Outros</v>
          </cell>
          <cell r="B33" t="str">
            <v>Outros</v>
          </cell>
          <cell r="E33" t="str">
            <v>Outros</v>
          </cell>
          <cell r="F33" t="str">
            <v>Outros</v>
          </cell>
          <cell r="H33" t="str">
            <v>PP natural copolimero</v>
          </cell>
          <cell r="O33" t="str">
            <v>Outros</v>
          </cell>
          <cell r="R33" t="str">
            <v>Outros</v>
          </cell>
          <cell r="S33" t="str">
            <v>Outros</v>
          </cell>
          <cell r="T33" t="str">
            <v>Outros</v>
          </cell>
          <cell r="U33" t="str">
            <v>Outros</v>
          </cell>
          <cell r="AA33" t="str">
            <v>Outros</v>
          </cell>
          <cell r="AB33" t="str">
            <v>Outros</v>
          </cell>
          <cell r="AC33" t="str">
            <v>Outros</v>
          </cell>
          <cell r="AD33">
            <v>750</v>
          </cell>
        </row>
        <row r="34">
          <cell r="A34" t="str">
            <v>Outros</v>
          </cell>
          <cell r="B34" t="str">
            <v>Outros</v>
          </cell>
          <cell r="E34" t="str">
            <v>Outros</v>
          </cell>
          <cell r="F34" t="str">
            <v>Outros</v>
          </cell>
          <cell r="H34" t="str">
            <v>PP Off Greid</v>
          </cell>
          <cell r="O34" t="str">
            <v>Outros</v>
          </cell>
          <cell r="R34" t="str">
            <v>Outros</v>
          </cell>
          <cell r="S34" t="str">
            <v>Outros</v>
          </cell>
          <cell r="T34" t="str">
            <v>Outros</v>
          </cell>
          <cell r="U34" t="str">
            <v>Outros</v>
          </cell>
          <cell r="AA34" t="str">
            <v>Outros</v>
          </cell>
          <cell r="AB34" t="str">
            <v>Outros</v>
          </cell>
          <cell r="AC34" t="str">
            <v>Outros</v>
          </cell>
          <cell r="AD34">
            <v>775</v>
          </cell>
        </row>
        <row r="35">
          <cell r="A35" t="str">
            <v>Outros</v>
          </cell>
          <cell r="B35" t="str">
            <v>Outros</v>
          </cell>
          <cell r="E35" t="str">
            <v>Outros</v>
          </cell>
          <cell r="F35" t="str">
            <v>Outros</v>
          </cell>
          <cell r="H35" t="str">
            <v>PP off greid fluidez média</v>
          </cell>
          <cell r="O35" t="str">
            <v>Outros</v>
          </cell>
          <cell r="R35" t="str">
            <v>Outros</v>
          </cell>
          <cell r="S35" t="str">
            <v>Outros</v>
          </cell>
          <cell r="T35" t="str">
            <v>Outros</v>
          </cell>
          <cell r="U35" t="str">
            <v>Outros</v>
          </cell>
          <cell r="AA35" t="str">
            <v>Outros</v>
          </cell>
          <cell r="AB35" t="str">
            <v>Outros</v>
          </cell>
          <cell r="AC35" t="str">
            <v>Outros</v>
          </cell>
          <cell r="AD35">
            <v>800</v>
          </cell>
        </row>
        <row r="36">
          <cell r="A36" t="str">
            <v>Outros</v>
          </cell>
          <cell r="B36" t="str">
            <v>Outros</v>
          </cell>
          <cell r="E36" t="str">
            <v>Outros</v>
          </cell>
          <cell r="F36" t="str">
            <v>Outros</v>
          </cell>
          <cell r="H36" t="str">
            <v>PP virgem  xm 6950 k C/clarificante</v>
          </cell>
          <cell r="O36" t="str">
            <v>Outros</v>
          </cell>
          <cell r="R36" t="str">
            <v>Outros</v>
          </cell>
          <cell r="S36" t="str">
            <v>Outros</v>
          </cell>
          <cell r="T36" t="str">
            <v>Outros</v>
          </cell>
          <cell r="U36" t="str">
            <v>Outros</v>
          </cell>
          <cell r="AA36" t="str">
            <v>Outros</v>
          </cell>
          <cell r="AB36" t="str">
            <v>Outros</v>
          </cell>
          <cell r="AC36" t="str">
            <v>Outros</v>
          </cell>
          <cell r="AD36">
            <v>825</v>
          </cell>
        </row>
        <row r="37">
          <cell r="A37" t="str">
            <v>Outros</v>
          </cell>
          <cell r="B37" t="str">
            <v>Outros</v>
          </cell>
          <cell r="E37" t="str">
            <v>Outros</v>
          </cell>
          <cell r="F37" t="str">
            <v>Outros</v>
          </cell>
          <cell r="H37" t="str">
            <v xml:space="preserve">PP virgem xm 6150 k </v>
          </cell>
          <cell r="O37" t="str">
            <v>Outros</v>
          </cell>
          <cell r="R37" t="str">
            <v>Outros</v>
          </cell>
          <cell r="S37" t="str">
            <v>Outros</v>
          </cell>
          <cell r="T37" t="str">
            <v>Outros</v>
          </cell>
          <cell r="U37" t="str">
            <v>Outros</v>
          </cell>
          <cell r="AA37" t="str">
            <v>Outros</v>
          </cell>
          <cell r="AB37" t="str">
            <v>Outros</v>
          </cell>
          <cell r="AC37" t="str">
            <v>Outros</v>
          </cell>
          <cell r="AD37">
            <v>850</v>
          </cell>
        </row>
        <row r="38">
          <cell r="A38" t="str">
            <v>Outros</v>
          </cell>
          <cell r="B38" t="str">
            <v>Outros</v>
          </cell>
          <cell r="E38" t="str">
            <v>Outros</v>
          </cell>
          <cell r="F38" t="str">
            <v>Outros</v>
          </cell>
          <cell r="H38" t="str">
            <v xml:space="preserve">PP hp 550r </v>
          </cell>
          <cell r="O38" t="str">
            <v>Outros</v>
          </cell>
          <cell r="R38" t="str">
            <v>Outros</v>
          </cell>
          <cell r="S38" t="str">
            <v>Outros</v>
          </cell>
          <cell r="T38" t="str">
            <v>Outros</v>
          </cell>
          <cell r="U38" t="str">
            <v>Outros</v>
          </cell>
          <cell r="AA38" t="str">
            <v>Outros</v>
          </cell>
          <cell r="AB38" t="str">
            <v>Outros</v>
          </cell>
          <cell r="AC38" t="str">
            <v>Outros</v>
          </cell>
          <cell r="AD38">
            <v>875</v>
          </cell>
        </row>
        <row r="39">
          <cell r="A39" t="str">
            <v>Outros</v>
          </cell>
          <cell r="B39" t="str">
            <v>Outros</v>
          </cell>
          <cell r="E39" t="str">
            <v>Outros</v>
          </cell>
          <cell r="F39" t="str">
            <v>Outros</v>
          </cell>
          <cell r="H39" t="str">
            <v>Pe de baixa rec</v>
          </cell>
          <cell r="O39" t="str">
            <v>Outros</v>
          </cell>
          <cell r="R39" t="str">
            <v>Outros</v>
          </cell>
          <cell r="S39" t="str">
            <v>Outros</v>
          </cell>
          <cell r="T39" t="str">
            <v>Outros</v>
          </cell>
          <cell r="U39" t="str">
            <v>Outros</v>
          </cell>
          <cell r="AA39" t="str">
            <v>Outros</v>
          </cell>
          <cell r="AB39" t="str">
            <v>Outros</v>
          </cell>
          <cell r="AC39" t="str">
            <v>Outros</v>
          </cell>
          <cell r="AD39">
            <v>900</v>
          </cell>
        </row>
        <row r="40">
          <cell r="A40" t="str">
            <v>Outros</v>
          </cell>
          <cell r="B40" t="str">
            <v>Outros</v>
          </cell>
          <cell r="E40" t="str">
            <v>Outros</v>
          </cell>
          <cell r="F40" t="str">
            <v>Outros</v>
          </cell>
          <cell r="H40" t="str">
            <v>Pe de baixa rec</v>
          </cell>
          <cell r="O40" t="str">
            <v>Outros</v>
          </cell>
          <cell r="R40" t="str">
            <v>Outros</v>
          </cell>
          <cell r="S40" t="str">
            <v>Outros</v>
          </cell>
          <cell r="T40" t="str">
            <v>Outros</v>
          </cell>
          <cell r="U40" t="str">
            <v>Outros</v>
          </cell>
          <cell r="AA40" t="str">
            <v>Outros</v>
          </cell>
          <cell r="AB40" t="str">
            <v>Outros</v>
          </cell>
          <cell r="AC40" t="str">
            <v>Outros</v>
          </cell>
          <cell r="AD40">
            <v>925</v>
          </cell>
        </row>
        <row r="41">
          <cell r="A41" t="str">
            <v>Outros</v>
          </cell>
          <cell r="B41" t="str">
            <v>Outros</v>
          </cell>
          <cell r="E41" t="str">
            <v>Outros</v>
          </cell>
          <cell r="F41" t="str">
            <v>Outros</v>
          </cell>
          <cell r="H41" t="str">
            <v>Pe de baixa rec</v>
          </cell>
          <cell r="O41" t="str">
            <v>Outros</v>
          </cell>
          <cell r="R41" t="str">
            <v>Outros</v>
          </cell>
          <cell r="S41" t="str">
            <v>Outros</v>
          </cell>
          <cell r="T41" t="str">
            <v>Outros</v>
          </cell>
          <cell r="U41" t="str">
            <v>Outros</v>
          </cell>
          <cell r="AA41" t="str">
            <v>Outros</v>
          </cell>
          <cell r="AB41" t="str">
            <v>Outros</v>
          </cell>
          <cell r="AC41" t="str">
            <v>Outros</v>
          </cell>
          <cell r="AD41">
            <v>950</v>
          </cell>
        </row>
        <row r="42">
          <cell r="A42" t="str">
            <v>Outros</v>
          </cell>
          <cell r="B42" t="str">
            <v>Outros</v>
          </cell>
          <cell r="E42" t="str">
            <v>Outros</v>
          </cell>
          <cell r="F42" t="str">
            <v>Outros</v>
          </cell>
          <cell r="H42" t="str">
            <v>PEBD Linear</v>
          </cell>
          <cell r="O42" t="str">
            <v>Outros</v>
          </cell>
          <cell r="R42" t="str">
            <v>Outros</v>
          </cell>
          <cell r="S42" t="str">
            <v>Outros</v>
          </cell>
          <cell r="T42" t="str">
            <v>Outros</v>
          </cell>
          <cell r="U42" t="str">
            <v>Outros</v>
          </cell>
          <cell r="AA42" t="str">
            <v>Outros</v>
          </cell>
          <cell r="AB42" t="str">
            <v>Outros</v>
          </cell>
          <cell r="AC42" t="str">
            <v>Outros</v>
          </cell>
          <cell r="AD42">
            <v>975</v>
          </cell>
        </row>
        <row r="43">
          <cell r="A43" t="str">
            <v>Outros</v>
          </cell>
          <cell r="B43" t="str">
            <v>Outros</v>
          </cell>
          <cell r="E43" t="str">
            <v>Outros</v>
          </cell>
          <cell r="F43" t="str">
            <v>Outros</v>
          </cell>
          <cell r="H43" t="str">
            <v>Poliestereno preto</v>
          </cell>
          <cell r="O43" t="str">
            <v>Outros</v>
          </cell>
          <cell r="R43" t="str">
            <v>Outros</v>
          </cell>
          <cell r="S43" t="str">
            <v>Outros</v>
          </cell>
          <cell r="T43" t="str">
            <v>Outros</v>
          </cell>
          <cell r="U43" t="str">
            <v>Outros</v>
          </cell>
          <cell r="AA43" t="str">
            <v>Outros</v>
          </cell>
          <cell r="AB43" t="str">
            <v>Outros</v>
          </cell>
          <cell r="AC43" t="str">
            <v>Outros</v>
          </cell>
          <cell r="AD43">
            <v>1000</v>
          </cell>
        </row>
        <row r="44">
          <cell r="A44" t="str">
            <v>Outros</v>
          </cell>
          <cell r="B44" t="str">
            <v>Outros</v>
          </cell>
          <cell r="E44" t="str">
            <v>Outros</v>
          </cell>
          <cell r="F44" t="str">
            <v>Outros</v>
          </cell>
          <cell r="H44" t="str">
            <v>Poliestireno branco rec.</v>
          </cell>
          <cell r="O44" t="str">
            <v>Outros</v>
          </cell>
          <cell r="R44" t="str">
            <v>Outros</v>
          </cell>
          <cell r="S44" t="str">
            <v>Outros</v>
          </cell>
          <cell r="T44" t="str">
            <v>Outros</v>
          </cell>
          <cell r="U44" t="str">
            <v>Outros</v>
          </cell>
          <cell r="AA44" t="str">
            <v>Outros</v>
          </cell>
          <cell r="AB44" t="str">
            <v>Outros</v>
          </cell>
          <cell r="AC44" t="str">
            <v>Outros</v>
          </cell>
          <cell r="AD44">
            <v>1025</v>
          </cell>
        </row>
        <row r="45">
          <cell r="A45" t="str">
            <v>Outros</v>
          </cell>
          <cell r="B45" t="str">
            <v>Outros</v>
          </cell>
          <cell r="E45" t="str">
            <v>Outros</v>
          </cell>
          <cell r="F45" t="str">
            <v>Outros</v>
          </cell>
          <cell r="H45" t="str">
            <v xml:space="preserve">Poliestireno Alto Impacto novo </v>
          </cell>
          <cell r="O45" t="str">
            <v>Outros</v>
          </cell>
          <cell r="R45" t="str">
            <v>Outros</v>
          </cell>
          <cell r="S45" t="str">
            <v>Outros</v>
          </cell>
          <cell r="T45" t="str">
            <v>Outros</v>
          </cell>
          <cell r="U45" t="str">
            <v>Outros</v>
          </cell>
          <cell r="AA45" t="str">
            <v>Outros</v>
          </cell>
          <cell r="AB45" t="str">
            <v>Outros</v>
          </cell>
          <cell r="AC45" t="str">
            <v>Outros</v>
          </cell>
          <cell r="AD45">
            <v>1050</v>
          </cell>
        </row>
        <row r="46">
          <cell r="A46" t="str">
            <v>Outros</v>
          </cell>
          <cell r="B46" t="str">
            <v>Outros</v>
          </cell>
          <cell r="E46" t="str">
            <v>Outros</v>
          </cell>
          <cell r="F46" t="str">
            <v>Outros</v>
          </cell>
          <cell r="H46" t="str">
            <v>Poliestireno novo cristal</v>
          </cell>
          <cell r="O46" t="str">
            <v>Outros</v>
          </cell>
          <cell r="R46" t="str">
            <v>Outros</v>
          </cell>
          <cell r="S46" t="str">
            <v>Outros</v>
          </cell>
          <cell r="T46" t="str">
            <v>Outros</v>
          </cell>
          <cell r="U46" t="str">
            <v>Outros</v>
          </cell>
          <cell r="AA46" t="str">
            <v>Outros</v>
          </cell>
          <cell r="AB46" t="str">
            <v>Outros</v>
          </cell>
          <cell r="AC46" t="str">
            <v>Outros</v>
          </cell>
          <cell r="AD46">
            <v>1075</v>
          </cell>
        </row>
        <row r="47">
          <cell r="A47" t="str">
            <v>Outros</v>
          </cell>
          <cell r="B47" t="str">
            <v>Outros</v>
          </cell>
          <cell r="E47" t="str">
            <v>Outros</v>
          </cell>
          <cell r="F47" t="str">
            <v>Outros</v>
          </cell>
          <cell r="H47" t="str">
            <v xml:space="preserve">Naylon 6 branco  </v>
          </cell>
          <cell r="O47" t="str">
            <v>Outros</v>
          </cell>
          <cell r="R47" t="str">
            <v>Outros</v>
          </cell>
          <cell r="S47" t="str">
            <v>Outros</v>
          </cell>
          <cell r="T47" t="str">
            <v>Outros</v>
          </cell>
          <cell r="U47" t="str">
            <v>Outros</v>
          </cell>
          <cell r="AA47" t="str">
            <v>Outros</v>
          </cell>
          <cell r="AB47" t="str">
            <v>Outros</v>
          </cell>
          <cell r="AC47" t="str">
            <v>Outros</v>
          </cell>
          <cell r="AD47">
            <v>1100</v>
          </cell>
        </row>
        <row r="48">
          <cell r="A48" t="str">
            <v>Outros</v>
          </cell>
          <cell r="B48" t="str">
            <v>Outros</v>
          </cell>
          <cell r="E48" t="str">
            <v>Outros</v>
          </cell>
          <cell r="F48" t="str">
            <v>Outros</v>
          </cell>
          <cell r="H48" t="str">
            <v xml:space="preserve">Naylon 6 preto </v>
          </cell>
          <cell r="O48" t="str">
            <v>Outros</v>
          </cell>
          <cell r="R48" t="str">
            <v>Outros</v>
          </cell>
          <cell r="S48" t="str">
            <v>Outros</v>
          </cell>
          <cell r="T48" t="str">
            <v>Outros</v>
          </cell>
          <cell r="U48" t="str">
            <v>Outros</v>
          </cell>
          <cell r="AA48" t="str">
            <v>Outros</v>
          </cell>
          <cell r="AB48" t="str">
            <v>Outros</v>
          </cell>
          <cell r="AC48" t="str">
            <v>Outros</v>
          </cell>
          <cell r="AD48">
            <v>1125</v>
          </cell>
        </row>
        <row r="49">
          <cell r="A49" t="str">
            <v>Outros</v>
          </cell>
          <cell r="B49" t="str">
            <v>Outros</v>
          </cell>
          <cell r="E49" t="str">
            <v>Outros</v>
          </cell>
          <cell r="F49" t="str">
            <v>Outros</v>
          </cell>
          <cell r="H49" t="str">
            <v>Naylon 6.6 preto 30% F.V</v>
          </cell>
          <cell r="O49" t="str">
            <v>Outros</v>
          </cell>
          <cell r="R49" t="str">
            <v>Outros</v>
          </cell>
          <cell r="S49" t="str">
            <v>Outros</v>
          </cell>
          <cell r="T49" t="str">
            <v>Outros</v>
          </cell>
          <cell r="U49" t="str">
            <v>Outros</v>
          </cell>
          <cell r="AA49" t="str">
            <v>Outros</v>
          </cell>
          <cell r="AB49" t="str">
            <v>Outros</v>
          </cell>
          <cell r="AC49" t="str">
            <v>Outros</v>
          </cell>
          <cell r="AD49">
            <v>1150</v>
          </cell>
        </row>
        <row r="50">
          <cell r="A50" t="str">
            <v>Outros</v>
          </cell>
          <cell r="B50" t="str">
            <v>Outros</v>
          </cell>
          <cell r="E50" t="str">
            <v>Outros</v>
          </cell>
          <cell r="F50" t="str">
            <v>Outros</v>
          </cell>
          <cell r="H50" t="str">
            <v xml:space="preserve">Naylon 6.6 preto </v>
          </cell>
          <cell r="O50" t="str">
            <v>Outros</v>
          </cell>
          <cell r="R50" t="str">
            <v>Outros</v>
          </cell>
          <cell r="S50" t="str">
            <v>Outros</v>
          </cell>
          <cell r="T50" t="str">
            <v>Outros</v>
          </cell>
          <cell r="U50" t="str">
            <v>Outros</v>
          </cell>
          <cell r="AA50" t="str">
            <v>Outros</v>
          </cell>
          <cell r="AB50" t="str">
            <v>Outros</v>
          </cell>
          <cell r="AC50" t="str">
            <v>Outros</v>
          </cell>
          <cell r="AD50">
            <v>1175</v>
          </cell>
        </row>
        <row r="51">
          <cell r="A51" t="str">
            <v>Outros</v>
          </cell>
          <cell r="B51" t="str">
            <v>Outros</v>
          </cell>
          <cell r="E51" t="str">
            <v>Outros</v>
          </cell>
          <cell r="F51" t="str">
            <v>Outros</v>
          </cell>
          <cell r="H51" t="str">
            <v>PP Randon</v>
          </cell>
          <cell r="O51" t="str">
            <v>Outros</v>
          </cell>
          <cell r="R51" t="str">
            <v>Outros</v>
          </cell>
          <cell r="S51" t="str">
            <v>Outros</v>
          </cell>
          <cell r="T51" t="str">
            <v>Outros</v>
          </cell>
          <cell r="U51" t="str">
            <v>Outros</v>
          </cell>
          <cell r="AA51" t="str">
            <v>Outros</v>
          </cell>
          <cell r="AB51" t="str">
            <v>Outros</v>
          </cell>
          <cell r="AC51" t="str">
            <v>Outros</v>
          </cell>
          <cell r="AD51">
            <v>1200</v>
          </cell>
        </row>
        <row r="52">
          <cell r="A52" t="str">
            <v>Outros</v>
          </cell>
          <cell r="B52" t="str">
            <v>Outros</v>
          </cell>
          <cell r="E52" t="str">
            <v>Outros</v>
          </cell>
          <cell r="F52" t="str">
            <v>Outros</v>
          </cell>
          <cell r="H52" t="str">
            <v>PP Nat.Off Randon</v>
          </cell>
          <cell r="O52" t="str">
            <v>Outros</v>
          </cell>
          <cell r="R52" t="str">
            <v>Outros</v>
          </cell>
          <cell r="S52" t="str">
            <v>Outros</v>
          </cell>
          <cell r="T52" t="str">
            <v>Outros</v>
          </cell>
          <cell r="U52" t="str">
            <v>Outros</v>
          </cell>
          <cell r="AA52" t="str">
            <v>Outros</v>
          </cell>
          <cell r="AB52" t="str">
            <v>Outros</v>
          </cell>
          <cell r="AC52" t="str">
            <v>Outros</v>
          </cell>
          <cell r="AD52">
            <v>1225</v>
          </cell>
        </row>
        <row r="53">
          <cell r="A53" t="str">
            <v>Outros</v>
          </cell>
          <cell r="B53" t="str">
            <v>Outros</v>
          </cell>
          <cell r="E53" t="str">
            <v>Outros</v>
          </cell>
          <cell r="F53" t="str">
            <v>Outros</v>
          </cell>
          <cell r="H53" t="str">
            <v>Abs preto</v>
          </cell>
          <cell r="O53" t="str">
            <v>Outros</v>
          </cell>
          <cell r="R53" t="str">
            <v>Outros</v>
          </cell>
          <cell r="S53" t="str">
            <v>Outros</v>
          </cell>
          <cell r="T53" t="str">
            <v>Outros</v>
          </cell>
          <cell r="U53" t="str">
            <v>Outros</v>
          </cell>
          <cell r="AA53" t="str">
            <v>Outros</v>
          </cell>
          <cell r="AB53" t="str">
            <v>Outros</v>
          </cell>
          <cell r="AC53" t="str">
            <v>Outros</v>
          </cell>
          <cell r="AD53">
            <v>1250</v>
          </cell>
        </row>
        <row r="54">
          <cell r="A54" t="str">
            <v>Outros</v>
          </cell>
          <cell r="B54" t="str">
            <v>Outros</v>
          </cell>
          <cell r="E54" t="str">
            <v>Outros</v>
          </cell>
          <cell r="F54" t="str">
            <v>Outros</v>
          </cell>
          <cell r="H54" t="str">
            <v xml:space="preserve">PP Preto </v>
          </cell>
          <cell r="O54" t="str">
            <v>Outros</v>
          </cell>
          <cell r="R54" t="str">
            <v>Outros</v>
          </cell>
          <cell r="S54" t="str">
            <v>Outros</v>
          </cell>
          <cell r="T54" t="str">
            <v>Outros</v>
          </cell>
          <cell r="U54" t="str">
            <v>Outros</v>
          </cell>
          <cell r="AA54" t="str">
            <v>Outros</v>
          </cell>
          <cell r="AB54" t="str">
            <v>Outros</v>
          </cell>
          <cell r="AC54" t="str">
            <v>Outros</v>
          </cell>
          <cell r="AD54">
            <v>1275</v>
          </cell>
        </row>
        <row r="55">
          <cell r="A55" t="str">
            <v>Outros</v>
          </cell>
          <cell r="B55" t="str">
            <v>Outros</v>
          </cell>
          <cell r="E55" t="str">
            <v>Outros</v>
          </cell>
          <cell r="F55" t="str">
            <v>Outros</v>
          </cell>
          <cell r="H55" t="str">
            <v>PP Branco</v>
          </cell>
          <cell r="O55" t="str">
            <v>Outros</v>
          </cell>
          <cell r="R55" t="str">
            <v>Outros</v>
          </cell>
          <cell r="S55" t="str">
            <v>Outros</v>
          </cell>
          <cell r="T55" t="str">
            <v>Outros</v>
          </cell>
          <cell r="U55" t="str">
            <v>Outros</v>
          </cell>
          <cell r="AA55" t="str">
            <v>Outros</v>
          </cell>
          <cell r="AB55" t="str">
            <v>Outros</v>
          </cell>
          <cell r="AC55" t="str">
            <v>Outros</v>
          </cell>
          <cell r="AD55">
            <v>1300</v>
          </cell>
        </row>
        <row r="56">
          <cell r="A56" t="str">
            <v>Outros</v>
          </cell>
          <cell r="B56" t="str">
            <v>Outros</v>
          </cell>
          <cell r="E56" t="str">
            <v>Outros</v>
          </cell>
          <cell r="F56" t="str">
            <v>Outros</v>
          </cell>
          <cell r="H56" t="str">
            <v>PP Verde escuro</v>
          </cell>
          <cell r="O56" t="str">
            <v>Outros</v>
          </cell>
          <cell r="R56" t="str">
            <v>Outros</v>
          </cell>
          <cell r="S56" t="str">
            <v>Outros</v>
          </cell>
          <cell r="T56" t="str">
            <v>Outros</v>
          </cell>
          <cell r="U56" t="str">
            <v>Outros</v>
          </cell>
          <cell r="AA56" t="str">
            <v>Outros</v>
          </cell>
          <cell r="AB56" t="str">
            <v>Outros</v>
          </cell>
          <cell r="AC56" t="str">
            <v>Outros</v>
          </cell>
          <cell r="AD56">
            <v>1325</v>
          </cell>
        </row>
        <row r="57">
          <cell r="A57" t="str">
            <v>Outros</v>
          </cell>
          <cell r="B57" t="str">
            <v>Outros</v>
          </cell>
          <cell r="E57" t="str">
            <v>Outros</v>
          </cell>
          <cell r="F57" t="str">
            <v>Outros</v>
          </cell>
          <cell r="H57" t="str">
            <v>PP Laranja feito com  PP natural</v>
          </cell>
          <cell r="O57" t="str">
            <v>Outros</v>
          </cell>
          <cell r="R57" t="str">
            <v>Outros</v>
          </cell>
          <cell r="S57" t="str">
            <v>Outros</v>
          </cell>
          <cell r="T57" t="str">
            <v>Outros</v>
          </cell>
          <cell r="U57" t="str">
            <v>Outros</v>
          </cell>
          <cell r="AA57" t="str">
            <v>Outros</v>
          </cell>
          <cell r="AB57" t="str">
            <v>Outros</v>
          </cell>
          <cell r="AC57" t="str">
            <v>Outros</v>
          </cell>
          <cell r="AD57">
            <v>1350</v>
          </cell>
        </row>
        <row r="58">
          <cell r="A58" t="str">
            <v>Outros</v>
          </cell>
          <cell r="B58" t="str">
            <v>Outros</v>
          </cell>
          <cell r="E58" t="str">
            <v>Outros</v>
          </cell>
          <cell r="F58" t="str">
            <v>Outros</v>
          </cell>
          <cell r="H58" t="str">
            <v>PP Rosa feito com  PP natural</v>
          </cell>
          <cell r="O58" t="str">
            <v>Outros</v>
          </cell>
          <cell r="R58" t="str">
            <v>Outros</v>
          </cell>
          <cell r="S58" t="str">
            <v>Outros</v>
          </cell>
          <cell r="T58" t="str">
            <v>Outros</v>
          </cell>
          <cell r="U58" t="str">
            <v>Outros</v>
          </cell>
          <cell r="AA58" t="str">
            <v>Outros</v>
          </cell>
          <cell r="AB58" t="str">
            <v>Outros</v>
          </cell>
          <cell r="AC58" t="str">
            <v>Outros</v>
          </cell>
          <cell r="AD58">
            <v>1375</v>
          </cell>
        </row>
        <row r="59">
          <cell r="A59" t="str">
            <v>Outros</v>
          </cell>
          <cell r="B59" t="str">
            <v>Outros</v>
          </cell>
          <cell r="E59" t="str">
            <v>Outros</v>
          </cell>
          <cell r="F59" t="str">
            <v>Outros</v>
          </cell>
          <cell r="H59" t="str">
            <v>PP Verde limão feito com  PP natural</v>
          </cell>
          <cell r="O59" t="str">
            <v>Outros</v>
          </cell>
          <cell r="R59" t="str">
            <v>Outros</v>
          </cell>
          <cell r="S59" t="str">
            <v>Outros</v>
          </cell>
          <cell r="T59" t="str">
            <v>Outros</v>
          </cell>
          <cell r="U59" t="str">
            <v>Outros</v>
          </cell>
          <cell r="AA59" t="str">
            <v>Outros</v>
          </cell>
          <cell r="AB59" t="str">
            <v>Outros</v>
          </cell>
          <cell r="AC59" t="str">
            <v>Outros</v>
          </cell>
          <cell r="AD59">
            <v>1400</v>
          </cell>
        </row>
        <row r="60">
          <cell r="A60" t="str">
            <v>Outros</v>
          </cell>
          <cell r="B60" t="str">
            <v>Outros</v>
          </cell>
          <cell r="E60" t="str">
            <v>Outros</v>
          </cell>
          <cell r="F60" t="str">
            <v>Outros</v>
          </cell>
          <cell r="H60" t="str">
            <v>PP Amarelo mostarda</v>
          </cell>
          <cell r="O60" t="str">
            <v>Outros</v>
          </cell>
          <cell r="R60" t="str">
            <v>Outros</v>
          </cell>
          <cell r="S60" t="str">
            <v>Outros</v>
          </cell>
          <cell r="T60" t="str">
            <v>Outros</v>
          </cell>
          <cell r="U60" t="str">
            <v>Outros</v>
          </cell>
          <cell r="AA60" t="str">
            <v>Outros</v>
          </cell>
          <cell r="AB60" t="str">
            <v>Outros</v>
          </cell>
          <cell r="AC60" t="str">
            <v>Outros</v>
          </cell>
          <cell r="AD60">
            <v>1425</v>
          </cell>
        </row>
        <row r="61">
          <cell r="A61" t="str">
            <v>Outros</v>
          </cell>
          <cell r="B61" t="str">
            <v>Outros</v>
          </cell>
          <cell r="E61" t="str">
            <v>Outros</v>
          </cell>
          <cell r="F61" t="str">
            <v>Outros</v>
          </cell>
          <cell r="H61" t="str">
            <v xml:space="preserve">PP Vermelho </v>
          </cell>
          <cell r="O61" t="str">
            <v>Outros</v>
          </cell>
          <cell r="R61" t="str">
            <v>Outros</v>
          </cell>
          <cell r="S61" t="str">
            <v>Outros</v>
          </cell>
          <cell r="T61" t="str">
            <v>Outros</v>
          </cell>
          <cell r="U61" t="str">
            <v>Outros</v>
          </cell>
          <cell r="AA61" t="str">
            <v>Outros</v>
          </cell>
          <cell r="AB61" t="str">
            <v>Outros</v>
          </cell>
          <cell r="AC61" t="str">
            <v>Outros</v>
          </cell>
          <cell r="AD61">
            <v>1450</v>
          </cell>
        </row>
        <row r="62">
          <cell r="A62" t="str">
            <v>Outros</v>
          </cell>
          <cell r="B62" t="str">
            <v>Outros</v>
          </cell>
          <cell r="E62" t="str">
            <v>Outros</v>
          </cell>
          <cell r="F62" t="str">
            <v>Outros</v>
          </cell>
          <cell r="H62" t="str">
            <v>Outros</v>
          </cell>
          <cell r="O62" t="str">
            <v>Outros</v>
          </cell>
          <cell r="R62" t="str">
            <v>Outros</v>
          </cell>
          <cell r="S62" t="str">
            <v>Outros</v>
          </cell>
          <cell r="T62" t="str">
            <v>Outros</v>
          </cell>
          <cell r="U62" t="str">
            <v>Outros</v>
          </cell>
          <cell r="AA62" t="str">
            <v>Outros</v>
          </cell>
          <cell r="AB62" t="str">
            <v>Outros</v>
          </cell>
          <cell r="AC62" t="str">
            <v>Outros</v>
          </cell>
          <cell r="AD62">
            <v>1475</v>
          </cell>
        </row>
        <row r="63">
          <cell r="A63" t="str">
            <v>Outros</v>
          </cell>
          <cell r="B63" t="str">
            <v>Outros</v>
          </cell>
          <cell r="E63" t="str">
            <v>Outros</v>
          </cell>
          <cell r="F63" t="str">
            <v>Outros</v>
          </cell>
          <cell r="H63" t="str">
            <v>Outros</v>
          </cell>
          <cell r="O63" t="str">
            <v>Outros</v>
          </cell>
          <cell r="R63" t="str">
            <v>Outros</v>
          </cell>
          <cell r="S63" t="str">
            <v>Outros</v>
          </cell>
          <cell r="T63" t="str">
            <v>Outros</v>
          </cell>
          <cell r="U63" t="str">
            <v>Outros</v>
          </cell>
          <cell r="AA63" t="str">
            <v>Outros</v>
          </cell>
          <cell r="AB63" t="str">
            <v>Outros</v>
          </cell>
          <cell r="AC63" t="str">
            <v>Outros</v>
          </cell>
          <cell r="AD63">
            <v>1500</v>
          </cell>
        </row>
        <row r="64">
          <cell r="A64" t="str">
            <v>Outros</v>
          </cell>
          <cell r="B64" t="str">
            <v>Outros</v>
          </cell>
          <cell r="E64" t="str">
            <v>Outros</v>
          </cell>
          <cell r="F64" t="str">
            <v>Outros</v>
          </cell>
          <cell r="H64" t="str">
            <v>Outros</v>
          </cell>
          <cell r="O64" t="str">
            <v>Outros</v>
          </cell>
          <cell r="R64" t="str">
            <v>Outros</v>
          </cell>
          <cell r="S64" t="str">
            <v>Outros</v>
          </cell>
          <cell r="T64" t="str">
            <v>Outros</v>
          </cell>
          <cell r="U64" t="str">
            <v>Outros</v>
          </cell>
          <cell r="AA64" t="str">
            <v>Outros</v>
          </cell>
          <cell r="AB64" t="str">
            <v>Outros</v>
          </cell>
          <cell r="AC64" t="str">
            <v>Outros</v>
          </cell>
          <cell r="AD64">
            <v>1525</v>
          </cell>
        </row>
        <row r="65">
          <cell r="A65" t="str">
            <v>Outros</v>
          </cell>
          <cell r="B65" t="str">
            <v>Outros</v>
          </cell>
          <cell r="E65" t="str">
            <v>Outros</v>
          </cell>
          <cell r="F65" t="str">
            <v>Outros</v>
          </cell>
          <cell r="H65" t="str">
            <v>Outros</v>
          </cell>
          <cell r="O65" t="str">
            <v>Outros</v>
          </cell>
          <cell r="R65" t="str">
            <v>Outros</v>
          </cell>
          <cell r="S65" t="str">
            <v>Outros</v>
          </cell>
          <cell r="T65" t="str">
            <v>Outros</v>
          </cell>
          <cell r="U65" t="str">
            <v>Outros</v>
          </cell>
          <cell r="AA65" t="str">
            <v>Outros</v>
          </cell>
          <cell r="AB65" t="str">
            <v>Outros</v>
          </cell>
          <cell r="AC65" t="str">
            <v>Outros</v>
          </cell>
          <cell r="AD65">
            <v>1550</v>
          </cell>
        </row>
        <row r="66">
          <cell r="A66" t="str">
            <v>Outros</v>
          </cell>
          <cell r="B66" t="str">
            <v>Outros</v>
          </cell>
          <cell r="E66" t="str">
            <v>Outros</v>
          </cell>
          <cell r="F66" t="str">
            <v>Outros</v>
          </cell>
          <cell r="H66" t="str">
            <v>Outros</v>
          </cell>
          <cell r="O66" t="str">
            <v>Outros</v>
          </cell>
          <cell r="R66" t="str">
            <v>Outros</v>
          </cell>
          <cell r="S66" t="str">
            <v>Outros</v>
          </cell>
          <cell r="T66" t="str">
            <v>Outros</v>
          </cell>
          <cell r="U66" t="str">
            <v>Outros</v>
          </cell>
          <cell r="AA66" t="str">
            <v>Outros</v>
          </cell>
          <cell r="AB66" t="str">
            <v>Outros</v>
          </cell>
          <cell r="AC66" t="str">
            <v>Outros</v>
          </cell>
          <cell r="AD66">
            <v>1575</v>
          </cell>
        </row>
        <row r="67">
          <cell r="A67" t="str">
            <v>Outros</v>
          </cell>
          <cell r="B67" t="str">
            <v>Outros</v>
          </cell>
          <cell r="E67" t="str">
            <v>Outros</v>
          </cell>
          <cell r="F67" t="str">
            <v>Outros</v>
          </cell>
          <cell r="H67" t="str">
            <v>Outros</v>
          </cell>
          <cell r="O67" t="str">
            <v>Outros</v>
          </cell>
          <cell r="R67" t="str">
            <v>Outros</v>
          </cell>
          <cell r="S67" t="str">
            <v>Outros</v>
          </cell>
          <cell r="T67" t="str">
            <v>Outros</v>
          </cell>
          <cell r="U67" t="str">
            <v>Outros</v>
          </cell>
          <cell r="AA67" t="str">
            <v>Outros</v>
          </cell>
          <cell r="AB67" t="str">
            <v>Outros</v>
          </cell>
          <cell r="AC67" t="str">
            <v>Outros</v>
          </cell>
          <cell r="AD67">
            <v>1600</v>
          </cell>
        </row>
        <row r="68">
          <cell r="A68" t="str">
            <v>Outros</v>
          </cell>
          <cell r="B68" t="str">
            <v>Outros</v>
          </cell>
          <cell r="E68" t="str">
            <v>Outros</v>
          </cell>
          <cell r="F68" t="str">
            <v>Outros</v>
          </cell>
          <cell r="H68" t="str">
            <v>Outros</v>
          </cell>
          <cell r="O68" t="str">
            <v>Outros</v>
          </cell>
          <cell r="R68" t="str">
            <v>Outros</v>
          </cell>
          <cell r="S68" t="str">
            <v>Outros</v>
          </cell>
          <cell r="T68" t="str">
            <v>Outros</v>
          </cell>
          <cell r="U68" t="str">
            <v>Outros</v>
          </cell>
          <cell r="AA68" t="str">
            <v>Outros</v>
          </cell>
          <cell r="AB68" t="str">
            <v>Outros</v>
          </cell>
          <cell r="AC68" t="str">
            <v>Outros</v>
          </cell>
          <cell r="AD68">
            <v>1625</v>
          </cell>
        </row>
        <row r="69">
          <cell r="A69" t="str">
            <v>Outros</v>
          </cell>
          <cell r="B69" t="str">
            <v>Outros</v>
          </cell>
          <cell r="E69" t="str">
            <v>Outros</v>
          </cell>
          <cell r="F69" t="str">
            <v>Outros</v>
          </cell>
          <cell r="H69" t="str">
            <v>Outros</v>
          </cell>
          <cell r="O69" t="str">
            <v>Outros</v>
          </cell>
          <cell r="R69" t="str">
            <v>Outros</v>
          </cell>
          <cell r="S69" t="str">
            <v>Outros</v>
          </cell>
          <cell r="T69" t="str">
            <v>Outros</v>
          </cell>
          <cell r="U69" t="str">
            <v>Outros</v>
          </cell>
          <cell r="AA69" t="str">
            <v>Outros</v>
          </cell>
          <cell r="AB69" t="str">
            <v>Outros</v>
          </cell>
          <cell r="AC69" t="str">
            <v>Outros</v>
          </cell>
          <cell r="AD69">
            <v>1650</v>
          </cell>
        </row>
        <row r="70">
          <cell r="A70" t="str">
            <v>Outros</v>
          </cell>
          <cell r="B70" t="str">
            <v>Outros</v>
          </cell>
          <cell r="E70" t="str">
            <v>Outros</v>
          </cell>
          <cell r="F70" t="str">
            <v>Outros</v>
          </cell>
          <cell r="H70" t="str">
            <v>Outros</v>
          </cell>
          <cell r="O70" t="str">
            <v>Outros</v>
          </cell>
          <cell r="R70" t="str">
            <v>Outros</v>
          </cell>
          <cell r="S70" t="str">
            <v>Outros</v>
          </cell>
          <cell r="T70" t="str">
            <v>Outros</v>
          </cell>
          <cell r="U70" t="str">
            <v>Outros</v>
          </cell>
          <cell r="AA70" t="str">
            <v>Outros</v>
          </cell>
          <cell r="AB70" t="str">
            <v>Outros</v>
          </cell>
          <cell r="AC70" t="str">
            <v>Outros</v>
          </cell>
          <cell r="AD70">
            <v>1675</v>
          </cell>
        </row>
        <row r="71">
          <cell r="A71" t="str">
            <v>Outros</v>
          </cell>
          <cell r="B71" t="str">
            <v>Outros</v>
          </cell>
          <cell r="E71" t="str">
            <v>Outros</v>
          </cell>
          <cell r="F71" t="str">
            <v>Outros</v>
          </cell>
          <cell r="H71" t="str">
            <v>Outros</v>
          </cell>
          <cell r="O71" t="str">
            <v>Outros</v>
          </cell>
          <cell r="R71" t="str">
            <v>Outros</v>
          </cell>
          <cell r="S71" t="str">
            <v>Outros</v>
          </cell>
          <cell r="T71" t="str">
            <v>Outros</v>
          </cell>
          <cell r="U71" t="str">
            <v>Outros</v>
          </cell>
          <cell r="AA71" t="str">
            <v>Outros</v>
          </cell>
          <cell r="AB71" t="str">
            <v>Outros</v>
          </cell>
          <cell r="AC71" t="str">
            <v>Outros</v>
          </cell>
          <cell r="AD71">
            <v>1700</v>
          </cell>
        </row>
        <row r="72">
          <cell r="A72" t="str">
            <v>Outros</v>
          </cell>
          <cell r="B72" t="str">
            <v>Outros</v>
          </cell>
          <cell r="E72" t="str">
            <v>Outros</v>
          </cell>
          <cell r="F72" t="str">
            <v>Outros</v>
          </cell>
          <cell r="H72" t="str">
            <v>Outros</v>
          </cell>
          <cell r="O72" t="str">
            <v>Outros</v>
          </cell>
          <cell r="R72" t="str">
            <v>Outros</v>
          </cell>
          <cell r="S72" t="str">
            <v>Outros</v>
          </cell>
          <cell r="T72" t="str">
            <v>Outros</v>
          </cell>
          <cell r="U72" t="str">
            <v>Outros</v>
          </cell>
          <cell r="AA72" t="str">
            <v>Outros</v>
          </cell>
          <cell r="AB72" t="str">
            <v>Outros</v>
          </cell>
          <cell r="AC72" t="str">
            <v>Outros</v>
          </cell>
          <cell r="AD72">
            <v>1725</v>
          </cell>
        </row>
        <row r="73">
          <cell r="A73" t="str">
            <v>Outros</v>
          </cell>
          <cell r="B73" t="str">
            <v>Outros</v>
          </cell>
          <cell r="E73" t="str">
            <v>Outros</v>
          </cell>
          <cell r="F73" t="str">
            <v>Outros</v>
          </cell>
          <cell r="H73" t="str">
            <v>Outros</v>
          </cell>
          <cell r="O73" t="str">
            <v>Outros</v>
          </cell>
          <cell r="R73" t="str">
            <v>Outros</v>
          </cell>
          <cell r="S73" t="str">
            <v>Outros</v>
          </cell>
          <cell r="T73" t="str">
            <v>Outros</v>
          </cell>
          <cell r="U73" t="str">
            <v>Outros</v>
          </cell>
          <cell r="AA73" t="str">
            <v>Outros</v>
          </cell>
          <cell r="AB73" t="str">
            <v>Outros</v>
          </cell>
          <cell r="AC73" t="str">
            <v>Outros</v>
          </cell>
          <cell r="AD73">
            <v>1750</v>
          </cell>
        </row>
        <row r="74">
          <cell r="A74" t="str">
            <v>Outros</v>
          </cell>
          <cell r="B74" t="str">
            <v>Outros</v>
          </cell>
          <cell r="E74" t="str">
            <v>Outros</v>
          </cell>
          <cell r="F74" t="str">
            <v>Outros</v>
          </cell>
          <cell r="H74" t="str">
            <v>Outros</v>
          </cell>
          <cell r="O74" t="str">
            <v>Outros</v>
          </cell>
          <cell r="R74" t="str">
            <v>Outros</v>
          </cell>
          <cell r="S74" t="str">
            <v>Outros</v>
          </cell>
          <cell r="T74" t="str">
            <v>Outros</v>
          </cell>
          <cell r="U74" t="str">
            <v>Outros</v>
          </cell>
          <cell r="AA74" t="str">
            <v>Outros</v>
          </cell>
          <cell r="AB74" t="str">
            <v>Outros</v>
          </cell>
          <cell r="AC74" t="str">
            <v>Outros</v>
          </cell>
          <cell r="AD74">
            <v>1775</v>
          </cell>
        </row>
        <row r="75">
          <cell r="A75" t="str">
            <v>Outros</v>
          </cell>
          <cell r="B75" t="str">
            <v>Outros</v>
          </cell>
          <cell r="E75" t="str">
            <v>Outros</v>
          </cell>
          <cell r="F75" t="str">
            <v>Outros</v>
          </cell>
          <cell r="H75" t="str">
            <v>Outros</v>
          </cell>
          <cell r="O75" t="str">
            <v>Outros</v>
          </cell>
          <cell r="R75" t="str">
            <v>Outros</v>
          </cell>
          <cell r="S75" t="str">
            <v>Outros</v>
          </cell>
          <cell r="T75" t="str">
            <v>Outros</v>
          </cell>
          <cell r="U75" t="str">
            <v>Outros</v>
          </cell>
          <cell r="AA75" t="str">
            <v>Outros</v>
          </cell>
          <cell r="AB75" t="str">
            <v>Outros</v>
          </cell>
          <cell r="AC75" t="str">
            <v>Outros</v>
          </cell>
          <cell r="AD75">
            <v>1800</v>
          </cell>
        </row>
        <row r="76">
          <cell r="A76" t="str">
            <v>Outros</v>
          </cell>
          <cell r="B76" t="str">
            <v>Outros</v>
          </cell>
          <cell r="E76" t="str">
            <v>Outros</v>
          </cell>
          <cell r="F76" t="str">
            <v>Outros</v>
          </cell>
          <cell r="H76" t="str">
            <v>Outros</v>
          </cell>
          <cell r="O76" t="str">
            <v>Outros</v>
          </cell>
          <cell r="R76" t="str">
            <v>Outros</v>
          </cell>
          <cell r="S76" t="str">
            <v>Outros</v>
          </cell>
          <cell r="T76" t="str">
            <v>Outros</v>
          </cell>
          <cell r="U76" t="str">
            <v>Outros</v>
          </cell>
          <cell r="AA76" t="str">
            <v>Outros</v>
          </cell>
          <cell r="AB76" t="str">
            <v>Outros</v>
          </cell>
          <cell r="AC76" t="str">
            <v>Outros</v>
          </cell>
          <cell r="AD76">
            <v>1825</v>
          </cell>
        </row>
        <row r="77">
          <cell r="A77" t="str">
            <v>Outros</v>
          </cell>
          <cell r="B77" t="str">
            <v>Outros</v>
          </cell>
          <cell r="E77" t="str">
            <v>Outros</v>
          </cell>
          <cell r="F77" t="str">
            <v>Outros</v>
          </cell>
          <cell r="H77" t="str">
            <v>Outros</v>
          </cell>
          <cell r="O77" t="str">
            <v>Outros</v>
          </cell>
          <cell r="R77" t="str">
            <v>Outros</v>
          </cell>
          <cell r="S77" t="str">
            <v>Outros</v>
          </cell>
          <cell r="T77" t="str">
            <v>Outros</v>
          </cell>
          <cell r="U77" t="str">
            <v>Outros</v>
          </cell>
          <cell r="AA77" t="str">
            <v>Outros</v>
          </cell>
          <cell r="AB77" t="str">
            <v>Outros</v>
          </cell>
          <cell r="AC77" t="str">
            <v>Outros</v>
          </cell>
          <cell r="AD77">
            <v>1850</v>
          </cell>
        </row>
        <row r="78">
          <cell r="A78" t="str">
            <v>Outros</v>
          </cell>
          <cell r="B78" t="str">
            <v>Outros</v>
          </cell>
          <cell r="E78" t="str">
            <v>Outros</v>
          </cell>
          <cell r="F78" t="str">
            <v>Outros</v>
          </cell>
          <cell r="H78" t="str">
            <v>Outros</v>
          </cell>
          <cell r="O78" t="str">
            <v>Outros</v>
          </cell>
          <cell r="R78" t="str">
            <v>Outros</v>
          </cell>
          <cell r="S78" t="str">
            <v>Outros</v>
          </cell>
          <cell r="T78" t="str">
            <v>Outros</v>
          </cell>
          <cell r="U78" t="str">
            <v>Outros</v>
          </cell>
          <cell r="AA78" t="str">
            <v>Outros</v>
          </cell>
          <cell r="AB78" t="str">
            <v>Outros</v>
          </cell>
          <cell r="AC78" t="str">
            <v>Outros</v>
          </cell>
          <cell r="AD78">
            <v>1875</v>
          </cell>
        </row>
        <row r="79">
          <cell r="A79" t="str">
            <v>Outros</v>
          </cell>
          <cell r="B79" t="str">
            <v>Outros</v>
          </cell>
          <cell r="E79" t="str">
            <v>Outros</v>
          </cell>
          <cell r="F79" t="str">
            <v>Outros</v>
          </cell>
          <cell r="H79" t="str">
            <v>Outros</v>
          </cell>
          <cell r="O79" t="str">
            <v>Outros</v>
          </cell>
          <cell r="R79" t="str">
            <v>Outros</v>
          </cell>
          <cell r="S79" t="str">
            <v>Outros</v>
          </cell>
          <cell r="T79" t="str">
            <v>Outros</v>
          </cell>
          <cell r="U79" t="str">
            <v>Outros</v>
          </cell>
          <cell r="AA79" t="str">
            <v>Outros</v>
          </cell>
          <cell r="AB79" t="str">
            <v>Outros</v>
          </cell>
          <cell r="AC79" t="str">
            <v>Outros</v>
          </cell>
          <cell r="AD79">
            <v>1900</v>
          </cell>
        </row>
        <row r="80">
          <cell r="A80" t="str">
            <v>Outros</v>
          </cell>
          <cell r="B80" t="str">
            <v>Outros</v>
          </cell>
          <cell r="E80" t="str">
            <v>Outros</v>
          </cell>
          <cell r="F80" t="str">
            <v>Outros</v>
          </cell>
          <cell r="H80" t="str">
            <v>Outros</v>
          </cell>
          <cell r="O80" t="str">
            <v>Outros</v>
          </cell>
          <cell r="R80" t="str">
            <v>Outros</v>
          </cell>
          <cell r="S80" t="str">
            <v>Outros</v>
          </cell>
          <cell r="T80" t="str">
            <v>Outros</v>
          </cell>
          <cell r="U80" t="str">
            <v>Outros</v>
          </cell>
          <cell r="AA80" t="str">
            <v>Outros</v>
          </cell>
          <cell r="AB80" t="str">
            <v>Outros</v>
          </cell>
          <cell r="AC80" t="str">
            <v>Outros</v>
          </cell>
          <cell r="AD80">
            <v>1925</v>
          </cell>
        </row>
        <row r="81">
          <cell r="A81" t="str">
            <v>Outros</v>
          </cell>
          <cell r="B81" t="str">
            <v>Outros</v>
          </cell>
          <cell r="E81" t="str">
            <v>Outros</v>
          </cell>
          <cell r="F81" t="str">
            <v>Outros</v>
          </cell>
          <cell r="H81" t="str">
            <v>Outros</v>
          </cell>
          <cell r="O81" t="str">
            <v>Outros</v>
          </cell>
          <cell r="R81" t="str">
            <v>Outros</v>
          </cell>
          <cell r="S81" t="str">
            <v>Outros</v>
          </cell>
          <cell r="T81" t="str">
            <v>Outros</v>
          </cell>
          <cell r="U81" t="str">
            <v>Outros</v>
          </cell>
          <cell r="AA81" t="str">
            <v>Outros</v>
          </cell>
          <cell r="AB81" t="str">
            <v>Outros</v>
          </cell>
          <cell r="AC81" t="str">
            <v>Outros</v>
          </cell>
          <cell r="AD81">
            <v>1950</v>
          </cell>
        </row>
        <row r="82">
          <cell r="A82" t="str">
            <v>Outros</v>
          </cell>
          <cell r="B82" t="str">
            <v>Outros</v>
          </cell>
          <cell r="E82" t="str">
            <v>Outros</v>
          </cell>
          <cell r="F82" t="str">
            <v>Outros</v>
          </cell>
          <cell r="H82" t="str">
            <v>Outros</v>
          </cell>
          <cell r="O82" t="str">
            <v>Outros</v>
          </cell>
          <cell r="R82" t="str">
            <v>Outros</v>
          </cell>
          <cell r="S82" t="str">
            <v>Outros</v>
          </cell>
          <cell r="T82" t="str">
            <v>Outros</v>
          </cell>
          <cell r="U82" t="str">
            <v>Outros</v>
          </cell>
          <cell r="AA82" t="str">
            <v>Outros</v>
          </cell>
          <cell r="AB82" t="str">
            <v>Outros</v>
          </cell>
          <cell r="AC82" t="str">
            <v>Outros</v>
          </cell>
          <cell r="AD82">
            <v>1975</v>
          </cell>
        </row>
        <row r="83">
          <cell r="A83" t="str">
            <v>Outros</v>
          </cell>
          <cell r="B83" t="str">
            <v>Outros</v>
          </cell>
          <cell r="E83" t="str">
            <v>Outros</v>
          </cell>
          <cell r="F83" t="str">
            <v>Outros</v>
          </cell>
          <cell r="H83" t="str">
            <v>Outros</v>
          </cell>
          <cell r="O83" t="str">
            <v>Outros</v>
          </cell>
          <cell r="R83" t="str">
            <v>Outros</v>
          </cell>
          <cell r="S83" t="str">
            <v>Outros</v>
          </cell>
          <cell r="T83" t="str">
            <v>Outros</v>
          </cell>
          <cell r="U83" t="str">
            <v>Outros</v>
          </cell>
          <cell r="AA83" t="str">
            <v>Outros</v>
          </cell>
          <cell r="AB83" t="str">
            <v>Outros</v>
          </cell>
          <cell r="AC83" t="str">
            <v>Outros</v>
          </cell>
          <cell r="AD83">
            <v>2000</v>
          </cell>
        </row>
        <row r="84">
          <cell r="A84" t="str">
            <v>Outros</v>
          </cell>
          <cell r="B84" t="str">
            <v>Outros</v>
          </cell>
          <cell r="E84" t="str">
            <v>Outros</v>
          </cell>
          <cell r="F84" t="str">
            <v>Outros</v>
          </cell>
          <cell r="H84" t="str">
            <v>Outros</v>
          </cell>
          <cell r="O84" t="str">
            <v>Outros</v>
          </cell>
          <cell r="R84" t="str">
            <v>Outros</v>
          </cell>
          <cell r="S84" t="str">
            <v>Outros</v>
          </cell>
          <cell r="T84" t="str">
            <v>Outros</v>
          </cell>
          <cell r="U84" t="str">
            <v>Outros</v>
          </cell>
          <cell r="AA84" t="str">
            <v>Outros</v>
          </cell>
          <cell r="AB84" t="str">
            <v>Outros</v>
          </cell>
          <cell r="AC84" t="str">
            <v>Outros</v>
          </cell>
          <cell r="AD84">
            <v>2025</v>
          </cell>
        </row>
        <row r="85">
          <cell r="A85" t="str">
            <v>Outros</v>
          </cell>
          <cell r="B85" t="str">
            <v>Outros</v>
          </cell>
          <cell r="E85" t="str">
            <v>Outros</v>
          </cell>
          <cell r="F85" t="str">
            <v>Outros</v>
          </cell>
          <cell r="H85" t="str">
            <v>Outros</v>
          </cell>
          <cell r="O85" t="str">
            <v>Outros</v>
          </cell>
          <cell r="R85" t="str">
            <v>Outros</v>
          </cell>
          <cell r="S85" t="str">
            <v>Outros</v>
          </cell>
          <cell r="T85" t="str">
            <v>Outros</v>
          </cell>
          <cell r="U85" t="str">
            <v>Outros</v>
          </cell>
          <cell r="AA85" t="str">
            <v>Outros</v>
          </cell>
          <cell r="AB85" t="str">
            <v>Outros</v>
          </cell>
          <cell r="AC85" t="str">
            <v>Outros</v>
          </cell>
          <cell r="AD85">
            <v>2050</v>
          </cell>
        </row>
        <row r="86">
          <cell r="A86" t="str">
            <v>Outros</v>
          </cell>
          <cell r="B86" t="str">
            <v>Outros</v>
          </cell>
          <cell r="E86" t="str">
            <v>Outros</v>
          </cell>
          <cell r="F86" t="str">
            <v>Outros</v>
          </cell>
          <cell r="H86" t="str">
            <v>Outros</v>
          </cell>
          <cell r="O86" t="str">
            <v>Outros</v>
          </cell>
          <cell r="R86" t="str">
            <v>Outros</v>
          </cell>
          <cell r="S86" t="str">
            <v>Outros</v>
          </cell>
          <cell r="T86" t="str">
            <v>Outros</v>
          </cell>
          <cell r="U86" t="str">
            <v>Outros</v>
          </cell>
          <cell r="AA86" t="str">
            <v>Outros</v>
          </cell>
          <cell r="AB86" t="str">
            <v>Outros</v>
          </cell>
          <cell r="AC86" t="str">
            <v>Outros</v>
          </cell>
          <cell r="AD86">
            <v>2075</v>
          </cell>
        </row>
        <row r="87">
          <cell r="A87" t="str">
            <v>Outros</v>
          </cell>
          <cell r="B87" t="str">
            <v>Outros</v>
          </cell>
          <cell r="E87" t="str">
            <v>Outros</v>
          </cell>
          <cell r="F87" t="str">
            <v>Outros</v>
          </cell>
          <cell r="H87" t="str">
            <v>Outros</v>
          </cell>
          <cell r="O87" t="str">
            <v>Outros</v>
          </cell>
          <cell r="R87" t="str">
            <v>Outros</v>
          </cell>
          <cell r="S87" t="str">
            <v>Outros</v>
          </cell>
          <cell r="T87" t="str">
            <v>Outros</v>
          </cell>
          <cell r="U87" t="str">
            <v>Outros</v>
          </cell>
          <cell r="AA87" t="str">
            <v>Outros</v>
          </cell>
          <cell r="AB87" t="str">
            <v>Outros</v>
          </cell>
          <cell r="AC87" t="str">
            <v>Outros</v>
          </cell>
          <cell r="AD87">
            <v>2100</v>
          </cell>
        </row>
        <row r="88">
          <cell r="A88" t="str">
            <v>Outros</v>
          </cell>
          <cell r="B88" t="str">
            <v>Outros</v>
          </cell>
          <cell r="E88" t="str">
            <v>Outros</v>
          </cell>
          <cell r="F88" t="str">
            <v>Outros</v>
          </cell>
          <cell r="H88" t="str">
            <v>Outros</v>
          </cell>
          <cell r="O88" t="str">
            <v>Outros</v>
          </cell>
          <cell r="R88" t="str">
            <v>Outros</v>
          </cell>
          <cell r="S88" t="str">
            <v>Outros</v>
          </cell>
          <cell r="T88" t="str">
            <v>Outros</v>
          </cell>
          <cell r="U88" t="str">
            <v>Outros</v>
          </cell>
          <cell r="AA88" t="str">
            <v>Outros</v>
          </cell>
          <cell r="AB88" t="str">
            <v>Outros</v>
          </cell>
          <cell r="AC88" t="str">
            <v>Outros</v>
          </cell>
          <cell r="AD88">
            <v>2125</v>
          </cell>
        </row>
        <row r="89">
          <cell r="A89" t="str">
            <v>Outros</v>
          </cell>
          <cell r="B89" t="str">
            <v>Outros</v>
          </cell>
          <cell r="E89" t="str">
            <v>Outros</v>
          </cell>
          <cell r="F89" t="str">
            <v>Outros</v>
          </cell>
          <cell r="H89" t="str">
            <v>Outros</v>
          </cell>
          <cell r="O89" t="str">
            <v>Outros</v>
          </cell>
          <cell r="R89" t="str">
            <v>Outros</v>
          </cell>
          <cell r="S89" t="str">
            <v>Outros</v>
          </cell>
          <cell r="T89" t="str">
            <v>Outros</v>
          </cell>
          <cell r="U89" t="str">
            <v>Outros</v>
          </cell>
          <cell r="AA89" t="str">
            <v>Outros</v>
          </cell>
          <cell r="AB89" t="str">
            <v>Outros</v>
          </cell>
          <cell r="AC89" t="str">
            <v>Outros</v>
          </cell>
          <cell r="AD89">
            <v>2150</v>
          </cell>
        </row>
        <row r="90">
          <cell r="A90" t="str">
            <v>Outros</v>
          </cell>
          <cell r="B90" t="str">
            <v>Outros</v>
          </cell>
          <cell r="E90" t="str">
            <v>Outros</v>
          </cell>
          <cell r="F90" t="str">
            <v>Outros</v>
          </cell>
          <cell r="H90" t="str">
            <v>Outros</v>
          </cell>
          <cell r="O90" t="str">
            <v>Outros</v>
          </cell>
          <cell r="R90" t="str">
            <v>Outros</v>
          </cell>
          <cell r="S90" t="str">
            <v>Outros</v>
          </cell>
          <cell r="T90" t="str">
            <v>Outros</v>
          </cell>
          <cell r="U90" t="str">
            <v>Outros</v>
          </cell>
          <cell r="AA90" t="str">
            <v>Outros</v>
          </cell>
          <cell r="AB90" t="str">
            <v>Outros</v>
          </cell>
          <cell r="AC90" t="str">
            <v>Outros</v>
          </cell>
          <cell r="AD90">
            <v>2175</v>
          </cell>
        </row>
        <row r="91">
          <cell r="A91" t="str">
            <v>Outros</v>
          </cell>
          <cell r="B91" t="str">
            <v>Outros</v>
          </cell>
          <cell r="E91" t="str">
            <v>Outros</v>
          </cell>
          <cell r="F91" t="str">
            <v>Outros</v>
          </cell>
          <cell r="H91" t="str">
            <v>Outros</v>
          </cell>
          <cell r="O91" t="str">
            <v>Outros</v>
          </cell>
          <cell r="R91" t="str">
            <v>Outros</v>
          </cell>
          <cell r="S91" t="str">
            <v>Outros</v>
          </cell>
          <cell r="T91" t="str">
            <v>Outros</v>
          </cell>
          <cell r="U91" t="str">
            <v>Outros</v>
          </cell>
          <cell r="AA91" t="str">
            <v>Outros</v>
          </cell>
          <cell r="AB91" t="str">
            <v>Outros</v>
          </cell>
          <cell r="AC91" t="str">
            <v>Outros</v>
          </cell>
          <cell r="AD91">
            <v>2200</v>
          </cell>
        </row>
        <row r="92">
          <cell r="A92" t="str">
            <v>Outros</v>
          </cell>
          <cell r="B92" t="str">
            <v>Outros</v>
          </cell>
          <cell r="E92" t="str">
            <v>Outros</v>
          </cell>
          <cell r="F92" t="str">
            <v>Outros</v>
          </cell>
          <cell r="H92" t="str">
            <v>Outros</v>
          </cell>
          <cell r="O92" t="str">
            <v>Outros</v>
          </cell>
          <cell r="R92" t="str">
            <v>Outros</v>
          </cell>
          <cell r="S92" t="str">
            <v>Outros</v>
          </cell>
          <cell r="T92" t="str">
            <v>Outros</v>
          </cell>
          <cell r="U92" t="str">
            <v>Outros</v>
          </cell>
          <cell r="AA92" t="str">
            <v>Outros</v>
          </cell>
          <cell r="AB92" t="str">
            <v>Outros</v>
          </cell>
          <cell r="AC92" t="str">
            <v>Outros</v>
          </cell>
          <cell r="AD92">
            <v>2225</v>
          </cell>
        </row>
        <row r="93">
          <cell r="A93" t="str">
            <v>Outros</v>
          </cell>
          <cell r="B93" t="str">
            <v>Outros</v>
          </cell>
          <cell r="E93" t="str">
            <v>Outros</v>
          </cell>
          <cell r="F93" t="str">
            <v>Outros</v>
          </cell>
          <cell r="H93" t="str">
            <v>Outros</v>
          </cell>
          <cell r="O93" t="str">
            <v>Outros</v>
          </cell>
          <cell r="R93" t="str">
            <v>Outros</v>
          </cell>
          <cell r="S93" t="str">
            <v>Outros</v>
          </cell>
          <cell r="T93" t="str">
            <v>Outros</v>
          </cell>
          <cell r="U93" t="str">
            <v>Outros</v>
          </cell>
          <cell r="AA93" t="str">
            <v>Outros</v>
          </cell>
          <cell r="AB93" t="str">
            <v>Outros</v>
          </cell>
          <cell r="AC93" t="str">
            <v>Outros</v>
          </cell>
          <cell r="AD93">
            <v>2250</v>
          </cell>
        </row>
        <row r="94">
          <cell r="A94" t="str">
            <v>Outros</v>
          </cell>
          <cell r="B94" t="str">
            <v>Outros</v>
          </cell>
          <cell r="E94" t="str">
            <v>Outros</v>
          </cell>
          <cell r="F94" t="str">
            <v>Outros</v>
          </cell>
          <cell r="H94" t="str">
            <v>Outros</v>
          </cell>
          <cell r="O94" t="str">
            <v>Outros</v>
          </cell>
          <cell r="R94" t="str">
            <v>Outros</v>
          </cell>
          <cell r="S94" t="str">
            <v>Outros</v>
          </cell>
          <cell r="T94" t="str">
            <v>Outros</v>
          </cell>
          <cell r="U94" t="str">
            <v>Outros</v>
          </cell>
          <cell r="AA94" t="str">
            <v>Outros</v>
          </cell>
          <cell r="AB94" t="str">
            <v>Outros</v>
          </cell>
          <cell r="AC94" t="str">
            <v>Outros</v>
          </cell>
          <cell r="AD94">
            <v>2275</v>
          </cell>
        </row>
        <row r="95">
          <cell r="A95" t="str">
            <v>Outros</v>
          </cell>
          <cell r="B95" t="str">
            <v>Outros</v>
          </cell>
          <cell r="E95" t="str">
            <v>Outros</v>
          </cell>
          <cell r="F95" t="str">
            <v>Outros</v>
          </cell>
          <cell r="H95" t="str">
            <v>Outros</v>
          </cell>
          <cell r="O95" t="str">
            <v>Outros</v>
          </cell>
          <cell r="R95" t="str">
            <v>Outros</v>
          </cell>
          <cell r="S95" t="str">
            <v>Outros</v>
          </cell>
          <cell r="T95" t="str">
            <v>Outros</v>
          </cell>
          <cell r="U95" t="str">
            <v>Outros</v>
          </cell>
          <cell r="AA95" t="str">
            <v>Outros</v>
          </cell>
          <cell r="AB95" t="str">
            <v>Outros</v>
          </cell>
          <cell r="AC95" t="str">
            <v>Outros</v>
          </cell>
          <cell r="AD95">
            <v>2300</v>
          </cell>
        </row>
        <row r="96">
          <cell r="A96" t="str">
            <v>Outros</v>
          </cell>
          <cell r="B96" t="str">
            <v>Outros</v>
          </cell>
          <cell r="E96" t="str">
            <v>Outros</v>
          </cell>
          <cell r="F96" t="str">
            <v>Outros</v>
          </cell>
          <cell r="H96" t="str">
            <v>Outros</v>
          </cell>
          <cell r="O96" t="str">
            <v>Outros</v>
          </cell>
          <cell r="R96" t="str">
            <v>Outros</v>
          </cell>
          <cell r="S96" t="str">
            <v>Outros</v>
          </cell>
          <cell r="T96" t="str">
            <v>Outros</v>
          </cell>
          <cell r="U96" t="str">
            <v>Outros</v>
          </cell>
          <cell r="AA96" t="str">
            <v>Outros</v>
          </cell>
          <cell r="AB96" t="str">
            <v>Outros</v>
          </cell>
          <cell r="AC96" t="str">
            <v>Outros</v>
          </cell>
          <cell r="AD96">
            <v>2325</v>
          </cell>
        </row>
        <row r="97">
          <cell r="A97" t="str">
            <v>Outros</v>
          </cell>
          <cell r="B97" t="str">
            <v>Outros</v>
          </cell>
          <cell r="E97" t="str">
            <v>Outros</v>
          </cell>
          <cell r="F97" t="str">
            <v>Outros</v>
          </cell>
          <cell r="H97" t="str">
            <v>Outros</v>
          </cell>
          <cell r="O97" t="str">
            <v>Outros</v>
          </cell>
          <cell r="R97" t="str">
            <v>Outros</v>
          </cell>
          <cell r="S97" t="str">
            <v>Outros</v>
          </cell>
          <cell r="T97" t="str">
            <v>Outros</v>
          </cell>
          <cell r="U97" t="str">
            <v>Outros</v>
          </cell>
          <cell r="AA97" t="str">
            <v>Outros</v>
          </cell>
          <cell r="AB97" t="str">
            <v>Outros</v>
          </cell>
          <cell r="AC97" t="str">
            <v>Outros</v>
          </cell>
          <cell r="AD97">
            <v>2350</v>
          </cell>
        </row>
        <row r="98">
          <cell r="A98" t="str">
            <v>Outros</v>
          </cell>
          <cell r="B98" t="str">
            <v>Outros</v>
          </cell>
          <cell r="E98" t="str">
            <v>Outros</v>
          </cell>
          <cell r="F98" t="str">
            <v>Outros</v>
          </cell>
          <cell r="H98" t="str">
            <v>Outros</v>
          </cell>
          <cell r="O98" t="str">
            <v>Outros</v>
          </cell>
          <cell r="R98" t="str">
            <v>Outros</v>
          </cell>
          <cell r="S98" t="str">
            <v>Outros</v>
          </cell>
          <cell r="T98" t="str">
            <v>Outros</v>
          </cell>
          <cell r="U98" t="str">
            <v>Outros</v>
          </cell>
          <cell r="AA98" t="str">
            <v>Outros</v>
          </cell>
          <cell r="AB98" t="str">
            <v>Outros</v>
          </cell>
          <cell r="AC98" t="str">
            <v>Outros</v>
          </cell>
          <cell r="AD98">
            <v>2375</v>
          </cell>
        </row>
        <row r="99">
          <cell r="A99" t="str">
            <v>Outros</v>
          </cell>
          <cell r="B99" t="str">
            <v>Outros</v>
          </cell>
          <cell r="E99" t="str">
            <v>Outros</v>
          </cell>
          <cell r="F99" t="str">
            <v>Outros</v>
          </cell>
          <cell r="H99" t="str">
            <v>Outros</v>
          </cell>
          <cell r="O99" t="str">
            <v>Outros</v>
          </cell>
          <cell r="R99" t="str">
            <v>Outros</v>
          </cell>
          <cell r="S99" t="str">
            <v>Outros</v>
          </cell>
          <cell r="T99" t="str">
            <v>Outros</v>
          </cell>
          <cell r="U99" t="str">
            <v>Outros</v>
          </cell>
          <cell r="AA99" t="str">
            <v>Outros</v>
          </cell>
          <cell r="AB99" t="str">
            <v>Outros</v>
          </cell>
          <cell r="AC99" t="str">
            <v>Outros</v>
          </cell>
          <cell r="AD99">
            <v>2400</v>
          </cell>
        </row>
        <row r="100">
          <cell r="A100" t="str">
            <v>Outros</v>
          </cell>
          <cell r="B100" t="str">
            <v>Outros</v>
          </cell>
          <cell r="E100" t="str">
            <v>Outros</v>
          </cell>
          <cell r="F100" t="str">
            <v>Outros</v>
          </cell>
          <cell r="H100" t="str">
            <v>Outros</v>
          </cell>
          <cell r="O100" t="str">
            <v>Outros</v>
          </cell>
          <cell r="R100" t="str">
            <v>Outros</v>
          </cell>
          <cell r="S100" t="str">
            <v>Outros</v>
          </cell>
          <cell r="T100" t="str">
            <v>Outros</v>
          </cell>
          <cell r="U100" t="str">
            <v>Outros</v>
          </cell>
          <cell r="AA100" t="str">
            <v>Outros</v>
          </cell>
          <cell r="AB100" t="str">
            <v>Outros</v>
          </cell>
          <cell r="AC100" t="str">
            <v>Outros</v>
          </cell>
          <cell r="AD100">
            <v>2425</v>
          </cell>
        </row>
        <row r="101">
          <cell r="A101" t="str">
            <v>Outros</v>
          </cell>
          <cell r="B101" t="str">
            <v>Outros</v>
          </cell>
          <cell r="E101" t="str">
            <v>Outros</v>
          </cell>
          <cell r="F101" t="str">
            <v>Outros</v>
          </cell>
          <cell r="H101" t="str">
            <v>Outros</v>
          </cell>
          <cell r="O101" t="str">
            <v>Outros</v>
          </cell>
          <cell r="R101" t="str">
            <v>Outros</v>
          </cell>
          <cell r="S101" t="str">
            <v>Outros</v>
          </cell>
          <cell r="T101" t="str">
            <v>Outros</v>
          </cell>
          <cell r="U101" t="str">
            <v>Outros</v>
          </cell>
          <cell r="AA101" t="str">
            <v>Outros</v>
          </cell>
          <cell r="AB101" t="str">
            <v>Outros</v>
          </cell>
          <cell r="AC101" t="str">
            <v>Outros</v>
          </cell>
          <cell r="AD101">
            <v>2450</v>
          </cell>
        </row>
        <row r="102">
          <cell r="A102" t="str">
            <v>Outros</v>
          </cell>
          <cell r="B102" t="str">
            <v>Outros</v>
          </cell>
          <cell r="E102" t="str">
            <v>Outros</v>
          </cell>
          <cell r="F102" t="str">
            <v>Outros</v>
          </cell>
          <cell r="H102" t="str">
            <v>Outros</v>
          </cell>
          <cell r="O102" t="str">
            <v>Outros</v>
          </cell>
          <cell r="R102" t="str">
            <v>Outros</v>
          </cell>
          <cell r="S102" t="str">
            <v>Outros</v>
          </cell>
          <cell r="T102" t="str">
            <v>Outros</v>
          </cell>
          <cell r="U102" t="str">
            <v>Outros</v>
          </cell>
          <cell r="AA102" t="str">
            <v>Outros</v>
          </cell>
          <cell r="AB102" t="str">
            <v>Outros</v>
          </cell>
          <cell r="AC102" t="str">
            <v>Outros</v>
          </cell>
          <cell r="AD102">
            <v>2475</v>
          </cell>
        </row>
        <row r="103">
          <cell r="A103" t="str">
            <v>Outros</v>
          </cell>
          <cell r="B103" t="str">
            <v>Outros</v>
          </cell>
          <cell r="E103" t="str">
            <v>Outros</v>
          </cell>
          <cell r="F103" t="str">
            <v>Outros</v>
          </cell>
          <cell r="H103" t="str">
            <v>Outros</v>
          </cell>
          <cell r="O103" t="str">
            <v>Outros</v>
          </cell>
          <cell r="R103" t="str">
            <v>Outros</v>
          </cell>
          <cell r="S103" t="str">
            <v>Outros</v>
          </cell>
          <cell r="T103" t="str">
            <v>Outros</v>
          </cell>
          <cell r="U103" t="str">
            <v>Outros</v>
          </cell>
          <cell r="AA103" t="str">
            <v>Outros</v>
          </cell>
          <cell r="AB103" t="str">
            <v>Outros</v>
          </cell>
          <cell r="AC103" t="str">
            <v>Outros</v>
          </cell>
          <cell r="AD103">
            <v>2500</v>
          </cell>
        </row>
        <row r="104">
          <cell r="A104" t="str">
            <v>Outros</v>
          </cell>
          <cell r="B104" t="str">
            <v>Outros</v>
          </cell>
          <cell r="E104" t="str">
            <v>Outros</v>
          </cell>
          <cell r="F104" t="str">
            <v>Outros</v>
          </cell>
          <cell r="H104" t="str">
            <v>Outros</v>
          </cell>
          <cell r="O104" t="str">
            <v>Outros</v>
          </cell>
          <cell r="R104" t="str">
            <v>Outros</v>
          </cell>
          <cell r="S104" t="str">
            <v>Outros</v>
          </cell>
          <cell r="T104" t="str">
            <v>Outros</v>
          </cell>
          <cell r="U104" t="str">
            <v>Outros</v>
          </cell>
          <cell r="AA104" t="str">
            <v>Outros</v>
          </cell>
          <cell r="AB104" t="str">
            <v>Outros</v>
          </cell>
          <cell r="AC104" t="str">
            <v>Outros</v>
          </cell>
          <cell r="AD104">
            <v>2525</v>
          </cell>
        </row>
        <row r="105">
          <cell r="A105" t="str">
            <v>Outros</v>
          </cell>
          <cell r="B105" t="str">
            <v>Outros</v>
          </cell>
          <cell r="E105" t="str">
            <v>Outros</v>
          </cell>
          <cell r="F105" t="str">
            <v>Outros</v>
          </cell>
          <cell r="H105" t="str">
            <v>Outros</v>
          </cell>
          <cell r="O105" t="str">
            <v>Outros</v>
          </cell>
          <cell r="R105" t="str">
            <v>Outros</v>
          </cell>
          <cell r="S105" t="str">
            <v>Outros</v>
          </cell>
          <cell r="T105" t="str">
            <v>Outros</v>
          </cell>
          <cell r="U105" t="str">
            <v>Outros</v>
          </cell>
          <cell r="AA105" t="str">
            <v>Outros</v>
          </cell>
          <cell r="AB105" t="str">
            <v>Outros</v>
          </cell>
          <cell r="AC105" t="str">
            <v>Outros</v>
          </cell>
          <cell r="AD105">
            <v>2550</v>
          </cell>
        </row>
        <row r="106">
          <cell r="A106" t="str">
            <v>Outros</v>
          </cell>
          <cell r="B106" t="str">
            <v>Outros</v>
          </cell>
          <cell r="E106" t="str">
            <v>Outros</v>
          </cell>
          <cell r="F106" t="str">
            <v>Outros</v>
          </cell>
          <cell r="H106" t="str">
            <v>Outros</v>
          </cell>
          <cell r="O106" t="str">
            <v>Outros</v>
          </cell>
          <cell r="R106" t="str">
            <v>Outros</v>
          </cell>
          <cell r="S106" t="str">
            <v>Outros</v>
          </cell>
          <cell r="T106" t="str">
            <v>Outros</v>
          </cell>
          <cell r="U106" t="str">
            <v>Outros</v>
          </cell>
          <cell r="AA106" t="str">
            <v>Outros</v>
          </cell>
          <cell r="AB106" t="str">
            <v>Outros</v>
          </cell>
          <cell r="AC106" t="str">
            <v>Outros</v>
          </cell>
          <cell r="AD106">
            <v>2575</v>
          </cell>
        </row>
        <row r="107">
          <cell r="A107" t="str">
            <v>Outros</v>
          </cell>
          <cell r="B107" t="str">
            <v>Outros</v>
          </cell>
          <cell r="E107" t="str">
            <v>Outros</v>
          </cell>
          <cell r="F107" t="str">
            <v>Outros</v>
          </cell>
          <cell r="H107" t="str">
            <v>Outros</v>
          </cell>
          <cell r="O107" t="str">
            <v>Outros</v>
          </cell>
          <cell r="R107" t="str">
            <v>Outros</v>
          </cell>
          <cell r="S107" t="str">
            <v>Outros</v>
          </cell>
          <cell r="T107" t="str">
            <v>Outros</v>
          </cell>
          <cell r="U107" t="str">
            <v>Outros</v>
          </cell>
          <cell r="AA107" t="str">
            <v>Outros</v>
          </cell>
          <cell r="AB107" t="str">
            <v>Outros</v>
          </cell>
          <cell r="AC107" t="str">
            <v>Outros</v>
          </cell>
          <cell r="AD107">
            <v>2600</v>
          </cell>
        </row>
        <row r="108">
          <cell r="A108" t="str">
            <v>Outros</v>
          </cell>
          <cell r="B108" t="str">
            <v>Outros</v>
          </cell>
          <cell r="E108" t="str">
            <v>Outros</v>
          </cell>
          <cell r="F108" t="str">
            <v>Outros</v>
          </cell>
          <cell r="H108" t="str">
            <v>Outros</v>
          </cell>
          <cell r="O108" t="str">
            <v>Outros</v>
          </cell>
          <cell r="R108" t="str">
            <v>Outros</v>
          </cell>
          <cell r="S108" t="str">
            <v>Outros</v>
          </cell>
          <cell r="T108" t="str">
            <v>Outros</v>
          </cell>
          <cell r="U108" t="str">
            <v>Outros</v>
          </cell>
          <cell r="AA108" t="str">
            <v>Outros</v>
          </cell>
          <cell r="AB108" t="str">
            <v>Outros</v>
          </cell>
          <cell r="AC108" t="str">
            <v>Outros</v>
          </cell>
          <cell r="AD108">
            <v>2625</v>
          </cell>
        </row>
        <row r="109">
          <cell r="A109" t="str">
            <v>Outros</v>
          </cell>
          <cell r="B109" t="str">
            <v>Outros</v>
          </cell>
          <cell r="E109" t="str">
            <v>Outros</v>
          </cell>
          <cell r="F109" t="str">
            <v>Outros</v>
          </cell>
          <cell r="H109" t="str">
            <v>Outros</v>
          </cell>
          <cell r="O109" t="str">
            <v>Outros</v>
          </cell>
          <cell r="R109" t="str">
            <v>Outros</v>
          </cell>
          <cell r="S109" t="str">
            <v>Outros</v>
          </cell>
          <cell r="T109" t="str">
            <v>Outros</v>
          </cell>
          <cell r="U109" t="str">
            <v>Outros</v>
          </cell>
          <cell r="AA109" t="str">
            <v>Outros</v>
          </cell>
          <cell r="AB109" t="str">
            <v>Outros</v>
          </cell>
          <cell r="AC109" t="str">
            <v>Outros</v>
          </cell>
          <cell r="AD109">
            <v>2650</v>
          </cell>
        </row>
        <row r="110">
          <cell r="A110" t="str">
            <v>Outros</v>
          </cell>
          <cell r="B110" t="str">
            <v>Outros</v>
          </cell>
          <cell r="E110" t="str">
            <v>Outros</v>
          </cell>
          <cell r="F110" t="str">
            <v>Outros</v>
          </cell>
          <cell r="H110" t="str">
            <v>Outros</v>
          </cell>
          <cell r="O110" t="str">
            <v>Outros</v>
          </cell>
          <cell r="R110" t="str">
            <v>Outros</v>
          </cell>
          <cell r="S110" t="str">
            <v>Outros</v>
          </cell>
          <cell r="T110" t="str">
            <v>Outros</v>
          </cell>
          <cell r="U110" t="str">
            <v>Outros</v>
          </cell>
          <cell r="AA110" t="str">
            <v>Outros</v>
          </cell>
          <cell r="AB110" t="str">
            <v>Outros</v>
          </cell>
          <cell r="AC110" t="str">
            <v>Outros</v>
          </cell>
          <cell r="AD110">
            <v>2675</v>
          </cell>
        </row>
        <row r="111">
          <cell r="A111" t="str">
            <v>Outros</v>
          </cell>
          <cell r="B111" t="str">
            <v>Outros</v>
          </cell>
          <cell r="E111" t="str">
            <v>Outros</v>
          </cell>
          <cell r="F111" t="str">
            <v>Outros</v>
          </cell>
          <cell r="H111" t="str">
            <v>Outros</v>
          </cell>
          <cell r="O111" t="str">
            <v>Outros</v>
          </cell>
          <cell r="R111" t="str">
            <v>Outros</v>
          </cell>
          <cell r="S111" t="str">
            <v>Outros</v>
          </cell>
          <cell r="T111" t="str">
            <v>Outros</v>
          </cell>
          <cell r="U111" t="str">
            <v>Outros</v>
          </cell>
          <cell r="AA111" t="str">
            <v>Outros</v>
          </cell>
          <cell r="AB111" t="str">
            <v>Outros</v>
          </cell>
          <cell r="AC111" t="str">
            <v>Outros</v>
          </cell>
          <cell r="AD111">
            <v>2700</v>
          </cell>
        </row>
        <row r="112">
          <cell r="A112" t="str">
            <v>Outros</v>
          </cell>
          <cell r="B112" t="str">
            <v>Outros</v>
          </cell>
          <cell r="E112" t="str">
            <v>Outros</v>
          </cell>
          <cell r="F112" t="str">
            <v>Outros</v>
          </cell>
          <cell r="H112" t="str">
            <v>Outros</v>
          </cell>
          <cell r="O112" t="str">
            <v>Outros</v>
          </cell>
          <cell r="R112" t="str">
            <v>Outros</v>
          </cell>
          <cell r="S112" t="str">
            <v>Outros</v>
          </cell>
          <cell r="T112" t="str">
            <v>Outros</v>
          </cell>
          <cell r="U112" t="str">
            <v>Outros</v>
          </cell>
          <cell r="AA112" t="str">
            <v>Outros</v>
          </cell>
          <cell r="AB112" t="str">
            <v>Outros</v>
          </cell>
          <cell r="AC112" t="str">
            <v>Outros</v>
          </cell>
          <cell r="AD112">
            <v>2725</v>
          </cell>
        </row>
        <row r="113">
          <cell r="A113" t="str">
            <v>Outros</v>
          </cell>
          <cell r="B113" t="str">
            <v>Outros</v>
          </cell>
          <cell r="E113" t="str">
            <v>Outros</v>
          </cell>
          <cell r="F113" t="str">
            <v>Outros</v>
          </cell>
          <cell r="H113" t="str">
            <v>Outros</v>
          </cell>
          <cell r="O113" t="str">
            <v>Outros</v>
          </cell>
          <cell r="R113" t="str">
            <v>Outros</v>
          </cell>
          <cell r="S113" t="str">
            <v>Outros</v>
          </cell>
          <cell r="T113" t="str">
            <v>Outros</v>
          </cell>
          <cell r="U113" t="str">
            <v>Outros</v>
          </cell>
          <cell r="AA113" t="str">
            <v>Outros</v>
          </cell>
          <cell r="AB113" t="str">
            <v>Outros</v>
          </cell>
          <cell r="AC113" t="str">
            <v>Outros</v>
          </cell>
          <cell r="AD113">
            <v>2750</v>
          </cell>
        </row>
        <row r="114">
          <cell r="A114" t="str">
            <v>Outros</v>
          </cell>
          <cell r="B114" t="str">
            <v>Outros</v>
          </cell>
          <cell r="E114" t="str">
            <v>Outros</v>
          </cell>
          <cell r="F114" t="str">
            <v>Outros</v>
          </cell>
          <cell r="H114" t="str">
            <v>Outros</v>
          </cell>
          <cell r="O114" t="str">
            <v>Outros</v>
          </cell>
          <cell r="R114" t="str">
            <v>Outros</v>
          </cell>
          <cell r="S114" t="str">
            <v>Outros</v>
          </cell>
          <cell r="T114" t="str">
            <v>Outros</v>
          </cell>
          <cell r="U114" t="str">
            <v>Outros</v>
          </cell>
          <cell r="AA114" t="str">
            <v>Outros</v>
          </cell>
          <cell r="AB114" t="str">
            <v>Outros</v>
          </cell>
          <cell r="AC114" t="str">
            <v>Outros</v>
          </cell>
          <cell r="AD114">
            <v>2775</v>
          </cell>
        </row>
        <row r="115">
          <cell r="A115" t="str">
            <v>Outros</v>
          </cell>
          <cell r="B115" t="str">
            <v>Outros</v>
          </cell>
          <cell r="E115" t="str">
            <v>Outros</v>
          </cell>
          <cell r="F115" t="str">
            <v>Outros</v>
          </cell>
          <cell r="H115" t="str">
            <v>Outros</v>
          </cell>
          <cell r="O115" t="str">
            <v>Outros</v>
          </cell>
          <cell r="R115" t="str">
            <v>Outros</v>
          </cell>
          <cell r="S115" t="str">
            <v>Outros</v>
          </cell>
          <cell r="T115" t="str">
            <v>Outros</v>
          </cell>
          <cell r="U115" t="str">
            <v>Outros</v>
          </cell>
          <cell r="AA115" t="str">
            <v>Outros</v>
          </cell>
          <cell r="AB115" t="str">
            <v>Outros</v>
          </cell>
          <cell r="AC115" t="str">
            <v>Outros</v>
          </cell>
          <cell r="AD115">
            <v>2800</v>
          </cell>
        </row>
        <row r="116">
          <cell r="A116" t="str">
            <v>Outros</v>
          </cell>
          <cell r="B116" t="str">
            <v>Outros</v>
          </cell>
          <cell r="E116" t="str">
            <v>Outros</v>
          </cell>
          <cell r="F116" t="str">
            <v>Outros</v>
          </cell>
          <cell r="H116" t="str">
            <v>Outros</v>
          </cell>
          <cell r="O116" t="str">
            <v>Outros</v>
          </cell>
          <cell r="R116" t="str">
            <v>Outros</v>
          </cell>
          <cell r="S116" t="str">
            <v>Outros</v>
          </cell>
          <cell r="T116" t="str">
            <v>Outros</v>
          </cell>
          <cell r="U116" t="str">
            <v>Outros</v>
          </cell>
          <cell r="AA116" t="str">
            <v>Outros</v>
          </cell>
          <cell r="AB116" t="str">
            <v>Outros</v>
          </cell>
          <cell r="AC116" t="str">
            <v>Outros</v>
          </cell>
          <cell r="AD116">
            <v>2825</v>
          </cell>
        </row>
        <row r="117">
          <cell r="A117" t="str">
            <v>Outros</v>
          </cell>
          <cell r="B117" t="str">
            <v>Outros</v>
          </cell>
          <cell r="E117" t="str">
            <v>Outros</v>
          </cell>
          <cell r="F117" t="str">
            <v>Outros</v>
          </cell>
          <cell r="H117" t="str">
            <v>Outros</v>
          </cell>
          <cell r="O117" t="str">
            <v>Outros</v>
          </cell>
          <cell r="R117" t="str">
            <v>Outros</v>
          </cell>
          <cell r="S117" t="str">
            <v>Outros</v>
          </cell>
          <cell r="T117" t="str">
            <v>Outros</v>
          </cell>
          <cell r="U117" t="str">
            <v>Outros</v>
          </cell>
          <cell r="AA117" t="str">
            <v>Outros</v>
          </cell>
          <cell r="AB117" t="str">
            <v>Outros</v>
          </cell>
          <cell r="AC117" t="str">
            <v>Outros</v>
          </cell>
          <cell r="AD117">
            <v>2850</v>
          </cell>
        </row>
        <row r="118">
          <cell r="A118" t="str">
            <v>Outros</v>
          </cell>
          <cell r="B118" t="str">
            <v>Outros</v>
          </cell>
          <cell r="E118" t="str">
            <v>Outros</v>
          </cell>
          <cell r="F118" t="str">
            <v>Outros</v>
          </cell>
          <cell r="H118" t="str">
            <v>Outros</v>
          </cell>
          <cell r="O118" t="str">
            <v>Outros</v>
          </cell>
          <cell r="R118" t="str">
            <v>Outros</v>
          </cell>
          <cell r="S118" t="str">
            <v>Outros</v>
          </cell>
          <cell r="T118" t="str">
            <v>Outros</v>
          </cell>
          <cell r="U118" t="str">
            <v>Outros</v>
          </cell>
          <cell r="AA118" t="str">
            <v>Outros</v>
          </cell>
          <cell r="AB118" t="str">
            <v>Outros</v>
          </cell>
          <cell r="AC118" t="str">
            <v>Outros</v>
          </cell>
          <cell r="AD118">
            <v>2875</v>
          </cell>
        </row>
        <row r="119">
          <cell r="A119" t="str">
            <v>Outros</v>
          </cell>
          <cell r="B119" t="str">
            <v>Outros</v>
          </cell>
          <cell r="E119" t="str">
            <v>Outros</v>
          </cell>
          <cell r="F119" t="str">
            <v>Outros</v>
          </cell>
          <cell r="H119" t="str">
            <v>Outros</v>
          </cell>
          <cell r="O119" t="str">
            <v>Outros</v>
          </cell>
          <cell r="R119" t="str">
            <v>Outros</v>
          </cell>
          <cell r="S119" t="str">
            <v>Outros</v>
          </cell>
          <cell r="T119" t="str">
            <v>Outros</v>
          </cell>
          <cell r="U119" t="str">
            <v>Outros</v>
          </cell>
          <cell r="AA119" t="str">
            <v>Outros</v>
          </cell>
          <cell r="AB119" t="str">
            <v>Outros</v>
          </cell>
          <cell r="AC119" t="str">
            <v>Outros</v>
          </cell>
          <cell r="AD119">
            <v>2900</v>
          </cell>
        </row>
        <row r="120">
          <cell r="A120" t="str">
            <v>Outros</v>
          </cell>
          <cell r="B120" t="str">
            <v>Outros</v>
          </cell>
          <cell r="E120" t="str">
            <v>Outros</v>
          </cell>
          <cell r="F120" t="str">
            <v>Outros</v>
          </cell>
          <cell r="H120" t="str">
            <v>Outros</v>
          </cell>
          <cell r="O120" t="str">
            <v>Outros</v>
          </cell>
          <cell r="R120" t="str">
            <v>Outros</v>
          </cell>
          <cell r="S120" t="str">
            <v>Outros</v>
          </cell>
          <cell r="T120" t="str">
            <v>Outros</v>
          </cell>
          <cell r="U120" t="str">
            <v>Outros</v>
          </cell>
          <cell r="AA120" t="str">
            <v>Outros</v>
          </cell>
          <cell r="AB120" t="str">
            <v>Outros</v>
          </cell>
          <cell r="AC120" t="str">
            <v>Outros</v>
          </cell>
          <cell r="AD120">
            <v>2925</v>
          </cell>
        </row>
        <row r="121">
          <cell r="A121" t="str">
            <v>Outros</v>
          </cell>
          <cell r="B121" t="str">
            <v>Outros</v>
          </cell>
          <cell r="E121" t="str">
            <v>Outros</v>
          </cell>
          <cell r="F121" t="str">
            <v>Outros</v>
          </cell>
          <cell r="H121" t="str">
            <v>Outros</v>
          </cell>
          <cell r="O121" t="str">
            <v>Outros</v>
          </cell>
          <cell r="R121" t="str">
            <v>Outros</v>
          </cell>
          <cell r="S121" t="str">
            <v>Outros</v>
          </cell>
          <cell r="T121" t="str">
            <v>Outros</v>
          </cell>
          <cell r="U121" t="str">
            <v>Outros</v>
          </cell>
          <cell r="AA121" t="str">
            <v>Outros</v>
          </cell>
          <cell r="AB121" t="str">
            <v>Outros</v>
          </cell>
          <cell r="AC121" t="str">
            <v>Outros</v>
          </cell>
          <cell r="AD121">
            <v>2950</v>
          </cell>
        </row>
        <row r="122">
          <cell r="A122" t="str">
            <v>Outros</v>
          </cell>
          <cell r="B122" t="str">
            <v>Outros</v>
          </cell>
          <cell r="E122" t="str">
            <v>Outros</v>
          </cell>
          <cell r="F122" t="str">
            <v>Outros</v>
          </cell>
          <cell r="H122" t="str">
            <v>Outros</v>
          </cell>
          <cell r="O122" t="str">
            <v>Outros</v>
          </cell>
          <cell r="R122" t="str">
            <v>Outros</v>
          </cell>
          <cell r="S122" t="str">
            <v>Outros</v>
          </cell>
          <cell r="T122" t="str">
            <v>Outros</v>
          </cell>
          <cell r="U122" t="str">
            <v>Outros</v>
          </cell>
          <cell r="AA122" t="str">
            <v>Outros</v>
          </cell>
          <cell r="AB122" t="str">
            <v>Outros</v>
          </cell>
          <cell r="AC122" t="str">
            <v>Outros</v>
          </cell>
          <cell r="AD122">
            <v>2975</v>
          </cell>
        </row>
        <row r="123">
          <cell r="A123" t="str">
            <v>Outros</v>
          </cell>
          <cell r="B123" t="str">
            <v>Outros</v>
          </cell>
          <cell r="E123" t="str">
            <v>Outros</v>
          </cell>
          <cell r="F123" t="str">
            <v>Outros</v>
          </cell>
          <cell r="H123" t="str">
            <v>Outros</v>
          </cell>
          <cell r="O123" t="str">
            <v>Outros</v>
          </cell>
          <cell r="R123" t="str">
            <v>Outros</v>
          </cell>
          <cell r="S123" t="str">
            <v>Outros</v>
          </cell>
          <cell r="T123" t="str">
            <v>Outros</v>
          </cell>
          <cell r="U123" t="str">
            <v>Outros</v>
          </cell>
          <cell r="AA123" t="str">
            <v>Outros</v>
          </cell>
          <cell r="AB123" t="str">
            <v>Outros</v>
          </cell>
          <cell r="AC123" t="str">
            <v>Outros</v>
          </cell>
          <cell r="AD123">
            <v>3000</v>
          </cell>
        </row>
        <row r="124">
          <cell r="A124" t="str">
            <v>Outros</v>
          </cell>
          <cell r="B124" t="str">
            <v>Outros</v>
          </cell>
          <cell r="E124" t="str">
            <v>Outros</v>
          </cell>
          <cell r="F124" t="str">
            <v>Outros</v>
          </cell>
          <cell r="H124" t="str">
            <v>Outros</v>
          </cell>
          <cell r="O124" t="str">
            <v>Outros</v>
          </cell>
          <cell r="R124" t="str">
            <v>Outros</v>
          </cell>
          <cell r="S124" t="str">
            <v>Outros</v>
          </cell>
          <cell r="T124" t="str">
            <v>Outros</v>
          </cell>
          <cell r="U124" t="str">
            <v>Outros</v>
          </cell>
          <cell r="AA124" t="str">
            <v>Outros</v>
          </cell>
          <cell r="AB124" t="str">
            <v>Outros</v>
          </cell>
          <cell r="AC124" t="str">
            <v>Outros</v>
          </cell>
          <cell r="AD124">
            <v>3025</v>
          </cell>
        </row>
        <row r="125">
          <cell r="A125" t="str">
            <v>Outros</v>
          </cell>
          <cell r="B125" t="str">
            <v>Outros</v>
          </cell>
          <cell r="E125" t="str">
            <v>Outros</v>
          </cell>
          <cell r="F125" t="str">
            <v>Outros</v>
          </cell>
          <cell r="H125" t="str">
            <v>Outros</v>
          </cell>
          <cell r="O125" t="str">
            <v>Outros</v>
          </cell>
          <cell r="R125" t="str">
            <v>Outros</v>
          </cell>
          <cell r="S125" t="str">
            <v>Outros</v>
          </cell>
          <cell r="T125" t="str">
            <v>Outros</v>
          </cell>
          <cell r="U125" t="str">
            <v>Outros</v>
          </cell>
          <cell r="AA125" t="str">
            <v>Outros</v>
          </cell>
          <cell r="AB125" t="str">
            <v>Outros</v>
          </cell>
          <cell r="AC125" t="str">
            <v>Outros</v>
          </cell>
          <cell r="AD125">
            <v>3050</v>
          </cell>
        </row>
        <row r="126">
          <cell r="A126" t="str">
            <v>Outros</v>
          </cell>
          <cell r="B126" t="str">
            <v>Outros</v>
          </cell>
          <cell r="E126" t="str">
            <v>Outros</v>
          </cell>
          <cell r="F126" t="str">
            <v>Outros</v>
          </cell>
          <cell r="H126" t="str">
            <v>Outros</v>
          </cell>
          <cell r="O126" t="str">
            <v>Outros</v>
          </cell>
          <cell r="R126" t="str">
            <v>Outros</v>
          </cell>
          <cell r="S126" t="str">
            <v>Outros</v>
          </cell>
          <cell r="T126" t="str">
            <v>Outros</v>
          </cell>
          <cell r="U126" t="str">
            <v>Outros</v>
          </cell>
          <cell r="AA126" t="str">
            <v>Outros</v>
          </cell>
          <cell r="AB126" t="str">
            <v>Outros</v>
          </cell>
          <cell r="AC126" t="str">
            <v>Outros</v>
          </cell>
          <cell r="AD126">
            <v>3075</v>
          </cell>
        </row>
        <row r="127">
          <cell r="A127" t="str">
            <v>Outros</v>
          </cell>
          <cell r="B127" t="str">
            <v>Outros</v>
          </cell>
          <cell r="E127" t="str">
            <v>Outros</v>
          </cell>
          <cell r="F127" t="str">
            <v>Outros</v>
          </cell>
          <cell r="H127" t="str">
            <v>Outros</v>
          </cell>
          <cell r="O127" t="str">
            <v>Outros</v>
          </cell>
          <cell r="R127" t="str">
            <v>Outros</v>
          </cell>
          <cell r="S127" t="str">
            <v>Outros</v>
          </cell>
          <cell r="T127" t="str">
            <v>Outros</v>
          </cell>
          <cell r="U127" t="str">
            <v>Outros</v>
          </cell>
          <cell r="AA127" t="str">
            <v>Outros</v>
          </cell>
          <cell r="AB127" t="str">
            <v>Outros</v>
          </cell>
          <cell r="AC127" t="str">
            <v>Outros</v>
          </cell>
          <cell r="AD127">
            <v>3100</v>
          </cell>
        </row>
        <row r="128">
          <cell r="A128" t="str">
            <v>Outros</v>
          </cell>
          <cell r="B128" t="str">
            <v>Outros</v>
          </cell>
          <cell r="E128" t="str">
            <v>Outros</v>
          </cell>
          <cell r="F128" t="str">
            <v>Outros</v>
          </cell>
          <cell r="H128" t="str">
            <v>Outros</v>
          </cell>
          <cell r="O128" t="str">
            <v>Outros</v>
          </cell>
          <cell r="R128" t="str">
            <v>Outros</v>
          </cell>
          <cell r="S128" t="str">
            <v>Outros</v>
          </cell>
          <cell r="T128" t="str">
            <v>Outros</v>
          </cell>
          <cell r="U128" t="str">
            <v>Outros</v>
          </cell>
          <cell r="AA128" t="str">
            <v>Outros</v>
          </cell>
          <cell r="AB128" t="str">
            <v>Outros</v>
          </cell>
          <cell r="AC128" t="str">
            <v>Outros</v>
          </cell>
          <cell r="AD128">
            <v>3125</v>
          </cell>
        </row>
        <row r="129">
          <cell r="A129" t="str">
            <v>Outros</v>
          </cell>
          <cell r="B129" t="str">
            <v>Outros</v>
          </cell>
          <cell r="E129" t="str">
            <v>Outros</v>
          </cell>
          <cell r="F129" t="str">
            <v>Outros</v>
          </cell>
          <cell r="H129" t="str">
            <v>Outros</v>
          </cell>
          <cell r="O129" t="str">
            <v>Outros</v>
          </cell>
          <cell r="R129" t="str">
            <v>Outros</v>
          </cell>
          <cell r="S129" t="str">
            <v>Outros</v>
          </cell>
          <cell r="T129" t="str">
            <v>Outros</v>
          </cell>
          <cell r="U129" t="str">
            <v>Outros</v>
          </cell>
          <cell r="AA129" t="str">
            <v>Outros</v>
          </cell>
          <cell r="AB129" t="str">
            <v>Outros</v>
          </cell>
          <cell r="AC129" t="str">
            <v>Outros</v>
          </cell>
          <cell r="AD129">
            <v>3150</v>
          </cell>
        </row>
        <row r="130">
          <cell r="A130" t="str">
            <v>Outros</v>
          </cell>
          <cell r="B130" t="str">
            <v>Outros</v>
          </cell>
          <cell r="E130" t="str">
            <v>Outros</v>
          </cell>
          <cell r="F130" t="str">
            <v>Outros</v>
          </cell>
          <cell r="H130" t="str">
            <v>Outros</v>
          </cell>
          <cell r="O130" t="str">
            <v>Outros</v>
          </cell>
          <cell r="R130" t="str">
            <v>Outros</v>
          </cell>
          <cell r="S130" t="str">
            <v>Outros</v>
          </cell>
          <cell r="T130" t="str">
            <v>Outros</v>
          </cell>
          <cell r="U130" t="str">
            <v>Outros</v>
          </cell>
          <cell r="AA130" t="str">
            <v>Outros</v>
          </cell>
          <cell r="AB130" t="str">
            <v>Outros</v>
          </cell>
          <cell r="AC130" t="str">
            <v>Outros</v>
          </cell>
          <cell r="AD130">
            <v>3175</v>
          </cell>
        </row>
        <row r="131">
          <cell r="A131" t="str">
            <v>Outros</v>
          </cell>
          <cell r="B131" t="str">
            <v>Outros</v>
          </cell>
          <cell r="E131" t="str">
            <v>Outros</v>
          </cell>
          <cell r="F131" t="str">
            <v>Outros</v>
          </cell>
          <cell r="H131" t="str">
            <v>Outros</v>
          </cell>
          <cell r="O131" t="str">
            <v>Outros</v>
          </cell>
          <cell r="R131" t="str">
            <v>Outros</v>
          </cell>
          <cell r="S131" t="str">
            <v>Outros</v>
          </cell>
          <cell r="T131" t="str">
            <v>Outros</v>
          </cell>
          <cell r="U131" t="str">
            <v>Outros</v>
          </cell>
          <cell r="AA131" t="str">
            <v>Outros</v>
          </cell>
          <cell r="AB131" t="str">
            <v>Outros</v>
          </cell>
          <cell r="AC131" t="str">
            <v>Outros</v>
          </cell>
          <cell r="AD131">
            <v>3200</v>
          </cell>
        </row>
        <row r="132">
          <cell r="A132" t="str">
            <v>Outros</v>
          </cell>
          <cell r="B132" t="str">
            <v>Outros</v>
          </cell>
          <cell r="E132" t="str">
            <v>Outros</v>
          </cell>
          <cell r="F132" t="str">
            <v>Outros</v>
          </cell>
          <cell r="H132" t="str">
            <v>Outros</v>
          </cell>
          <cell r="O132" t="str">
            <v>Outros</v>
          </cell>
          <cell r="R132" t="str">
            <v>Outros</v>
          </cell>
          <cell r="S132" t="str">
            <v>Outros</v>
          </cell>
          <cell r="T132" t="str">
            <v>Outros</v>
          </cell>
          <cell r="U132" t="str">
            <v>Outros</v>
          </cell>
          <cell r="AA132" t="str">
            <v>Outros</v>
          </cell>
          <cell r="AB132" t="str">
            <v>Outros</v>
          </cell>
          <cell r="AC132" t="str">
            <v>Outros</v>
          </cell>
          <cell r="AD132">
            <v>3225</v>
          </cell>
        </row>
        <row r="133">
          <cell r="A133" t="str">
            <v>Outros</v>
          </cell>
          <cell r="B133" t="str">
            <v>Outros</v>
          </cell>
          <cell r="E133" t="str">
            <v>Outros</v>
          </cell>
          <cell r="F133" t="str">
            <v>Outros</v>
          </cell>
          <cell r="H133" t="str">
            <v>Outros</v>
          </cell>
          <cell r="O133" t="str">
            <v>Outros</v>
          </cell>
          <cell r="R133" t="str">
            <v>Outros</v>
          </cell>
          <cell r="S133" t="str">
            <v>Outros</v>
          </cell>
          <cell r="T133" t="str">
            <v>Outros</v>
          </cell>
          <cell r="U133" t="str">
            <v>Outros</v>
          </cell>
          <cell r="AA133" t="str">
            <v>Outros</v>
          </cell>
          <cell r="AB133" t="str">
            <v>Outros</v>
          </cell>
          <cell r="AC133" t="str">
            <v>Outros</v>
          </cell>
          <cell r="AD133">
            <v>3250</v>
          </cell>
        </row>
        <row r="134">
          <cell r="A134" t="str">
            <v>Outros</v>
          </cell>
          <cell r="B134" t="str">
            <v>Outros</v>
          </cell>
          <cell r="E134" t="str">
            <v>Outros</v>
          </cell>
          <cell r="F134" t="str">
            <v>Outros</v>
          </cell>
          <cell r="H134" t="str">
            <v>Outros</v>
          </cell>
          <cell r="O134" t="str">
            <v>Outros</v>
          </cell>
          <cell r="R134" t="str">
            <v>Outros</v>
          </cell>
          <cell r="S134" t="str">
            <v>Outros</v>
          </cell>
          <cell r="T134" t="str">
            <v>Outros</v>
          </cell>
          <cell r="U134" t="str">
            <v>Outros</v>
          </cell>
          <cell r="AA134" t="str">
            <v>Outros</v>
          </cell>
          <cell r="AB134" t="str">
            <v>Outros</v>
          </cell>
          <cell r="AC134" t="str">
            <v>Outros</v>
          </cell>
          <cell r="AD134">
            <v>3275</v>
          </cell>
        </row>
        <row r="135">
          <cell r="A135" t="str">
            <v>Outros</v>
          </cell>
          <cell r="B135" t="str">
            <v>Outros</v>
          </cell>
          <cell r="E135" t="str">
            <v>Outros</v>
          </cell>
          <cell r="F135" t="str">
            <v>Outros</v>
          </cell>
          <cell r="H135" t="str">
            <v>Outros</v>
          </cell>
          <cell r="O135" t="str">
            <v>Outros</v>
          </cell>
          <cell r="R135" t="str">
            <v>Outros</v>
          </cell>
          <cell r="S135" t="str">
            <v>Outros</v>
          </cell>
          <cell r="T135" t="str">
            <v>Outros</v>
          </cell>
          <cell r="U135" t="str">
            <v>Outros</v>
          </cell>
          <cell r="AA135" t="str">
            <v>Outros</v>
          </cell>
          <cell r="AB135" t="str">
            <v>Outros</v>
          </cell>
          <cell r="AC135" t="str">
            <v>Outros</v>
          </cell>
          <cell r="AD135">
            <v>3300</v>
          </cell>
        </row>
        <row r="136">
          <cell r="A136" t="str">
            <v>Outros</v>
          </cell>
          <cell r="B136" t="str">
            <v>Outros</v>
          </cell>
          <cell r="E136" t="str">
            <v>Outros</v>
          </cell>
          <cell r="F136" t="str">
            <v>Outros</v>
          </cell>
          <cell r="H136" t="str">
            <v>Outros</v>
          </cell>
          <cell r="O136" t="str">
            <v>Outros</v>
          </cell>
          <cell r="R136" t="str">
            <v>Outros</v>
          </cell>
          <cell r="S136" t="str">
            <v>Outros</v>
          </cell>
          <cell r="T136" t="str">
            <v>Outros</v>
          </cell>
          <cell r="U136" t="str">
            <v>Outros</v>
          </cell>
          <cell r="AA136" t="str">
            <v>Outros</v>
          </cell>
          <cell r="AB136" t="str">
            <v>Outros</v>
          </cell>
          <cell r="AC136" t="str">
            <v>Outros</v>
          </cell>
          <cell r="AD136">
            <v>3325</v>
          </cell>
        </row>
        <row r="137">
          <cell r="A137" t="str">
            <v>Outros</v>
          </cell>
          <cell r="B137" t="str">
            <v>Outros</v>
          </cell>
          <cell r="E137" t="str">
            <v>Outros</v>
          </cell>
          <cell r="F137" t="str">
            <v>Outros</v>
          </cell>
          <cell r="H137" t="str">
            <v>Outros</v>
          </cell>
          <cell r="O137" t="str">
            <v>Outros</v>
          </cell>
          <cell r="R137" t="str">
            <v>Outros</v>
          </cell>
          <cell r="S137" t="str">
            <v>Outros</v>
          </cell>
          <cell r="T137" t="str">
            <v>Outros</v>
          </cell>
          <cell r="U137" t="str">
            <v>Outros</v>
          </cell>
          <cell r="AA137" t="str">
            <v>Outros</v>
          </cell>
          <cell r="AB137" t="str">
            <v>Outros</v>
          </cell>
          <cell r="AC137" t="str">
            <v>Outros</v>
          </cell>
          <cell r="AD137">
            <v>3350</v>
          </cell>
        </row>
        <row r="138">
          <cell r="A138" t="str">
            <v>Outros</v>
          </cell>
          <cell r="B138" t="str">
            <v>Outros</v>
          </cell>
          <cell r="E138" t="str">
            <v>Outros</v>
          </cell>
          <cell r="F138" t="str">
            <v>Outros</v>
          </cell>
          <cell r="H138" t="str">
            <v>Outros</v>
          </cell>
          <cell r="O138" t="str">
            <v>Outros</v>
          </cell>
          <cell r="R138" t="str">
            <v>Outros</v>
          </cell>
          <cell r="S138" t="str">
            <v>Outros</v>
          </cell>
          <cell r="T138" t="str">
            <v>Outros</v>
          </cell>
          <cell r="U138" t="str">
            <v>Outros</v>
          </cell>
          <cell r="AA138" t="str">
            <v>Outros</v>
          </cell>
          <cell r="AB138" t="str">
            <v>Outros</v>
          </cell>
          <cell r="AC138" t="str">
            <v>Outros</v>
          </cell>
          <cell r="AD138">
            <v>3375</v>
          </cell>
        </row>
        <row r="139">
          <cell r="A139" t="str">
            <v>Outros</v>
          </cell>
          <cell r="B139" t="str">
            <v>Outros</v>
          </cell>
          <cell r="E139" t="str">
            <v>Outros</v>
          </cell>
          <cell r="F139" t="str">
            <v>Outros</v>
          </cell>
          <cell r="H139" t="str">
            <v>Outros</v>
          </cell>
          <cell r="O139" t="str">
            <v>Outros</v>
          </cell>
          <cell r="R139" t="str">
            <v>Outros</v>
          </cell>
          <cell r="S139" t="str">
            <v>Outros</v>
          </cell>
          <cell r="T139" t="str">
            <v>Outros</v>
          </cell>
          <cell r="U139" t="str">
            <v>Outros</v>
          </cell>
          <cell r="AA139" t="str">
            <v>Outros</v>
          </cell>
          <cell r="AB139" t="str">
            <v>Outros</v>
          </cell>
          <cell r="AC139" t="str">
            <v>Outros</v>
          </cell>
          <cell r="AD139">
            <v>3400</v>
          </cell>
        </row>
        <row r="140">
          <cell r="A140" t="str">
            <v>Outros</v>
          </cell>
          <cell r="B140" t="str">
            <v>Outros</v>
          </cell>
          <cell r="E140" t="str">
            <v>Outros</v>
          </cell>
          <cell r="F140" t="str">
            <v>Outros</v>
          </cell>
          <cell r="H140" t="str">
            <v>Outros</v>
          </cell>
          <cell r="O140" t="str">
            <v>Outros</v>
          </cell>
          <cell r="R140" t="str">
            <v>Outros</v>
          </cell>
          <cell r="S140" t="str">
            <v>Outros</v>
          </cell>
          <cell r="T140" t="str">
            <v>Outros</v>
          </cell>
          <cell r="U140" t="str">
            <v>Outros</v>
          </cell>
          <cell r="AA140" t="str">
            <v>Outros</v>
          </cell>
          <cell r="AB140" t="str">
            <v>Outros</v>
          </cell>
          <cell r="AC140" t="str">
            <v>Outros</v>
          </cell>
          <cell r="AD140">
            <v>3425</v>
          </cell>
        </row>
        <row r="141">
          <cell r="A141" t="str">
            <v>Outros</v>
          </cell>
          <cell r="B141" t="str">
            <v>Outros</v>
          </cell>
          <cell r="E141" t="str">
            <v>Outros</v>
          </cell>
          <cell r="F141" t="str">
            <v>Outros</v>
          </cell>
          <cell r="H141" t="str">
            <v>Outros</v>
          </cell>
          <cell r="O141" t="str">
            <v>Outros</v>
          </cell>
          <cell r="R141" t="str">
            <v>Outros</v>
          </cell>
          <cell r="S141" t="str">
            <v>Outros</v>
          </cell>
          <cell r="T141" t="str">
            <v>Outros</v>
          </cell>
          <cell r="U141" t="str">
            <v>Outros</v>
          </cell>
          <cell r="AA141" t="str">
            <v>Outros</v>
          </cell>
          <cell r="AB141" t="str">
            <v>Outros</v>
          </cell>
          <cell r="AC141" t="str">
            <v>Outros</v>
          </cell>
          <cell r="AD141">
            <v>3450</v>
          </cell>
        </row>
        <row r="142">
          <cell r="A142" t="str">
            <v>Outros</v>
          </cell>
          <cell r="B142" t="str">
            <v>Outros</v>
          </cell>
          <cell r="E142" t="str">
            <v>Outros</v>
          </cell>
          <cell r="F142" t="str">
            <v>Outros</v>
          </cell>
          <cell r="H142" t="str">
            <v>Outros</v>
          </cell>
          <cell r="O142" t="str">
            <v>Outros</v>
          </cell>
          <cell r="R142" t="str">
            <v>Outros</v>
          </cell>
          <cell r="S142" t="str">
            <v>Outros</v>
          </cell>
          <cell r="T142" t="str">
            <v>Outros</v>
          </cell>
          <cell r="U142" t="str">
            <v>Outros</v>
          </cell>
          <cell r="AA142" t="str">
            <v>Outros</v>
          </cell>
          <cell r="AB142" t="str">
            <v>Outros</v>
          </cell>
          <cell r="AC142" t="str">
            <v>Outros</v>
          </cell>
          <cell r="AD142">
            <v>3475</v>
          </cell>
        </row>
        <row r="143">
          <cell r="A143" t="str">
            <v>Outros</v>
          </cell>
          <cell r="B143" t="str">
            <v>Outros</v>
          </cell>
          <cell r="E143" t="str">
            <v>Outros</v>
          </cell>
          <cell r="F143" t="str">
            <v>Outros</v>
          </cell>
          <cell r="H143" t="str">
            <v>Outros</v>
          </cell>
          <cell r="O143" t="str">
            <v>Outros</v>
          </cell>
          <cell r="R143" t="str">
            <v>Outros</v>
          </cell>
          <cell r="S143" t="str">
            <v>Outros</v>
          </cell>
          <cell r="T143" t="str">
            <v>Outros</v>
          </cell>
          <cell r="U143" t="str">
            <v>Outros</v>
          </cell>
          <cell r="AA143" t="str">
            <v>Outros</v>
          </cell>
          <cell r="AB143" t="str">
            <v>Outros</v>
          </cell>
          <cell r="AC143" t="str">
            <v>Outros</v>
          </cell>
          <cell r="AD143">
            <v>3500</v>
          </cell>
        </row>
        <row r="144">
          <cell r="A144" t="str">
            <v>Outros</v>
          </cell>
          <cell r="B144" t="str">
            <v>Outros</v>
          </cell>
          <cell r="E144" t="str">
            <v>Outros</v>
          </cell>
          <cell r="F144" t="str">
            <v>Outros</v>
          </cell>
          <cell r="H144" t="str">
            <v>Outros</v>
          </cell>
          <cell r="O144" t="str">
            <v>Outros</v>
          </cell>
          <cell r="R144" t="str">
            <v>Outros</v>
          </cell>
          <cell r="S144" t="str">
            <v>Outros</v>
          </cell>
          <cell r="T144" t="str">
            <v>Outros</v>
          </cell>
          <cell r="U144" t="str">
            <v>Outros</v>
          </cell>
          <cell r="AA144" t="str">
            <v>Outros</v>
          </cell>
          <cell r="AB144" t="str">
            <v>Outros</v>
          </cell>
          <cell r="AC144" t="str">
            <v>Outros</v>
          </cell>
          <cell r="AD144">
            <v>3525</v>
          </cell>
        </row>
        <row r="145">
          <cell r="A145" t="str">
            <v>Outros</v>
          </cell>
          <cell r="B145" t="str">
            <v>Outros</v>
          </cell>
          <cell r="E145" t="str">
            <v>Outros</v>
          </cell>
          <cell r="F145" t="str">
            <v>Outros</v>
          </cell>
          <cell r="H145" t="str">
            <v>Outros</v>
          </cell>
          <cell r="O145" t="str">
            <v>Outros</v>
          </cell>
          <cell r="R145" t="str">
            <v>Outros</v>
          </cell>
          <cell r="S145" t="str">
            <v>Outros</v>
          </cell>
          <cell r="T145" t="str">
            <v>Outros</v>
          </cell>
          <cell r="U145" t="str">
            <v>Outros</v>
          </cell>
          <cell r="AA145" t="str">
            <v>Outros</v>
          </cell>
          <cell r="AB145" t="str">
            <v>Outros</v>
          </cell>
          <cell r="AC145" t="str">
            <v>Outros</v>
          </cell>
          <cell r="AD145">
            <v>3550</v>
          </cell>
        </row>
        <row r="146">
          <cell r="A146" t="str">
            <v>Outros</v>
          </cell>
          <cell r="B146" t="str">
            <v>Outros</v>
          </cell>
          <cell r="E146" t="str">
            <v>Outros</v>
          </cell>
          <cell r="F146" t="str">
            <v>Outros</v>
          </cell>
          <cell r="H146" t="str">
            <v>Outros</v>
          </cell>
          <cell r="O146" t="str">
            <v>Outros</v>
          </cell>
          <cell r="R146" t="str">
            <v>Outros</v>
          </cell>
          <cell r="S146" t="str">
            <v>Outros</v>
          </cell>
          <cell r="T146" t="str">
            <v>Outros</v>
          </cell>
          <cell r="U146" t="str">
            <v>Outros</v>
          </cell>
          <cell r="AA146" t="str">
            <v>Outros</v>
          </cell>
          <cell r="AB146" t="str">
            <v>Outros</v>
          </cell>
          <cell r="AC146" t="str">
            <v>Outros</v>
          </cell>
          <cell r="AD146">
            <v>3575</v>
          </cell>
        </row>
        <row r="147">
          <cell r="A147" t="str">
            <v>Outros</v>
          </cell>
          <cell r="B147" t="str">
            <v>Outros</v>
          </cell>
          <cell r="E147" t="str">
            <v>Outros</v>
          </cell>
          <cell r="F147" t="str">
            <v>Outros</v>
          </cell>
          <cell r="H147" t="str">
            <v>Outros</v>
          </cell>
          <cell r="O147" t="str">
            <v>Outros</v>
          </cell>
          <cell r="R147" t="str">
            <v>Outros</v>
          </cell>
          <cell r="S147" t="str">
            <v>Outros</v>
          </cell>
          <cell r="T147" t="str">
            <v>Outros</v>
          </cell>
          <cell r="U147" t="str">
            <v>Outros</v>
          </cell>
          <cell r="AA147" t="str">
            <v>Outros</v>
          </cell>
          <cell r="AB147" t="str">
            <v>Outros</v>
          </cell>
          <cell r="AC147" t="str">
            <v>Outros</v>
          </cell>
          <cell r="AD147">
            <v>3600</v>
          </cell>
        </row>
        <row r="148">
          <cell r="A148" t="str">
            <v>Outros</v>
          </cell>
          <cell r="B148" t="str">
            <v>Outros</v>
          </cell>
          <cell r="E148" t="str">
            <v>Outros</v>
          </cell>
          <cell r="F148" t="str">
            <v>Outros</v>
          </cell>
          <cell r="H148" t="str">
            <v>Outros</v>
          </cell>
          <cell r="O148" t="str">
            <v>Outros</v>
          </cell>
          <cell r="R148" t="str">
            <v>Outros</v>
          </cell>
          <cell r="S148" t="str">
            <v>Outros</v>
          </cell>
          <cell r="T148" t="str">
            <v>Outros</v>
          </cell>
          <cell r="U148" t="str">
            <v>Outros</v>
          </cell>
          <cell r="AA148" t="str">
            <v>Outros</v>
          </cell>
          <cell r="AB148" t="str">
            <v>Outros</v>
          </cell>
          <cell r="AC148" t="str">
            <v>Outros</v>
          </cell>
          <cell r="AD148">
            <v>3625</v>
          </cell>
        </row>
        <row r="149">
          <cell r="A149" t="str">
            <v>Outros</v>
          </cell>
          <cell r="B149" t="str">
            <v>Outros</v>
          </cell>
          <cell r="E149" t="str">
            <v>Outros</v>
          </cell>
          <cell r="F149" t="str">
            <v>Outros</v>
          </cell>
          <cell r="H149" t="str">
            <v>Outros</v>
          </cell>
          <cell r="O149" t="str">
            <v>Outros</v>
          </cell>
          <cell r="R149" t="str">
            <v>Outros</v>
          </cell>
          <cell r="S149" t="str">
            <v>Outros</v>
          </cell>
          <cell r="T149" t="str">
            <v>Outros</v>
          </cell>
          <cell r="U149" t="str">
            <v>Outros</v>
          </cell>
          <cell r="AA149" t="str">
            <v>Outros</v>
          </cell>
          <cell r="AB149" t="str">
            <v>Outros</v>
          </cell>
          <cell r="AC149" t="str">
            <v>Outros</v>
          </cell>
          <cell r="AD149">
            <v>3650</v>
          </cell>
        </row>
        <row r="150">
          <cell r="A150" t="str">
            <v>Outros</v>
          </cell>
          <cell r="B150" t="str">
            <v>Outros</v>
          </cell>
          <cell r="E150" t="str">
            <v>Outros</v>
          </cell>
          <cell r="F150" t="str">
            <v>Outros</v>
          </cell>
          <cell r="H150" t="str">
            <v>Outros</v>
          </cell>
          <cell r="O150" t="str">
            <v>Outros</v>
          </cell>
          <cell r="R150" t="str">
            <v>Outros</v>
          </cell>
          <cell r="S150" t="str">
            <v>Outros</v>
          </cell>
          <cell r="T150" t="str">
            <v>Outros</v>
          </cell>
          <cell r="U150" t="str">
            <v>Outros</v>
          </cell>
          <cell r="AA150" t="str">
            <v>Outros</v>
          </cell>
          <cell r="AB150" t="str">
            <v>Outros</v>
          </cell>
          <cell r="AC150" t="str">
            <v>Outros</v>
          </cell>
          <cell r="AD150">
            <v>3675</v>
          </cell>
        </row>
        <row r="151">
          <cell r="A151" t="str">
            <v>Outros</v>
          </cell>
          <cell r="B151" t="str">
            <v>Outros</v>
          </cell>
          <cell r="E151" t="str">
            <v>Outros</v>
          </cell>
          <cell r="F151" t="str">
            <v>Outros</v>
          </cell>
          <cell r="H151" t="str">
            <v>Outros</v>
          </cell>
          <cell r="O151" t="str">
            <v>Outros</v>
          </cell>
          <cell r="R151" t="str">
            <v>Outros</v>
          </cell>
          <cell r="S151" t="str">
            <v>Outros</v>
          </cell>
          <cell r="T151" t="str">
            <v>Outros</v>
          </cell>
          <cell r="U151" t="str">
            <v>Outros</v>
          </cell>
          <cell r="AA151" t="str">
            <v>Outros</v>
          </cell>
          <cell r="AB151" t="str">
            <v>Outros</v>
          </cell>
          <cell r="AC151" t="str">
            <v>Outros</v>
          </cell>
          <cell r="AD151">
            <v>3700</v>
          </cell>
        </row>
        <row r="152">
          <cell r="A152" t="str">
            <v>Outros</v>
          </cell>
          <cell r="B152" t="str">
            <v>Outros</v>
          </cell>
          <cell r="E152" t="str">
            <v>Outros</v>
          </cell>
          <cell r="F152" t="str">
            <v>Outros</v>
          </cell>
          <cell r="H152" t="str">
            <v>Outros</v>
          </cell>
          <cell r="O152" t="str">
            <v>Outros</v>
          </cell>
          <cell r="R152" t="str">
            <v>Outros</v>
          </cell>
          <cell r="S152" t="str">
            <v>Outros</v>
          </cell>
          <cell r="T152" t="str">
            <v>Outros</v>
          </cell>
          <cell r="U152" t="str">
            <v>Outros</v>
          </cell>
          <cell r="AA152" t="str">
            <v>Outros</v>
          </cell>
          <cell r="AB152" t="str">
            <v>Outros</v>
          </cell>
          <cell r="AC152" t="str">
            <v>Outros</v>
          </cell>
          <cell r="AD152">
            <v>3725</v>
          </cell>
        </row>
        <row r="153">
          <cell r="A153" t="str">
            <v>Outros</v>
          </cell>
          <cell r="B153" t="str">
            <v>Outros</v>
          </cell>
          <cell r="E153" t="str">
            <v>Outros</v>
          </cell>
          <cell r="F153" t="str">
            <v>Outros</v>
          </cell>
          <cell r="H153" t="str">
            <v>Outros</v>
          </cell>
          <cell r="O153" t="str">
            <v>Outros</v>
          </cell>
          <cell r="R153" t="str">
            <v>Outros</v>
          </cell>
          <cell r="S153" t="str">
            <v>Outros</v>
          </cell>
          <cell r="T153" t="str">
            <v>Outros</v>
          </cell>
          <cell r="U153" t="str">
            <v>Outros</v>
          </cell>
          <cell r="AA153" t="str">
            <v>Outros</v>
          </cell>
          <cell r="AB153" t="str">
            <v>Outros</v>
          </cell>
          <cell r="AC153" t="str">
            <v>Outros</v>
          </cell>
          <cell r="AD153">
            <v>3750</v>
          </cell>
        </row>
        <row r="154">
          <cell r="A154" t="str">
            <v>Outros</v>
          </cell>
          <cell r="B154" t="str">
            <v>Outros</v>
          </cell>
          <cell r="E154" t="str">
            <v>Outros</v>
          </cell>
          <cell r="F154" t="str">
            <v>Outros</v>
          </cell>
          <cell r="H154" t="str">
            <v>Outros</v>
          </cell>
          <cell r="O154" t="str">
            <v>Outros</v>
          </cell>
          <cell r="R154" t="str">
            <v>Outros</v>
          </cell>
          <cell r="S154" t="str">
            <v>Outros</v>
          </cell>
          <cell r="T154" t="str">
            <v>Outros</v>
          </cell>
          <cell r="U154" t="str">
            <v>Outros</v>
          </cell>
          <cell r="AA154" t="str">
            <v>Outros</v>
          </cell>
          <cell r="AB154" t="str">
            <v>Outros</v>
          </cell>
          <cell r="AC154" t="str">
            <v>Outros</v>
          </cell>
          <cell r="AD154">
            <v>3775</v>
          </cell>
        </row>
        <row r="155">
          <cell r="A155" t="str">
            <v>Outros</v>
          </cell>
          <cell r="B155" t="str">
            <v>Outros</v>
          </cell>
          <cell r="E155" t="str">
            <v>Outros</v>
          </cell>
          <cell r="F155" t="str">
            <v>Outros</v>
          </cell>
          <cell r="H155" t="str">
            <v>Outros</v>
          </cell>
          <cell r="O155" t="str">
            <v>Outros</v>
          </cell>
          <cell r="R155" t="str">
            <v>Outros</v>
          </cell>
          <cell r="S155" t="str">
            <v>Outros</v>
          </cell>
          <cell r="T155" t="str">
            <v>Outros</v>
          </cell>
          <cell r="U155" t="str">
            <v>Outros</v>
          </cell>
          <cell r="AA155" t="str">
            <v>Outros</v>
          </cell>
          <cell r="AB155" t="str">
            <v>Outros</v>
          </cell>
          <cell r="AC155" t="str">
            <v>Outros</v>
          </cell>
          <cell r="AD155">
            <v>3800</v>
          </cell>
        </row>
        <row r="156">
          <cell r="A156" t="str">
            <v>Outros</v>
          </cell>
          <cell r="B156" t="str">
            <v>Outros</v>
          </cell>
          <cell r="E156" t="str">
            <v>Outros</v>
          </cell>
          <cell r="F156" t="str">
            <v>Outros</v>
          </cell>
          <cell r="H156" t="str">
            <v>Outros</v>
          </cell>
          <cell r="O156" t="str">
            <v>Outros</v>
          </cell>
          <cell r="R156" t="str">
            <v>Outros</v>
          </cell>
          <cell r="S156" t="str">
            <v>Outros</v>
          </cell>
          <cell r="T156" t="str">
            <v>Outros</v>
          </cell>
          <cell r="U156" t="str">
            <v>Outros</v>
          </cell>
          <cell r="AA156" t="str">
            <v>Outros</v>
          </cell>
          <cell r="AB156" t="str">
            <v>Outros</v>
          </cell>
          <cell r="AC156" t="str">
            <v>Outros</v>
          </cell>
          <cell r="AD156">
            <v>3825</v>
          </cell>
        </row>
        <row r="157">
          <cell r="A157" t="str">
            <v>Outros</v>
          </cell>
          <cell r="B157" t="str">
            <v>Outros</v>
          </cell>
          <cell r="E157" t="str">
            <v>Outros</v>
          </cell>
          <cell r="F157" t="str">
            <v>Outros</v>
          </cell>
          <cell r="H157" t="str">
            <v>Outros</v>
          </cell>
          <cell r="O157" t="str">
            <v>Outros</v>
          </cell>
          <cell r="R157" t="str">
            <v>Outros</v>
          </cell>
          <cell r="S157" t="str">
            <v>Outros</v>
          </cell>
          <cell r="T157" t="str">
            <v>Outros</v>
          </cell>
          <cell r="U157" t="str">
            <v>Outros</v>
          </cell>
          <cell r="AA157" t="str">
            <v>Outros</v>
          </cell>
          <cell r="AB157" t="str">
            <v>Outros</v>
          </cell>
          <cell r="AC157" t="str">
            <v>Outros</v>
          </cell>
          <cell r="AD157">
            <v>3850</v>
          </cell>
        </row>
        <row r="158">
          <cell r="A158" t="str">
            <v>Outros</v>
          </cell>
          <cell r="B158" t="str">
            <v>Outros</v>
          </cell>
          <cell r="E158" t="str">
            <v>Outros</v>
          </cell>
          <cell r="F158" t="str">
            <v>Outros</v>
          </cell>
          <cell r="H158" t="str">
            <v>Outros</v>
          </cell>
          <cell r="O158" t="str">
            <v>Outros</v>
          </cell>
          <cell r="R158" t="str">
            <v>Outros</v>
          </cell>
          <cell r="S158" t="str">
            <v>Outros</v>
          </cell>
          <cell r="T158" t="str">
            <v>Outros</v>
          </cell>
          <cell r="U158" t="str">
            <v>Outros</v>
          </cell>
          <cell r="AA158" t="str">
            <v>Outros</v>
          </cell>
          <cell r="AB158" t="str">
            <v>Outros</v>
          </cell>
          <cell r="AC158" t="str">
            <v>Outros</v>
          </cell>
          <cell r="AD158">
            <v>3875</v>
          </cell>
        </row>
        <row r="159">
          <cell r="A159" t="str">
            <v>Outros</v>
          </cell>
          <cell r="B159" t="str">
            <v>Outros</v>
          </cell>
          <cell r="E159" t="str">
            <v>Outros</v>
          </cell>
          <cell r="F159" t="str">
            <v>Outros</v>
          </cell>
          <cell r="H159" t="str">
            <v>Outros</v>
          </cell>
          <cell r="O159" t="str">
            <v>Outros</v>
          </cell>
          <cell r="R159" t="str">
            <v>Outros</v>
          </cell>
          <cell r="S159" t="str">
            <v>Outros</v>
          </cell>
          <cell r="T159" t="str">
            <v>Outros</v>
          </cell>
          <cell r="U159" t="str">
            <v>Outros</v>
          </cell>
          <cell r="AA159" t="str">
            <v>Outros</v>
          </cell>
          <cell r="AB159" t="str">
            <v>Outros</v>
          </cell>
          <cell r="AC159" t="str">
            <v>Outros</v>
          </cell>
          <cell r="AD159">
            <v>3900</v>
          </cell>
        </row>
        <row r="160">
          <cell r="A160" t="str">
            <v>Outros</v>
          </cell>
          <cell r="B160" t="str">
            <v>Outros</v>
          </cell>
          <cell r="E160" t="str">
            <v>Outros</v>
          </cell>
          <cell r="F160" t="str">
            <v>Outros</v>
          </cell>
          <cell r="H160" t="str">
            <v>Outros</v>
          </cell>
          <cell r="O160" t="str">
            <v>Outros</v>
          </cell>
          <cell r="R160" t="str">
            <v>Outros</v>
          </cell>
          <cell r="S160" t="str">
            <v>Outros</v>
          </cell>
          <cell r="T160" t="str">
            <v>Outros</v>
          </cell>
          <cell r="U160" t="str">
            <v>Outros</v>
          </cell>
          <cell r="AA160" t="str">
            <v>Outros</v>
          </cell>
          <cell r="AB160" t="str">
            <v>Outros</v>
          </cell>
          <cell r="AC160" t="str">
            <v>Outros</v>
          </cell>
          <cell r="AD160">
            <v>3925</v>
          </cell>
        </row>
        <row r="161">
          <cell r="A161" t="str">
            <v>Outros</v>
          </cell>
          <cell r="B161" t="str">
            <v>Outros</v>
          </cell>
          <cell r="E161" t="str">
            <v>Outros</v>
          </cell>
          <cell r="F161" t="str">
            <v>Outros</v>
          </cell>
          <cell r="H161" t="str">
            <v>Outros</v>
          </cell>
          <cell r="O161" t="str">
            <v>Outros</v>
          </cell>
          <cell r="R161" t="str">
            <v>Outros</v>
          </cell>
          <cell r="S161" t="str">
            <v>Outros</v>
          </cell>
          <cell r="T161" t="str">
            <v>Outros</v>
          </cell>
          <cell r="U161" t="str">
            <v>Outros</v>
          </cell>
          <cell r="AA161" t="str">
            <v>Outros</v>
          </cell>
          <cell r="AB161" t="str">
            <v>Outros</v>
          </cell>
          <cell r="AC161" t="str">
            <v>Outros</v>
          </cell>
          <cell r="AD161">
            <v>3950</v>
          </cell>
        </row>
        <row r="162">
          <cell r="A162" t="str">
            <v>Outros</v>
          </cell>
          <cell r="B162" t="str">
            <v>Outros</v>
          </cell>
          <cell r="E162" t="str">
            <v>Outros</v>
          </cell>
          <cell r="F162" t="str">
            <v>Outros</v>
          </cell>
          <cell r="H162" t="str">
            <v>Outros</v>
          </cell>
          <cell r="O162" t="str">
            <v>Outros</v>
          </cell>
          <cell r="R162" t="str">
            <v>Outros</v>
          </cell>
          <cell r="S162" t="str">
            <v>Outros</v>
          </cell>
          <cell r="T162" t="str">
            <v>Outros</v>
          </cell>
          <cell r="U162" t="str">
            <v>Outros</v>
          </cell>
          <cell r="AA162" t="str">
            <v>Outros</v>
          </cell>
          <cell r="AB162" t="str">
            <v>Outros</v>
          </cell>
          <cell r="AC162" t="str">
            <v>Outros</v>
          </cell>
          <cell r="AD162">
            <v>3975</v>
          </cell>
        </row>
        <row r="163">
          <cell r="A163" t="str">
            <v>Outros</v>
          </cell>
          <cell r="B163" t="str">
            <v>Outros</v>
          </cell>
          <cell r="E163" t="str">
            <v>Outros</v>
          </cell>
          <cell r="F163" t="str">
            <v>Outros</v>
          </cell>
          <cell r="H163" t="str">
            <v>Outros</v>
          </cell>
          <cell r="O163" t="str">
            <v>Outros</v>
          </cell>
          <cell r="R163" t="str">
            <v>Outros</v>
          </cell>
          <cell r="S163" t="str">
            <v>Outros</v>
          </cell>
          <cell r="T163" t="str">
            <v>Outros</v>
          </cell>
          <cell r="U163" t="str">
            <v>Outros</v>
          </cell>
          <cell r="AA163" t="str">
            <v>Outros</v>
          </cell>
          <cell r="AB163" t="str">
            <v>Outros</v>
          </cell>
          <cell r="AC163" t="str">
            <v>Outros</v>
          </cell>
          <cell r="AD163">
            <v>4000</v>
          </cell>
        </row>
        <row r="164">
          <cell r="A164" t="str">
            <v>Outros</v>
          </cell>
          <cell r="B164" t="str">
            <v>Outros</v>
          </cell>
          <cell r="E164" t="str">
            <v>Outros</v>
          </cell>
          <cell r="F164" t="str">
            <v>Outros</v>
          </cell>
          <cell r="H164" t="str">
            <v>Outros</v>
          </cell>
          <cell r="O164" t="str">
            <v>Outros</v>
          </cell>
          <cell r="R164" t="str">
            <v>Outros</v>
          </cell>
          <cell r="S164" t="str">
            <v>Outros</v>
          </cell>
          <cell r="T164" t="str">
            <v>Outros</v>
          </cell>
          <cell r="U164" t="str">
            <v>Outros</v>
          </cell>
          <cell r="AA164" t="str">
            <v>Outros</v>
          </cell>
          <cell r="AB164" t="str">
            <v>Outros</v>
          </cell>
          <cell r="AC164" t="str">
            <v>Outros</v>
          </cell>
          <cell r="AD164">
            <v>4025</v>
          </cell>
        </row>
        <row r="165">
          <cell r="A165" t="str">
            <v>Outros</v>
          </cell>
          <cell r="B165" t="str">
            <v>Outros</v>
          </cell>
          <cell r="E165" t="str">
            <v>Outros</v>
          </cell>
          <cell r="F165" t="str">
            <v>Outros</v>
          </cell>
          <cell r="H165" t="str">
            <v>Outros</v>
          </cell>
          <cell r="O165" t="str">
            <v>Outros</v>
          </cell>
          <cell r="R165" t="str">
            <v>Outros</v>
          </cell>
          <cell r="S165" t="str">
            <v>Outros</v>
          </cell>
          <cell r="T165" t="str">
            <v>Outros</v>
          </cell>
          <cell r="U165" t="str">
            <v>Outros</v>
          </cell>
          <cell r="AA165" t="str">
            <v>Outros</v>
          </cell>
          <cell r="AB165" t="str">
            <v>Outros</v>
          </cell>
          <cell r="AC165" t="str">
            <v>Outros</v>
          </cell>
          <cell r="AD165">
            <v>4050</v>
          </cell>
        </row>
        <row r="166">
          <cell r="A166" t="str">
            <v>Outros</v>
          </cell>
          <cell r="B166" t="str">
            <v>Outros</v>
          </cell>
          <cell r="E166" t="str">
            <v>Outros</v>
          </cell>
          <cell r="F166" t="str">
            <v>Outros</v>
          </cell>
          <cell r="H166" t="str">
            <v>Outros</v>
          </cell>
          <cell r="O166" t="str">
            <v>Outros</v>
          </cell>
          <cell r="R166" t="str">
            <v>Outros</v>
          </cell>
          <cell r="S166" t="str">
            <v>Outros</v>
          </cell>
          <cell r="T166" t="str">
            <v>Outros</v>
          </cell>
          <cell r="U166" t="str">
            <v>Outros</v>
          </cell>
          <cell r="AA166" t="str">
            <v>Outros</v>
          </cell>
          <cell r="AB166" t="str">
            <v>Outros</v>
          </cell>
          <cell r="AC166" t="str">
            <v>Outros</v>
          </cell>
          <cell r="AD166">
            <v>4075</v>
          </cell>
        </row>
        <row r="167">
          <cell r="A167" t="str">
            <v>Outros</v>
          </cell>
          <cell r="B167" t="str">
            <v>Outros</v>
          </cell>
          <cell r="E167" t="str">
            <v>Outros</v>
          </cell>
          <cell r="F167" t="str">
            <v>Outros</v>
          </cell>
          <cell r="H167" t="str">
            <v>Outros</v>
          </cell>
          <cell r="O167" t="str">
            <v>Outros</v>
          </cell>
          <cell r="R167" t="str">
            <v>Outros</v>
          </cell>
          <cell r="S167" t="str">
            <v>Outros</v>
          </cell>
          <cell r="T167" t="str">
            <v>Outros</v>
          </cell>
          <cell r="U167" t="str">
            <v>Outros</v>
          </cell>
          <cell r="AA167" t="str">
            <v>Outros</v>
          </cell>
          <cell r="AB167" t="str">
            <v>Outros</v>
          </cell>
          <cell r="AC167" t="str">
            <v>Outros</v>
          </cell>
          <cell r="AD167">
            <v>4100</v>
          </cell>
        </row>
        <row r="168">
          <cell r="A168" t="str">
            <v>Outros</v>
          </cell>
          <cell r="B168" t="str">
            <v>Outros</v>
          </cell>
          <cell r="E168" t="str">
            <v>Outros</v>
          </cell>
          <cell r="F168" t="str">
            <v>Outros</v>
          </cell>
          <cell r="H168" t="str">
            <v>Outros</v>
          </cell>
          <cell r="O168" t="str">
            <v>Outros</v>
          </cell>
          <cell r="R168" t="str">
            <v>Outros</v>
          </cell>
          <cell r="S168" t="str">
            <v>Outros</v>
          </cell>
          <cell r="T168" t="str">
            <v>Outros</v>
          </cell>
          <cell r="U168" t="str">
            <v>Outros</v>
          </cell>
          <cell r="AA168" t="str">
            <v>Outros</v>
          </cell>
          <cell r="AB168" t="str">
            <v>Outros</v>
          </cell>
          <cell r="AC168" t="str">
            <v>Outros</v>
          </cell>
          <cell r="AD168">
            <v>4125</v>
          </cell>
        </row>
        <row r="169">
          <cell r="A169" t="str">
            <v>Outros</v>
          </cell>
          <cell r="B169" t="str">
            <v>Outros</v>
          </cell>
          <cell r="E169" t="str">
            <v>Outros</v>
          </cell>
          <cell r="F169" t="str">
            <v>Outros</v>
          </cell>
          <cell r="H169" t="str">
            <v>Outros</v>
          </cell>
          <cell r="O169" t="str">
            <v>Outros</v>
          </cell>
          <cell r="R169" t="str">
            <v>Outros</v>
          </cell>
          <cell r="S169" t="str">
            <v>Outros</v>
          </cell>
          <cell r="T169" t="str">
            <v>Outros</v>
          </cell>
          <cell r="U169" t="str">
            <v>Outros</v>
          </cell>
          <cell r="AA169" t="str">
            <v>Outros</v>
          </cell>
          <cell r="AB169" t="str">
            <v>Outros</v>
          </cell>
          <cell r="AC169" t="str">
            <v>Outros</v>
          </cell>
          <cell r="AD169">
            <v>4150</v>
          </cell>
        </row>
        <row r="170">
          <cell r="A170" t="str">
            <v>Outros</v>
          </cell>
          <cell r="B170" t="str">
            <v>Outros</v>
          </cell>
          <cell r="E170" t="str">
            <v>Outros</v>
          </cell>
          <cell r="F170" t="str">
            <v>Outros</v>
          </cell>
          <cell r="H170" t="str">
            <v>Outros</v>
          </cell>
          <cell r="O170" t="str">
            <v>Outros</v>
          </cell>
          <cell r="R170" t="str">
            <v>Outros</v>
          </cell>
          <cell r="S170" t="str">
            <v>Outros</v>
          </cell>
          <cell r="T170" t="str">
            <v>Outros</v>
          </cell>
          <cell r="U170" t="str">
            <v>Outros</v>
          </cell>
          <cell r="AA170" t="str">
            <v>Outros</v>
          </cell>
          <cell r="AB170" t="str">
            <v>Outros</v>
          </cell>
          <cell r="AC170" t="str">
            <v>Outros</v>
          </cell>
          <cell r="AD170">
            <v>4175</v>
          </cell>
        </row>
        <row r="171">
          <cell r="A171" t="str">
            <v>Outros</v>
          </cell>
          <cell r="B171" t="str">
            <v>Outros</v>
          </cell>
          <cell r="E171" t="str">
            <v>Outros</v>
          </cell>
          <cell r="F171" t="str">
            <v>Outros</v>
          </cell>
          <cell r="H171" t="str">
            <v>Outros</v>
          </cell>
          <cell r="O171" t="str">
            <v>Outros</v>
          </cell>
          <cell r="R171" t="str">
            <v>Outros</v>
          </cell>
          <cell r="S171" t="str">
            <v>Outros</v>
          </cell>
          <cell r="T171" t="str">
            <v>Outros</v>
          </cell>
          <cell r="U171" t="str">
            <v>Outros</v>
          </cell>
          <cell r="AA171" t="str">
            <v>Outros</v>
          </cell>
          <cell r="AB171" t="str">
            <v>Outros</v>
          </cell>
          <cell r="AC171" t="str">
            <v>Outros</v>
          </cell>
          <cell r="AD171">
            <v>4200</v>
          </cell>
        </row>
        <row r="172">
          <cell r="A172" t="str">
            <v>Outros</v>
          </cell>
          <cell r="B172" t="str">
            <v>Outros</v>
          </cell>
          <cell r="E172" t="str">
            <v>Outros</v>
          </cell>
          <cell r="F172" t="str">
            <v>Outros</v>
          </cell>
          <cell r="H172" t="str">
            <v>Outros</v>
          </cell>
          <cell r="O172" t="str">
            <v>Outros</v>
          </cell>
          <cell r="R172" t="str">
            <v>Outros</v>
          </cell>
          <cell r="S172" t="str">
            <v>Outros</v>
          </cell>
          <cell r="T172" t="str">
            <v>Outros</v>
          </cell>
          <cell r="U172" t="str">
            <v>Outros</v>
          </cell>
          <cell r="AA172" t="str">
            <v>Outros</v>
          </cell>
          <cell r="AB172" t="str">
            <v>Outros</v>
          </cell>
          <cell r="AC172" t="str">
            <v>Outros</v>
          </cell>
          <cell r="AD172">
            <v>4225</v>
          </cell>
        </row>
        <row r="173">
          <cell r="A173" t="str">
            <v>Outros</v>
          </cell>
          <cell r="B173" t="str">
            <v>Outros</v>
          </cell>
          <cell r="E173" t="str">
            <v>Outros</v>
          </cell>
          <cell r="F173" t="str">
            <v>Outros</v>
          </cell>
          <cell r="AA173" t="str">
            <v>Outros</v>
          </cell>
          <cell r="AB173" t="str">
            <v>Outros</v>
          </cell>
          <cell r="AC173" t="str">
            <v>Outros</v>
          </cell>
          <cell r="AD173">
            <v>4250</v>
          </cell>
        </row>
        <row r="174">
          <cell r="A174" t="str">
            <v>Outros</v>
          </cell>
          <cell r="B174" t="str">
            <v>Outros</v>
          </cell>
          <cell r="E174" t="str">
            <v>Outros</v>
          </cell>
          <cell r="F174" t="str">
            <v>Outros</v>
          </cell>
          <cell r="AA174" t="str">
            <v>Outros</v>
          </cell>
          <cell r="AB174" t="str">
            <v>Outros</v>
          </cell>
          <cell r="AC174" t="str">
            <v>Outros</v>
          </cell>
          <cell r="AD174">
            <v>4275</v>
          </cell>
        </row>
        <row r="175">
          <cell r="AD175">
            <v>4300</v>
          </cell>
        </row>
        <row r="176">
          <cell r="AD176">
            <v>4325</v>
          </cell>
        </row>
        <row r="177">
          <cell r="AD177">
            <v>4350</v>
          </cell>
        </row>
        <row r="178">
          <cell r="AD178">
            <v>4375</v>
          </cell>
        </row>
        <row r="179">
          <cell r="AD179">
            <v>4400</v>
          </cell>
        </row>
        <row r="180">
          <cell r="AD180">
            <v>4425</v>
          </cell>
        </row>
        <row r="181">
          <cell r="AD181">
            <v>4450</v>
          </cell>
        </row>
        <row r="182">
          <cell r="AD182">
            <v>4475</v>
          </cell>
        </row>
        <row r="183">
          <cell r="AD183">
            <v>4500</v>
          </cell>
        </row>
        <row r="184">
          <cell r="AD184">
            <v>4525</v>
          </cell>
        </row>
        <row r="185">
          <cell r="AD185">
            <v>4550</v>
          </cell>
        </row>
        <row r="186">
          <cell r="AD186">
            <v>4575</v>
          </cell>
        </row>
        <row r="187">
          <cell r="AD187">
            <v>4600</v>
          </cell>
        </row>
        <row r="188">
          <cell r="AD188">
            <v>4625</v>
          </cell>
        </row>
        <row r="189">
          <cell r="AD189">
            <v>4650</v>
          </cell>
        </row>
        <row r="190">
          <cell r="AD190">
            <v>4675</v>
          </cell>
        </row>
        <row r="191">
          <cell r="AD191">
            <v>4700</v>
          </cell>
        </row>
        <row r="192">
          <cell r="AD192">
            <v>4725</v>
          </cell>
        </row>
        <row r="193">
          <cell r="AD193">
            <v>4750</v>
          </cell>
        </row>
        <row r="194">
          <cell r="AD194">
            <v>4775</v>
          </cell>
        </row>
        <row r="195">
          <cell r="AD195">
            <v>4800</v>
          </cell>
        </row>
        <row r="196">
          <cell r="AD196">
            <v>4825</v>
          </cell>
        </row>
        <row r="197">
          <cell r="AD197">
            <v>4850</v>
          </cell>
        </row>
        <row r="198">
          <cell r="AD198">
            <v>4875</v>
          </cell>
        </row>
        <row r="199">
          <cell r="AD199">
            <v>4900</v>
          </cell>
        </row>
        <row r="200">
          <cell r="AD200">
            <v>4925</v>
          </cell>
        </row>
        <row r="201">
          <cell r="AD201">
            <v>4950</v>
          </cell>
        </row>
        <row r="202">
          <cell r="AD202">
            <v>4975</v>
          </cell>
        </row>
        <row r="203">
          <cell r="AD203">
            <v>5000</v>
          </cell>
        </row>
        <row r="204">
          <cell r="AD204">
            <v>5025</v>
          </cell>
        </row>
        <row r="205">
          <cell r="AD205">
            <v>5050</v>
          </cell>
        </row>
        <row r="206">
          <cell r="AD206">
            <v>5075</v>
          </cell>
        </row>
        <row r="207">
          <cell r="AD207">
            <v>5100</v>
          </cell>
        </row>
        <row r="208">
          <cell r="AD208">
            <v>5125</v>
          </cell>
        </row>
        <row r="209">
          <cell r="AD209">
            <v>5150</v>
          </cell>
        </row>
        <row r="210">
          <cell r="AD210">
            <v>5175</v>
          </cell>
        </row>
        <row r="211">
          <cell r="AD211">
            <v>5200</v>
          </cell>
        </row>
        <row r="212">
          <cell r="AD212">
            <v>5225</v>
          </cell>
        </row>
        <row r="213">
          <cell r="AD213">
            <v>5250</v>
          </cell>
        </row>
        <row r="214">
          <cell r="AD214">
            <v>5275</v>
          </cell>
        </row>
        <row r="215">
          <cell r="AD215">
            <v>5300</v>
          </cell>
        </row>
        <row r="216">
          <cell r="AD216">
            <v>5325</v>
          </cell>
        </row>
        <row r="217">
          <cell r="AD217">
            <v>5350</v>
          </cell>
        </row>
        <row r="218">
          <cell r="AD218">
            <v>5375</v>
          </cell>
        </row>
        <row r="219">
          <cell r="AD219">
            <v>5400</v>
          </cell>
        </row>
        <row r="220">
          <cell r="AD220">
            <v>5425</v>
          </cell>
        </row>
        <row r="221">
          <cell r="AD221">
            <v>5450</v>
          </cell>
        </row>
        <row r="222">
          <cell r="AD222">
            <v>5475</v>
          </cell>
        </row>
        <row r="223">
          <cell r="AD223">
            <v>5500</v>
          </cell>
        </row>
        <row r="224">
          <cell r="AD224">
            <v>5525</v>
          </cell>
        </row>
        <row r="225">
          <cell r="AD225">
            <v>5550</v>
          </cell>
        </row>
        <row r="226">
          <cell r="AD226">
            <v>5575</v>
          </cell>
        </row>
        <row r="227">
          <cell r="AD227">
            <v>5600</v>
          </cell>
        </row>
        <row r="228">
          <cell r="AD228">
            <v>5625</v>
          </cell>
        </row>
        <row r="229">
          <cell r="AD229">
            <v>5650</v>
          </cell>
        </row>
        <row r="230">
          <cell r="AD230">
            <v>5675</v>
          </cell>
        </row>
        <row r="231">
          <cell r="AD231">
            <v>5700</v>
          </cell>
        </row>
        <row r="232">
          <cell r="AD232">
            <v>5725</v>
          </cell>
        </row>
        <row r="233">
          <cell r="AD233">
            <v>5750</v>
          </cell>
        </row>
        <row r="234">
          <cell r="AD234">
            <v>5775</v>
          </cell>
        </row>
        <row r="235">
          <cell r="AD235">
            <v>5800</v>
          </cell>
        </row>
        <row r="236">
          <cell r="AD236">
            <v>5825</v>
          </cell>
        </row>
        <row r="237">
          <cell r="AD237">
            <v>5850</v>
          </cell>
        </row>
        <row r="238">
          <cell r="AD238">
            <v>5875</v>
          </cell>
        </row>
        <row r="239">
          <cell r="AD239">
            <v>5900</v>
          </cell>
        </row>
        <row r="240">
          <cell r="AD240">
            <v>5925</v>
          </cell>
        </row>
        <row r="241">
          <cell r="AD241">
            <v>5950</v>
          </cell>
        </row>
        <row r="242">
          <cell r="AD242">
            <v>5975</v>
          </cell>
        </row>
        <row r="243">
          <cell r="AD243">
            <v>6000</v>
          </cell>
        </row>
        <row r="244">
          <cell r="AD244">
            <v>6025</v>
          </cell>
        </row>
        <row r="245">
          <cell r="AD245">
            <v>6050</v>
          </cell>
        </row>
        <row r="246">
          <cell r="AD246">
            <v>6075</v>
          </cell>
        </row>
        <row r="247">
          <cell r="AD247">
            <v>6100</v>
          </cell>
        </row>
        <row r="248">
          <cell r="AD248">
            <v>6125</v>
          </cell>
        </row>
        <row r="249">
          <cell r="AD249">
            <v>6150</v>
          </cell>
        </row>
        <row r="250">
          <cell r="AD250">
            <v>6175</v>
          </cell>
        </row>
        <row r="251">
          <cell r="AD251">
            <v>6200</v>
          </cell>
        </row>
        <row r="252">
          <cell r="AD252">
            <v>6225</v>
          </cell>
        </row>
        <row r="253">
          <cell r="AD253">
            <v>6250</v>
          </cell>
        </row>
        <row r="254">
          <cell r="AD254">
            <v>6275</v>
          </cell>
        </row>
        <row r="255">
          <cell r="AD255">
            <v>6300</v>
          </cell>
        </row>
        <row r="256">
          <cell r="AD256">
            <v>6325</v>
          </cell>
        </row>
        <row r="257">
          <cell r="AD257">
            <v>6350</v>
          </cell>
        </row>
        <row r="258">
          <cell r="AD258">
            <v>6375</v>
          </cell>
        </row>
        <row r="259">
          <cell r="AD259">
            <v>6400</v>
          </cell>
        </row>
        <row r="260">
          <cell r="AD260">
            <v>6425</v>
          </cell>
        </row>
        <row r="261">
          <cell r="AD261">
            <v>6450</v>
          </cell>
        </row>
        <row r="262">
          <cell r="AD262">
            <v>6475</v>
          </cell>
        </row>
        <row r="263">
          <cell r="AD263">
            <v>6500</v>
          </cell>
        </row>
        <row r="264">
          <cell r="AD264">
            <v>6525</v>
          </cell>
        </row>
        <row r="265">
          <cell r="AD265">
            <v>6550</v>
          </cell>
        </row>
        <row r="266">
          <cell r="AD266">
            <v>6575</v>
          </cell>
        </row>
        <row r="267">
          <cell r="AD267">
            <v>6600</v>
          </cell>
        </row>
        <row r="268">
          <cell r="AD268">
            <v>6625</v>
          </cell>
        </row>
        <row r="269">
          <cell r="AD269">
            <v>6650</v>
          </cell>
        </row>
        <row r="270">
          <cell r="AD270">
            <v>6675</v>
          </cell>
        </row>
        <row r="271">
          <cell r="AD271">
            <v>6700</v>
          </cell>
        </row>
        <row r="272">
          <cell r="AD272">
            <v>6725</v>
          </cell>
        </row>
        <row r="273">
          <cell r="AD273">
            <v>6750</v>
          </cell>
        </row>
        <row r="274">
          <cell r="AD274">
            <v>6775</v>
          </cell>
        </row>
        <row r="275">
          <cell r="AD275">
            <v>6800</v>
          </cell>
        </row>
        <row r="276">
          <cell r="AD276">
            <v>6825</v>
          </cell>
        </row>
        <row r="277">
          <cell r="AD277">
            <v>6850</v>
          </cell>
        </row>
        <row r="278">
          <cell r="AD278">
            <v>6875</v>
          </cell>
        </row>
        <row r="279">
          <cell r="AD279">
            <v>6900</v>
          </cell>
        </row>
        <row r="280">
          <cell r="AD280">
            <v>6925</v>
          </cell>
        </row>
        <row r="281">
          <cell r="AD281">
            <v>6950</v>
          </cell>
        </row>
        <row r="282">
          <cell r="AD282">
            <v>6975</v>
          </cell>
        </row>
        <row r="283">
          <cell r="AD283">
            <v>7000</v>
          </cell>
        </row>
        <row r="284">
          <cell r="AD284">
            <v>7025</v>
          </cell>
        </row>
        <row r="285">
          <cell r="AD285">
            <v>7050</v>
          </cell>
        </row>
        <row r="286">
          <cell r="AD286">
            <v>7075</v>
          </cell>
        </row>
        <row r="287">
          <cell r="AD287">
            <v>7100</v>
          </cell>
        </row>
        <row r="288">
          <cell r="AD288">
            <v>7125</v>
          </cell>
        </row>
        <row r="289">
          <cell r="AD289">
            <v>7150</v>
          </cell>
        </row>
        <row r="290">
          <cell r="AD290">
            <v>7175</v>
          </cell>
        </row>
        <row r="291">
          <cell r="AD291">
            <v>7200</v>
          </cell>
        </row>
        <row r="292">
          <cell r="AD292">
            <v>7225</v>
          </cell>
        </row>
        <row r="293">
          <cell r="AD293">
            <v>7250</v>
          </cell>
        </row>
        <row r="294">
          <cell r="AD294">
            <v>7275</v>
          </cell>
        </row>
        <row r="295">
          <cell r="AD295">
            <v>7300</v>
          </cell>
        </row>
        <row r="296">
          <cell r="AD296">
            <v>7325</v>
          </cell>
        </row>
        <row r="297">
          <cell r="AD297">
            <v>7350</v>
          </cell>
        </row>
        <row r="298">
          <cell r="AD298">
            <v>7375</v>
          </cell>
        </row>
        <row r="299">
          <cell r="AD299">
            <v>7400</v>
          </cell>
        </row>
        <row r="300">
          <cell r="AD300">
            <v>7425</v>
          </cell>
        </row>
        <row r="301">
          <cell r="AD301">
            <v>7450</v>
          </cell>
        </row>
        <row r="302">
          <cell r="AD302">
            <v>7475</v>
          </cell>
        </row>
        <row r="303">
          <cell r="AD303">
            <v>7500</v>
          </cell>
        </row>
        <row r="304">
          <cell r="AD304">
            <v>7525</v>
          </cell>
        </row>
        <row r="305">
          <cell r="AD305">
            <v>7550</v>
          </cell>
        </row>
        <row r="306">
          <cell r="AD306">
            <v>7575</v>
          </cell>
        </row>
        <row r="307">
          <cell r="AD307">
            <v>7600</v>
          </cell>
        </row>
        <row r="308">
          <cell r="AD308">
            <v>7625</v>
          </cell>
        </row>
        <row r="309">
          <cell r="AD309">
            <v>7650</v>
          </cell>
        </row>
        <row r="310">
          <cell r="AD310">
            <v>7675</v>
          </cell>
        </row>
        <row r="311">
          <cell r="AD311">
            <v>7700</v>
          </cell>
        </row>
        <row r="312">
          <cell r="AD312">
            <v>7725</v>
          </cell>
        </row>
        <row r="313">
          <cell r="AD313">
            <v>7750</v>
          </cell>
        </row>
        <row r="314">
          <cell r="AD314">
            <v>7775</v>
          </cell>
        </row>
        <row r="315">
          <cell r="AD315">
            <v>7800</v>
          </cell>
        </row>
        <row r="316">
          <cell r="AD316">
            <v>7825</v>
          </cell>
        </row>
        <row r="317">
          <cell r="AD317">
            <v>7850</v>
          </cell>
        </row>
        <row r="318">
          <cell r="AD318">
            <v>7875</v>
          </cell>
        </row>
        <row r="319">
          <cell r="AD319">
            <v>7900</v>
          </cell>
        </row>
        <row r="320">
          <cell r="AD320">
            <v>7925</v>
          </cell>
        </row>
        <row r="321">
          <cell r="AD321">
            <v>7950</v>
          </cell>
        </row>
        <row r="322">
          <cell r="AD322">
            <v>7975</v>
          </cell>
        </row>
        <row r="323">
          <cell r="AD323">
            <v>8000</v>
          </cell>
        </row>
        <row r="324">
          <cell r="AD324">
            <v>8025</v>
          </cell>
        </row>
        <row r="325">
          <cell r="AD325">
            <v>8050</v>
          </cell>
        </row>
        <row r="326">
          <cell r="AD326">
            <v>8075</v>
          </cell>
        </row>
        <row r="327">
          <cell r="AD327">
            <v>8100</v>
          </cell>
        </row>
        <row r="328">
          <cell r="AD328">
            <v>8125</v>
          </cell>
        </row>
        <row r="329">
          <cell r="AD329">
            <v>8150</v>
          </cell>
        </row>
        <row r="330">
          <cell r="AD330">
            <v>8175</v>
          </cell>
        </row>
        <row r="331">
          <cell r="AD331">
            <v>8200</v>
          </cell>
        </row>
        <row r="332">
          <cell r="AD332">
            <v>8225</v>
          </cell>
        </row>
        <row r="333">
          <cell r="AD333">
            <v>8250</v>
          </cell>
        </row>
        <row r="334">
          <cell r="AD334">
            <v>8275</v>
          </cell>
        </row>
        <row r="335">
          <cell r="AD335">
            <v>8300</v>
          </cell>
        </row>
        <row r="336">
          <cell r="AD336">
            <v>8325</v>
          </cell>
        </row>
        <row r="337">
          <cell r="AD337">
            <v>8350</v>
          </cell>
        </row>
        <row r="338">
          <cell r="AD338">
            <v>8375</v>
          </cell>
        </row>
        <row r="339">
          <cell r="AD339">
            <v>8400</v>
          </cell>
        </row>
        <row r="340">
          <cell r="AD340">
            <v>8425</v>
          </cell>
        </row>
        <row r="341">
          <cell r="AD341">
            <v>8450</v>
          </cell>
        </row>
        <row r="342">
          <cell r="AD342">
            <v>8475</v>
          </cell>
        </row>
        <row r="343">
          <cell r="AD343">
            <v>8500</v>
          </cell>
        </row>
        <row r="344">
          <cell r="AD344">
            <v>8525</v>
          </cell>
        </row>
        <row r="345">
          <cell r="AD345">
            <v>8550</v>
          </cell>
        </row>
        <row r="346">
          <cell r="AD346">
            <v>8575</v>
          </cell>
        </row>
        <row r="347">
          <cell r="AD347">
            <v>8600</v>
          </cell>
        </row>
        <row r="348">
          <cell r="AD348">
            <v>8625</v>
          </cell>
        </row>
        <row r="349">
          <cell r="AD349">
            <v>8650</v>
          </cell>
        </row>
        <row r="350">
          <cell r="AD350">
            <v>8675</v>
          </cell>
        </row>
        <row r="351">
          <cell r="AD351">
            <v>8700</v>
          </cell>
        </row>
        <row r="352">
          <cell r="AD352">
            <v>8725</v>
          </cell>
        </row>
        <row r="353">
          <cell r="AD353">
            <v>8750</v>
          </cell>
        </row>
        <row r="354">
          <cell r="AD354">
            <v>8775</v>
          </cell>
        </row>
        <row r="355">
          <cell r="AD355">
            <v>8800</v>
          </cell>
        </row>
        <row r="356">
          <cell r="AD356">
            <v>8825</v>
          </cell>
        </row>
        <row r="357">
          <cell r="AD357">
            <v>8850</v>
          </cell>
        </row>
        <row r="358">
          <cell r="AD358">
            <v>8875</v>
          </cell>
        </row>
        <row r="359">
          <cell r="AD359">
            <v>8900</v>
          </cell>
        </row>
        <row r="360">
          <cell r="AD360">
            <v>8925</v>
          </cell>
        </row>
        <row r="361">
          <cell r="AD361">
            <v>8950</v>
          </cell>
        </row>
        <row r="362">
          <cell r="AD362">
            <v>8975</v>
          </cell>
        </row>
        <row r="363">
          <cell r="AD363">
            <v>9000</v>
          </cell>
        </row>
        <row r="364">
          <cell r="AD364">
            <v>9025</v>
          </cell>
        </row>
        <row r="365">
          <cell r="AD365">
            <v>9050</v>
          </cell>
        </row>
        <row r="366">
          <cell r="AD366">
            <v>9075</v>
          </cell>
        </row>
        <row r="367">
          <cell r="AD367">
            <v>9100</v>
          </cell>
        </row>
        <row r="368">
          <cell r="AD368">
            <v>9125</v>
          </cell>
        </row>
        <row r="369">
          <cell r="AD369">
            <v>9150</v>
          </cell>
        </row>
        <row r="370">
          <cell r="AD370">
            <v>9175</v>
          </cell>
        </row>
        <row r="371">
          <cell r="AD371">
            <v>9200</v>
          </cell>
        </row>
        <row r="372">
          <cell r="AD372">
            <v>9225</v>
          </cell>
        </row>
        <row r="373">
          <cell r="AD373">
            <v>9250</v>
          </cell>
        </row>
        <row r="374">
          <cell r="AD374">
            <v>9275</v>
          </cell>
        </row>
        <row r="375">
          <cell r="AD375">
            <v>9300</v>
          </cell>
        </row>
        <row r="376">
          <cell r="AD376">
            <v>9325</v>
          </cell>
        </row>
        <row r="377">
          <cell r="AD377">
            <v>9350</v>
          </cell>
        </row>
        <row r="378">
          <cell r="AD378">
            <v>9375</v>
          </cell>
        </row>
        <row r="379">
          <cell r="AD379">
            <v>9400</v>
          </cell>
        </row>
        <row r="380">
          <cell r="AD380">
            <v>9425</v>
          </cell>
        </row>
        <row r="381">
          <cell r="AD381">
            <v>9450</v>
          </cell>
        </row>
        <row r="382">
          <cell r="AD382">
            <v>9475</v>
          </cell>
        </row>
        <row r="383">
          <cell r="AD383">
            <v>9500</v>
          </cell>
        </row>
        <row r="384">
          <cell r="AD384">
            <v>9525</v>
          </cell>
        </row>
        <row r="385">
          <cell r="AD385">
            <v>9550</v>
          </cell>
        </row>
        <row r="386">
          <cell r="AD386">
            <v>9575</v>
          </cell>
        </row>
        <row r="387">
          <cell r="AD387">
            <v>9600</v>
          </cell>
        </row>
        <row r="388">
          <cell r="AD388">
            <v>9625</v>
          </cell>
        </row>
        <row r="389">
          <cell r="AD389">
            <v>9650</v>
          </cell>
        </row>
        <row r="390">
          <cell r="AD390">
            <v>9675</v>
          </cell>
        </row>
        <row r="391">
          <cell r="AD391">
            <v>9700</v>
          </cell>
        </row>
        <row r="392">
          <cell r="AD392">
            <v>9725</v>
          </cell>
        </row>
        <row r="393">
          <cell r="AD393">
            <v>9750</v>
          </cell>
        </row>
        <row r="394">
          <cell r="AD394">
            <v>9775</v>
          </cell>
        </row>
        <row r="395">
          <cell r="AD395">
            <v>9800</v>
          </cell>
        </row>
        <row r="396">
          <cell r="AD396">
            <v>9825</v>
          </cell>
        </row>
        <row r="397">
          <cell r="AD397">
            <v>9850</v>
          </cell>
        </row>
        <row r="398">
          <cell r="AD398">
            <v>9875</v>
          </cell>
        </row>
        <row r="399">
          <cell r="AD399">
            <v>9900</v>
          </cell>
        </row>
        <row r="400">
          <cell r="AD400">
            <v>9925</v>
          </cell>
        </row>
        <row r="401">
          <cell r="AD401">
            <v>9950</v>
          </cell>
        </row>
        <row r="402">
          <cell r="AD402">
            <v>9975</v>
          </cell>
        </row>
        <row r="403">
          <cell r="AD403">
            <v>10000</v>
          </cell>
        </row>
      </sheetData>
      <sheetData sheetId="15" refreshError="1"/>
      <sheetData sheetId="16" refreshError="1"/>
      <sheetData sheetId="17" refreshError="1"/>
      <sheetData sheetId="18" refreshError="1">
        <row r="5">
          <cell r="A5">
            <v>1</v>
          </cell>
        </row>
        <row r="6">
          <cell r="A6">
            <v>2</v>
          </cell>
        </row>
        <row r="7">
          <cell r="A7">
            <v>3</v>
          </cell>
        </row>
        <row r="8">
          <cell r="A8">
            <v>4</v>
          </cell>
        </row>
        <row r="9">
          <cell r="A9">
            <v>5</v>
          </cell>
        </row>
        <row r="10">
          <cell r="A10">
            <v>6</v>
          </cell>
        </row>
        <row r="11">
          <cell r="A11">
            <v>7</v>
          </cell>
        </row>
        <row r="12">
          <cell r="A12">
            <v>8</v>
          </cell>
        </row>
        <row r="13">
          <cell r="A13">
            <v>9</v>
          </cell>
        </row>
        <row r="14">
          <cell r="A14">
            <v>10</v>
          </cell>
        </row>
        <row r="15">
          <cell r="A15">
            <v>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">
          <cell r="C3" t="str">
            <v xml:space="preserve">Camar Plásticos </v>
          </cell>
        </row>
        <row r="4">
          <cell r="C4" t="str">
            <v>Joli transporte</v>
          </cell>
        </row>
        <row r="5">
          <cell r="C5" t="str">
            <v>Rocha transporte</v>
          </cell>
        </row>
        <row r="6">
          <cell r="C6" t="str">
            <v>Veneto transporte</v>
          </cell>
        </row>
        <row r="7">
          <cell r="C7" t="str">
            <v xml:space="preserve">Rocha transporte </v>
          </cell>
        </row>
        <row r="8">
          <cell r="C8" t="str">
            <v xml:space="preserve">Kitty Plásticos </v>
          </cell>
        </row>
      </sheetData>
      <sheetData sheetId="26" refreshError="1"/>
      <sheetData sheetId="27" refreshError="1">
        <row r="5">
          <cell r="B5" t="str">
            <v>Juvenal Espress</v>
          </cell>
        </row>
        <row r="6">
          <cell r="B6" t="str">
            <v>Master Express</v>
          </cell>
        </row>
        <row r="7">
          <cell r="B7" t="str">
            <v>Fiéis Express</v>
          </cell>
        </row>
        <row r="8">
          <cell r="B8" t="str">
            <v>Hilton Express</v>
          </cell>
        </row>
        <row r="9">
          <cell r="B9" t="str">
            <v>kitty Plásticos ltda-Me</v>
          </cell>
        </row>
        <row r="10">
          <cell r="B10" t="str">
            <v>ELR EXPRESS</v>
          </cell>
        </row>
        <row r="11">
          <cell r="B11" t="str">
            <v>Zaca Express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ódulos"/>
      <sheetName val="Dados"/>
      <sheetName val="Contrato"/>
      <sheetName val="Comparativo"/>
      <sheetName val="Ordem de Produção"/>
      <sheetName val="Produtos"/>
      <sheetName val="Responsaveis"/>
      <sheetName val="Clientes"/>
      <sheetName val="Configuraçõ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MANUAL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A5">
            <v>1</v>
          </cell>
        </row>
        <row r="6">
          <cell r="A6">
            <v>2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</sheetData>
      <sheetData sheetId="9">
        <row r="6">
          <cell r="E6" t="str">
            <v>Costura</v>
          </cell>
          <cell r="H6" t="str">
            <v>Aberta</v>
          </cell>
        </row>
        <row r="7">
          <cell r="E7" t="str">
            <v>Madeira</v>
          </cell>
          <cell r="H7" t="str">
            <v>Fechada</v>
          </cell>
        </row>
        <row r="8">
          <cell r="E8" t="str">
            <v>Corte de Espuma</v>
          </cell>
        </row>
        <row r="9">
          <cell r="E9" t="str">
            <v>Esponjamento</v>
          </cell>
        </row>
        <row r="10">
          <cell r="E10" t="str">
            <v>Revestimento</v>
          </cell>
        </row>
        <row r="11">
          <cell r="E11" t="str">
            <v>Embalagem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ódulos"/>
      <sheetName val="Dados"/>
      <sheetName val="Ordem de Produção"/>
      <sheetName val="Produtos"/>
      <sheetName val="Responsaveis"/>
      <sheetName val="Clientes"/>
      <sheetName val="Configuraçõ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il"/>
      <sheetName val="Rel Maio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MANUAL"/>
      <sheetName val="VERSÕES"/>
    </sheetNames>
    <sheetDataSet>
      <sheetData sheetId="0"/>
      <sheetData sheetId="1"/>
      <sheetData sheetId="2"/>
      <sheetData sheetId="3"/>
      <sheetData sheetId="4">
        <row r="4">
          <cell r="C4" t="str">
            <v xml:space="preserve">PP Preto </v>
          </cell>
        </row>
      </sheetData>
      <sheetData sheetId="5">
        <row r="6">
          <cell r="B6" t="str">
            <v>Roni</v>
          </cell>
        </row>
      </sheetData>
      <sheetData sheetId="6">
        <row r="5">
          <cell r="A5">
            <v>1</v>
          </cell>
        </row>
        <row r="6">
          <cell r="A6">
            <v>2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</sheetData>
      <sheetData sheetId="7">
        <row r="6">
          <cell r="D6" t="str">
            <v>Normal</v>
          </cell>
          <cell r="E6">
            <v>390</v>
          </cell>
          <cell r="H6" t="str">
            <v>Aberta</v>
          </cell>
        </row>
        <row r="7">
          <cell r="D7" t="str">
            <v>Mão de Obra</v>
          </cell>
          <cell r="E7">
            <v>380</v>
          </cell>
          <cell r="H7" t="str">
            <v>Fechada</v>
          </cell>
        </row>
        <row r="8">
          <cell r="D8" t="str">
            <v>Repasse</v>
          </cell>
          <cell r="E8">
            <v>360</v>
          </cell>
        </row>
        <row r="9">
          <cell r="D9" t="str">
            <v>Outros</v>
          </cell>
          <cell r="E9">
            <v>340</v>
          </cell>
        </row>
        <row r="10">
          <cell r="D10" t="str">
            <v>Outros</v>
          </cell>
          <cell r="E10" t="str">
            <v>Outras</v>
          </cell>
        </row>
        <row r="11">
          <cell r="D11" t="str">
            <v>Outros</v>
          </cell>
          <cell r="E11" t="str">
            <v>Outras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ódulos"/>
      <sheetName val="Dados"/>
      <sheetName val="Ordem de Produção"/>
      <sheetName val="Produtos"/>
      <sheetName val="Responsaveis"/>
      <sheetName val="Clientes"/>
      <sheetName val="Configuraçõ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il"/>
      <sheetName val="Rel Maio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MANUAL"/>
      <sheetName val="VERSÕES"/>
    </sheetNames>
    <sheetDataSet>
      <sheetData sheetId="0"/>
      <sheetData sheetId="1"/>
      <sheetData sheetId="2"/>
      <sheetData sheetId="3"/>
      <sheetData sheetId="4">
        <row r="4">
          <cell r="C4" t="str">
            <v xml:space="preserve">PP Preto </v>
          </cell>
        </row>
      </sheetData>
      <sheetData sheetId="5">
        <row r="6">
          <cell r="B6" t="str">
            <v>Roni</v>
          </cell>
        </row>
      </sheetData>
      <sheetData sheetId="6">
        <row r="5">
          <cell r="A5">
            <v>1</v>
          </cell>
        </row>
        <row r="6">
          <cell r="A6">
            <v>2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</sheetData>
      <sheetData sheetId="7">
        <row r="6">
          <cell r="D6" t="str">
            <v>Normal</v>
          </cell>
          <cell r="E6">
            <v>390</v>
          </cell>
          <cell r="H6" t="str">
            <v>Aberta</v>
          </cell>
        </row>
        <row r="7">
          <cell r="D7" t="str">
            <v>Mão de Obra</v>
          </cell>
          <cell r="E7">
            <v>380</v>
          </cell>
          <cell r="H7" t="str">
            <v>Fechada</v>
          </cell>
        </row>
        <row r="8">
          <cell r="D8" t="str">
            <v>Repasse</v>
          </cell>
          <cell r="E8">
            <v>360</v>
          </cell>
        </row>
        <row r="9">
          <cell r="D9" t="str">
            <v>Outros</v>
          </cell>
          <cell r="E9">
            <v>340</v>
          </cell>
        </row>
        <row r="10">
          <cell r="D10" t="str">
            <v>Outros</v>
          </cell>
          <cell r="E10" t="str">
            <v>Outras</v>
          </cell>
        </row>
        <row r="11">
          <cell r="D11" t="str">
            <v>Outros</v>
          </cell>
          <cell r="E11" t="str">
            <v>Outras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ódulos"/>
      <sheetName val="Dados"/>
      <sheetName val="Ordem de Produção"/>
      <sheetName val="Produtos"/>
      <sheetName val="Responsaveis"/>
      <sheetName val="Clientes"/>
      <sheetName val="Configuraçõ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il"/>
      <sheetName val="Rel Maio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MANUAL"/>
      <sheetName val="VERSÕES"/>
    </sheetNames>
    <sheetDataSet>
      <sheetData sheetId="0"/>
      <sheetData sheetId="1"/>
      <sheetData sheetId="2"/>
      <sheetData sheetId="3"/>
      <sheetData sheetId="4">
        <row r="4">
          <cell r="C4" t="str">
            <v xml:space="preserve">PP Preto </v>
          </cell>
        </row>
      </sheetData>
      <sheetData sheetId="5">
        <row r="6">
          <cell r="B6" t="str">
            <v>Roni</v>
          </cell>
        </row>
      </sheetData>
      <sheetData sheetId="6">
        <row r="5">
          <cell r="A5">
            <v>1</v>
          </cell>
        </row>
        <row r="6">
          <cell r="A6">
            <v>2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</sheetData>
      <sheetData sheetId="7">
        <row r="6">
          <cell r="D6" t="str">
            <v>Normal</v>
          </cell>
          <cell r="E6">
            <v>390</v>
          </cell>
          <cell r="H6" t="str">
            <v>Aberta</v>
          </cell>
        </row>
        <row r="7">
          <cell r="D7" t="str">
            <v>Mão de Obra</v>
          </cell>
          <cell r="E7">
            <v>380</v>
          </cell>
          <cell r="H7" t="str">
            <v>Fechada</v>
          </cell>
        </row>
        <row r="8">
          <cell r="D8" t="str">
            <v>Repasse</v>
          </cell>
          <cell r="E8">
            <v>360</v>
          </cell>
        </row>
        <row r="9">
          <cell r="D9" t="str">
            <v>Outros</v>
          </cell>
          <cell r="E9">
            <v>340</v>
          </cell>
        </row>
        <row r="10">
          <cell r="D10" t="str">
            <v>Outros</v>
          </cell>
          <cell r="E10" t="str">
            <v>Outras</v>
          </cell>
        </row>
        <row r="11">
          <cell r="D11" t="str">
            <v>Outros</v>
          </cell>
          <cell r="E11" t="str">
            <v>Outras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ais"/>
      <sheetName val="Cadastros de graficos"/>
      <sheetName val="Comissões"/>
      <sheetName val="Consultas medicas"/>
      <sheetName val="Compromissos "/>
      <sheetName val="Agenda de aniversariantes"/>
      <sheetName val="Amostras"/>
      <sheetName val="Cheques emitidos"/>
      <sheetName val="Gerenciador de Comissões"/>
      <sheetName val="Fornecedores"/>
      <sheetName val="Vendas anual"/>
      <sheetName val="Clientes "/>
      <sheetName val="Extrato Clientes"/>
      <sheetName val="Cadastro da Kitty Plásticos"/>
      <sheetName val="Ordem de serviços"/>
      <sheetName val="Metas anual"/>
      <sheetName val="Tabéla Kitty"/>
      <sheetName val="Chamadas Telefonicas"/>
      <sheetName val="Protocolos e rotas"/>
      <sheetName val="Impressão de cadastro fornecedo"/>
      <sheetName val="Grafico de vendas 2009"/>
      <sheetName val="Impressão de Cadastro cliente"/>
      <sheetName val="Tabéla de preços"/>
      <sheetName val="Transportadora"/>
      <sheetName val="Funcionarios e vendedores"/>
      <sheetName val="COMERCIAL"/>
      <sheetName val="Fechar Pagamento"/>
      <sheetName val="Agenda pessoal"/>
      <sheetName val="Motoboys"/>
      <sheetName val="Tabéla "/>
      <sheetName val="Cadastro pessoa Juridica"/>
      <sheetName val="Cadastro pessoa Juridica 2"/>
      <sheetName val="Vales a receber nota baixa"/>
      <sheetName val="Vales a receber normal "/>
      <sheetName val="Area de impressão"/>
      <sheetName val="Orçamento de venda"/>
      <sheetName val="Programação de venda"/>
      <sheetName val="Pedido de venda"/>
      <sheetName val="Pedido de venda nota baixa 2 v "/>
      <sheetName val="Novos"/>
      <sheetName val="Cheques recebidos"/>
      <sheetName val="Declarações"/>
      <sheetName val="Xalingo"/>
      <sheetName val="ceta e CJN"/>
      <sheetName val="Lianplast"/>
      <sheetName val="Relação de Agendas"/>
      <sheetName val="Ordem de serviço amostra 1"/>
      <sheetName val="Ordem de serviço amostra 2"/>
      <sheetName val="Setor de comissão"/>
      <sheetName val="UTILITARIOS"/>
      <sheetName val="Calendário"/>
      <sheetName val="PRODUÇÃO E ESTOQUE"/>
      <sheetName val="Codigos dos materiais"/>
      <sheetName val="CADASTROS"/>
      <sheetName val="FINANCEIRO"/>
      <sheetName val="GRAFICOS E RELATÓRIOS"/>
      <sheetName val="Grafico de vendas"/>
      <sheetName val="Grafico de vendedores"/>
      <sheetName val="Acordos"/>
      <sheetName val="Datas"/>
      <sheetName val="meta"/>
      <sheetName val="VALIDAR"/>
      <sheetName val="CD KEY"/>
      <sheetName val="DRIVERS"/>
      <sheetName val="Fundo reserva"/>
      <sheetName val="Entrega de Brindes"/>
      <sheetName val="Plan15"/>
    </sheetNames>
    <sheetDataSet>
      <sheetData sheetId="0" refreshError="1"/>
      <sheetData sheetId="1">
        <row r="4">
          <cell r="E4" t="str">
            <v>Boleto</v>
          </cell>
          <cell r="F4" t="str">
            <v>Janeiro</v>
          </cell>
          <cell r="H4" t="str">
            <v xml:space="preserve">PP preto comun </v>
          </cell>
          <cell r="W4" t="str">
            <v>Gastro</v>
          </cell>
          <cell r="X4" t="str">
            <v>A Fazer</v>
          </cell>
        </row>
        <row r="5">
          <cell r="E5" t="str">
            <v>Cheque</v>
          </cell>
          <cell r="F5" t="str">
            <v>Fevereiro</v>
          </cell>
          <cell r="H5" t="str">
            <v>PP preto c/ 5% borracha</v>
          </cell>
          <cell r="W5" t="str">
            <v>Otorrino</v>
          </cell>
          <cell r="X5" t="str">
            <v>Feito</v>
          </cell>
        </row>
        <row r="6">
          <cell r="E6" t="str">
            <v>Depósito</v>
          </cell>
          <cell r="F6" t="str">
            <v>Março</v>
          </cell>
          <cell r="H6" t="str">
            <v>PP preto c/ 20% borracha</v>
          </cell>
          <cell r="W6" t="str">
            <v>Ortopedista</v>
          </cell>
          <cell r="X6" t="str">
            <v>Outros</v>
          </cell>
        </row>
        <row r="7">
          <cell r="E7" t="str">
            <v>Cheque/Boleto</v>
          </cell>
          <cell r="F7" t="str">
            <v>Abril</v>
          </cell>
          <cell r="H7" t="str">
            <v>PP preto 30% de talco</v>
          </cell>
          <cell r="W7" t="str">
            <v>Exame de Sangue</v>
          </cell>
          <cell r="X7" t="str">
            <v>Outros</v>
          </cell>
        </row>
        <row r="8">
          <cell r="E8" t="str">
            <v>Duplicata</v>
          </cell>
          <cell r="F8" t="str">
            <v>Maio</v>
          </cell>
          <cell r="H8" t="str">
            <v>PP branco rec. Fdz alta 126</v>
          </cell>
          <cell r="W8" t="str">
            <v>Outros</v>
          </cell>
          <cell r="X8" t="str">
            <v>Outros</v>
          </cell>
        </row>
        <row r="9">
          <cell r="E9" t="str">
            <v>Depósito Antecipado</v>
          </cell>
          <cell r="F9" t="str">
            <v>Junho</v>
          </cell>
          <cell r="H9" t="str">
            <v>PP branco rec. 127</v>
          </cell>
          <cell r="W9" t="str">
            <v>Outros</v>
          </cell>
          <cell r="X9" t="str">
            <v>Outros</v>
          </cell>
        </row>
        <row r="10">
          <cell r="E10" t="str">
            <v>Outros</v>
          </cell>
          <cell r="F10" t="str">
            <v>Julho</v>
          </cell>
          <cell r="H10" t="str">
            <v>PP branco rec. 147</v>
          </cell>
          <cell r="W10" t="str">
            <v>Outros</v>
          </cell>
          <cell r="X10" t="str">
            <v>Outros</v>
          </cell>
        </row>
        <row r="11">
          <cell r="E11" t="str">
            <v>Outros</v>
          </cell>
          <cell r="F11" t="str">
            <v>Agosto</v>
          </cell>
          <cell r="H11" t="str">
            <v>PP branco rec. 157</v>
          </cell>
          <cell r="W11" t="str">
            <v>Outros</v>
          </cell>
          <cell r="X11" t="str">
            <v>Outros</v>
          </cell>
        </row>
        <row r="12">
          <cell r="E12" t="str">
            <v>Outros</v>
          </cell>
          <cell r="F12" t="str">
            <v>Setembro</v>
          </cell>
          <cell r="H12" t="str">
            <v>PP branco 30% bicarbonato</v>
          </cell>
          <cell r="W12" t="str">
            <v>Outros</v>
          </cell>
          <cell r="X12" t="str">
            <v>Outros</v>
          </cell>
        </row>
        <row r="13">
          <cell r="E13" t="str">
            <v>Outros</v>
          </cell>
          <cell r="F13" t="str">
            <v>Outubro</v>
          </cell>
          <cell r="H13" t="str">
            <v xml:space="preserve">PP natural canèlinha </v>
          </cell>
          <cell r="W13" t="str">
            <v>Outros</v>
          </cell>
          <cell r="X13" t="str">
            <v>Outros</v>
          </cell>
        </row>
        <row r="14">
          <cell r="E14" t="str">
            <v>Outros</v>
          </cell>
          <cell r="F14" t="str">
            <v>Novembro</v>
          </cell>
          <cell r="H14" t="str">
            <v>PP natural garrafinha Azulado</v>
          </cell>
          <cell r="W14" t="str">
            <v>Outros</v>
          </cell>
          <cell r="X14" t="str">
            <v>Outros</v>
          </cell>
        </row>
        <row r="15">
          <cell r="E15" t="str">
            <v>Outros</v>
          </cell>
          <cell r="F15" t="str">
            <v>Dezembro</v>
          </cell>
          <cell r="H15" t="str">
            <v>PP natural garrafinha esverdiado</v>
          </cell>
          <cell r="W15" t="str">
            <v>Outros</v>
          </cell>
          <cell r="X15" t="str">
            <v>Outros</v>
          </cell>
        </row>
        <row r="16">
          <cell r="E16" t="str">
            <v>Outros</v>
          </cell>
          <cell r="F16" t="str">
            <v>Outros</v>
          </cell>
          <cell r="H16" t="str">
            <v xml:space="preserve">PP natural rec. </v>
          </cell>
          <cell r="W16" t="str">
            <v>Outros</v>
          </cell>
          <cell r="X16" t="str">
            <v>Outros</v>
          </cell>
        </row>
        <row r="17">
          <cell r="E17" t="str">
            <v>Outros</v>
          </cell>
          <cell r="F17" t="str">
            <v>Outros</v>
          </cell>
          <cell r="H17" t="str">
            <v xml:space="preserve">PP natural rec. </v>
          </cell>
          <cell r="W17" t="str">
            <v>Outros</v>
          </cell>
          <cell r="X17" t="str">
            <v>Outros</v>
          </cell>
        </row>
        <row r="18">
          <cell r="E18" t="str">
            <v>Outros</v>
          </cell>
          <cell r="F18" t="str">
            <v>Outros</v>
          </cell>
          <cell r="H18" t="str">
            <v>PP vermelho (chinês)</v>
          </cell>
          <cell r="W18" t="str">
            <v>Outros</v>
          </cell>
          <cell r="X18" t="str">
            <v>Outros</v>
          </cell>
        </row>
        <row r="19">
          <cell r="E19" t="str">
            <v>Outros</v>
          </cell>
          <cell r="F19" t="str">
            <v>Outros</v>
          </cell>
          <cell r="H19" t="str">
            <v>PP verde</v>
          </cell>
          <cell r="W19" t="str">
            <v>Outros</v>
          </cell>
          <cell r="X19" t="str">
            <v>Outros</v>
          </cell>
        </row>
        <row r="20">
          <cell r="E20" t="str">
            <v>Outros</v>
          </cell>
          <cell r="F20" t="str">
            <v>Outros</v>
          </cell>
          <cell r="H20" t="str">
            <v>PP azul</v>
          </cell>
          <cell r="W20" t="str">
            <v>Outros</v>
          </cell>
          <cell r="X20" t="str">
            <v>Outros</v>
          </cell>
        </row>
        <row r="21">
          <cell r="E21" t="str">
            <v>Outros</v>
          </cell>
          <cell r="F21" t="str">
            <v>Outros</v>
          </cell>
          <cell r="H21" t="str">
            <v>PP Amarelo</v>
          </cell>
          <cell r="W21" t="str">
            <v>Outros</v>
          </cell>
          <cell r="X21" t="str">
            <v>Outros</v>
          </cell>
        </row>
        <row r="22">
          <cell r="E22" t="str">
            <v>Outros</v>
          </cell>
          <cell r="F22" t="str">
            <v>Outros</v>
          </cell>
          <cell r="H22" t="str">
            <v>PP Prata fluidez baixa</v>
          </cell>
          <cell r="W22" t="str">
            <v>Outros</v>
          </cell>
          <cell r="X22" t="str">
            <v>Outros</v>
          </cell>
        </row>
        <row r="23">
          <cell r="E23" t="str">
            <v>Outros</v>
          </cell>
          <cell r="F23" t="str">
            <v>Outros</v>
          </cell>
          <cell r="H23" t="str">
            <v>PP Prata fluidez alta</v>
          </cell>
          <cell r="W23" t="str">
            <v>Outros</v>
          </cell>
          <cell r="X23" t="str">
            <v>Outros</v>
          </cell>
        </row>
        <row r="24">
          <cell r="E24" t="str">
            <v>Outros</v>
          </cell>
          <cell r="F24" t="str">
            <v>Outros</v>
          </cell>
          <cell r="H24" t="str">
            <v xml:space="preserve">PP cinza 029 </v>
          </cell>
          <cell r="W24" t="str">
            <v>Outros</v>
          </cell>
          <cell r="X24" t="str">
            <v>Outros</v>
          </cell>
        </row>
        <row r="25">
          <cell r="E25" t="str">
            <v>Outros</v>
          </cell>
          <cell r="F25" t="str">
            <v>Outros</v>
          </cell>
          <cell r="H25" t="str">
            <v>PP Natural off greid fluidez baixa</v>
          </cell>
          <cell r="W25" t="str">
            <v>Outros</v>
          </cell>
          <cell r="X25" t="str">
            <v>Outros</v>
          </cell>
        </row>
        <row r="26">
          <cell r="E26" t="str">
            <v>Outros</v>
          </cell>
          <cell r="F26" t="str">
            <v>Outros</v>
          </cell>
          <cell r="H26" t="str">
            <v>PP off greid</v>
          </cell>
          <cell r="W26" t="str">
            <v>Outros</v>
          </cell>
          <cell r="X26" t="str">
            <v>Outros</v>
          </cell>
        </row>
        <row r="27">
          <cell r="E27" t="str">
            <v>Outros</v>
          </cell>
          <cell r="F27" t="str">
            <v>Outros</v>
          </cell>
          <cell r="H27" t="str">
            <v xml:space="preserve">pp off greid </v>
          </cell>
          <cell r="W27" t="str">
            <v>Outros</v>
          </cell>
          <cell r="X27" t="str">
            <v>Outros</v>
          </cell>
        </row>
        <row r="28">
          <cell r="E28" t="str">
            <v>Outros</v>
          </cell>
          <cell r="F28" t="str">
            <v>Outros</v>
          </cell>
          <cell r="H28" t="str">
            <v>PP off greid</v>
          </cell>
          <cell r="W28" t="str">
            <v>Outros</v>
          </cell>
          <cell r="X28" t="str">
            <v>Outros</v>
          </cell>
        </row>
        <row r="29">
          <cell r="E29" t="str">
            <v>Outros</v>
          </cell>
          <cell r="F29" t="str">
            <v>Outros</v>
          </cell>
          <cell r="H29" t="str">
            <v>PP off greid</v>
          </cell>
          <cell r="W29" t="str">
            <v>Outros</v>
          </cell>
          <cell r="X29" t="str">
            <v>Outros</v>
          </cell>
        </row>
        <row r="30">
          <cell r="E30" t="str">
            <v>Outros</v>
          </cell>
          <cell r="F30" t="str">
            <v>Outros</v>
          </cell>
          <cell r="H30" t="str">
            <v>PP off greid</v>
          </cell>
          <cell r="W30" t="str">
            <v>Outros</v>
          </cell>
          <cell r="X30" t="str">
            <v>Outros</v>
          </cell>
        </row>
        <row r="31">
          <cell r="E31" t="str">
            <v>Outros</v>
          </cell>
          <cell r="F31" t="str">
            <v>Outros</v>
          </cell>
          <cell r="H31" t="str">
            <v>PP off greid</v>
          </cell>
          <cell r="W31" t="str">
            <v>Outros</v>
          </cell>
          <cell r="X31" t="str">
            <v>Outros</v>
          </cell>
        </row>
        <row r="32">
          <cell r="E32" t="str">
            <v>Outros</v>
          </cell>
          <cell r="F32" t="str">
            <v>Outros</v>
          </cell>
          <cell r="H32" t="str">
            <v>PP off greid</v>
          </cell>
          <cell r="W32" t="str">
            <v>Outros</v>
          </cell>
          <cell r="X32" t="str">
            <v>Outros</v>
          </cell>
        </row>
        <row r="33">
          <cell r="E33" t="str">
            <v>Outros</v>
          </cell>
          <cell r="F33" t="str">
            <v>Outros</v>
          </cell>
          <cell r="H33" t="str">
            <v>PP natural copolimero</v>
          </cell>
          <cell r="W33" t="str">
            <v>Outros</v>
          </cell>
          <cell r="X33" t="str">
            <v>Outros</v>
          </cell>
        </row>
        <row r="34">
          <cell r="E34" t="str">
            <v>Outros</v>
          </cell>
          <cell r="F34" t="str">
            <v>Outros</v>
          </cell>
          <cell r="H34" t="str">
            <v>PP Off Greid</v>
          </cell>
          <cell r="W34" t="str">
            <v>Outros</v>
          </cell>
          <cell r="X34" t="str">
            <v>Outros</v>
          </cell>
        </row>
        <row r="35">
          <cell r="E35" t="str">
            <v>Outros</v>
          </cell>
          <cell r="F35" t="str">
            <v>Outros</v>
          </cell>
          <cell r="H35" t="str">
            <v>PP off greid fluidez média</v>
          </cell>
          <cell r="W35" t="str">
            <v>Outros</v>
          </cell>
          <cell r="X35" t="str">
            <v>Outros</v>
          </cell>
        </row>
        <row r="36">
          <cell r="E36" t="str">
            <v>Outros</v>
          </cell>
          <cell r="F36" t="str">
            <v>Outros</v>
          </cell>
          <cell r="H36" t="str">
            <v>PP virgem  xm 6950 k C/clarificante</v>
          </cell>
          <cell r="W36" t="str">
            <v>Outros</v>
          </cell>
          <cell r="X36" t="str">
            <v>Outros</v>
          </cell>
        </row>
        <row r="37">
          <cell r="E37" t="str">
            <v>Outros</v>
          </cell>
          <cell r="F37" t="str">
            <v>Outros</v>
          </cell>
          <cell r="H37" t="str">
            <v xml:space="preserve">PP virgem xm 6150 k </v>
          </cell>
          <cell r="W37" t="str">
            <v>Outros</v>
          </cell>
          <cell r="X37" t="str">
            <v>Outros</v>
          </cell>
        </row>
        <row r="38">
          <cell r="E38" t="str">
            <v>Outros</v>
          </cell>
          <cell r="F38" t="str">
            <v>Outros</v>
          </cell>
          <cell r="H38" t="str">
            <v xml:space="preserve">PP hp 550r </v>
          </cell>
          <cell r="W38" t="str">
            <v>Outros</v>
          </cell>
          <cell r="X38" t="str">
            <v>Outros</v>
          </cell>
        </row>
        <row r="39">
          <cell r="E39" t="str">
            <v>Outros</v>
          </cell>
          <cell r="F39" t="str">
            <v>Outros</v>
          </cell>
          <cell r="H39" t="str">
            <v>Pe de baixa rec</v>
          </cell>
          <cell r="W39" t="str">
            <v>Outros</v>
          </cell>
          <cell r="X39" t="str">
            <v>Outros</v>
          </cell>
        </row>
        <row r="40">
          <cell r="E40" t="str">
            <v>Outros</v>
          </cell>
          <cell r="F40" t="str">
            <v>Outros</v>
          </cell>
          <cell r="H40" t="str">
            <v>Pe de baixa rec</v>
          </cell>
          <cell r="W40" t="str">
            <v>Outros</v>
          </cell>
          <cell r="X40" t="str">
            <v>Outros</v>
          </cell>
        </row>
        <row r="41">
          <cell r="E41" t="str">
            <v>Outros</v>
          </cell>
          <cell r="F41" t="str">
            <v>Outros</v>
          </cell>
          <cell r="H41" t="str">
            <v>Pe de baixa rec</v>
          </cell>
          <cell r="W41" t="str">
            <v>Outros</v>
          </cell>
          <cell r="X41" t="str">
            <v>Outros</v>
          </cell>
        </row>
        <row r="42">
          <cell r="E42" t="str">
            <v>Outros</v>
          </cell>
          <cell r="F42" t="str">
            <v>Outros</v>
          </cell>
          <cell r="H42" t="str">
            <v>PEBD Linear</v>
          </cell>
          <cell r="W42" t="str">
            <v>Outros</v>
          </cell>
          <cell r="X42" t="str">
            <v>Outros</v>
          </cell>
        </row>
        <row r="43">
          <cell r="E43" t="str">
            <v>Outros</v>
          </cell>
          <cell r="F43" t="str">
            <v>Outros</v>
          </cell>
          <cell r="H43" t="str">
            <v>Poliestereno preto</v>
          </cell>
          <cell r="W43" t="str">
            <v>Outros</v>
          </cell>
          <cell r="X43" t="str">
            <v>Outros</v>
          </cell>
        </row>
        <row r="44">
          <cell r="E44" t="str">
            <v>Outros</v>
          </cell>
          <cell r="F44" t="str">
            <v>Outros</v>
          </cell>
          <cell r="H44" t="str">
            <v>Poliestireno branco rec.</v>
          </cell>
          <cell r="W44" t="str">
            <v>Outros</v>
          </cell>
          <cell r="X44" t="str">
            <v>Outros</v>
          </cell>
        </row>
        <row r="45">
          <cell r="E45" t="str">
            <v>Outros</v>
          </cell>
          <cell r="F45" t="str">
            <v>Outros</v>
          </cell>
          <cell r="H45" t="str">
            <v xml:space="preserve">Poliestireno Alto Impacto novo </v>
          </cell>
          <cell r="W45" t="str">
            <v>Outros</v>
          </cell>
          <cell r="X45" t="str">
            <v>Outros</v>
          </cell>
        </row>
        <row r="46">
          <cell r="E46" t="str">
            <v>Outros</v>
          </cell>
          <cell r="F46" t="str">
            <v>Outros</v>
          </cell>
          <cell r="H46" t="str">
            <v>Poliestireno novo cristal</v>
          </cell>
          <cell r="W46" t="str">
            <v>Outros</v>
          </cell>
          <cell r="X46" t="str">
            <v>Outros</v>
          </cell>
        </row>
        <row r="47">
          <cell r="E47" t="str">
            <v>Outros</v>
          </cell>
          <cell r="F47" t="str">
            <v>Outros</v>
          </cell>
          <cell r="H47" t="str">
            <v xml:space="preserve">Naylon 6 branco  </v>
          </cell>
          <cell r="W47" t="str">
            <v>Outros</v>
          </cell>
          <cell r="X47" t="str">
            <v>Outros</v>
          </cell>
        </row>
        <row r="48">
          <cell r="E48" t="str">
            <v>Outros</v>
          </cell>
          <cell r="F48" t="str">
            <v>Outros</v>
          </cell>
          <cell r="H48" t="str">
            <v xml:space="preserve">Naylon 6 preto </v>
          </cell>
          <cell r="W48" t="str">
            <v>Outros</v>
          </cell>
          <cell r="X48" t="str">
            <v>Outros</v>
          </cell>
        </row>
        <row r="49">
          <cell r="E49" t="str">
            <v>Outros</v>
          </cell>
          <cell r="F49" t="str">
            <v>Outros</v>
          </cell>
          <cell r="H49" t="str">
            <v>Naylon 6.6 preto 30% F.V</v>
          </cell>
          <cell r="W49" t="str">
            <v>Outros</v>
          </cell>
          <cell r="X49" t="str">
            <v>Outros</v>
          </cell>
        </row>
        <row r="50">
          <cell r="E50" t="str">
            <v>Outros</v>
          </cell>
          <cell r="F50" t="str">
            <v>Outros</v>
          </cell>
          <cell r="H50" t="str">
            <v xml:space="preserve">Naylon 6.6 preto </v>
          </cell>
          <cell r="W50" t="str">
            <v>Outros</v>
          </cell>
          <cell r="X50" t="str">
            <v>Outros</v>
          </cell>
        </row>
        <row r="51">
          <cell r="E51" t="str">
            <v>Outros</v>
          </cell>
          <cell r="F51" t="str">
            <v>Outros</v>
          </cell>
          <cell r="H51" t="str">
            <v>PP Randon</v>
          </cell>
          <cell r="W51" t="str">
            <v>Outros</v>
          </cell>
          <cell r="X51" t="str">
            <v>Outros</v>
          </cell>
        </row>
        <row r="52">
          <cell r="E52" t="str">
            <v>Outros</v>
          </cell>
          <cell r="F52" t="str">
            <v>Outros</v>
          </cell>
          <cell r="H52" t="str">
            <v>PP Nat.Off Randon</v>
          </cell>
          <cell r="W52" t="str">
            <v>Outros</v>
          </cell>
          <cell r="X52" t="str">
            <v>Outros</v>
          </cell>
        </row>
        <row r="53">
          <cell r="E53" t="str">
            <v>Outros</v>
          </cell>
          <cell r="F53" t="str">
            <v>Outros</v>
          </cell>
          <cell r="H53" t="str">
            <v>Abs preto</v>
          </cell>
          <cell r="W53" t="str">
            <v>Outros</v>
          </cell>
          <cell r="X53" t="str">
            <v>Outros</v>
          </cell>
        </row>
        <row r="54">
          <cell r="E54" t="str">
            <v>Outros</v>
          </cell>
          <cell r="F54" t="str">
            <v>Outros</v>
          </cell>
          <cell r="H54" t="str">
            <v xml:space="preserve">PP Preto </v>
          </cell>
          <cell r="W54" t="str">
            <v>Outros</v>
          </cell>
          <cell r="X54" t="str">
            <v>Outros</v>
          </cell>
        </row>
        <row r="55">
          <cell r="E55" t="str">
            <v>Outros</v>
          </cell>
          <cell r="F55" t="str">
            <v>Outros</v>
          </cell>
          <cell r="H55" t="str">
            <v>PP Branco</v>
          </cell>
          <cell r="W55" t="str">
            <v>Outros</v>
          </cell>
          <cell r="X55" t="str">
            <v>Outros</v>
          </cell>
        </row>
        <row r="56">
          <cell r="E56" t="str">
            <v>Outros</v>
          </cell>
          <cell r="F56" t="str">
            <v>Outros</v>
          </cell>
          <cell r="H56" t="str">
            <v>PP Verde escuro</v>
          </cell>
          <cell r="W56" t="str">
            <v>Outros</v>
          </cell>
          <cell r="X56" t="str">
            <v>Outros</v>
          </cell>
        </row>
        <row r="57">
          <cell r="E57" t="str">
            <v>Outros</v>
          </cell>
          <cell r="F57" t="str">
            <v>Outros</v>
          </cell>
          <cell r="H57" t="str">
            <v>PP Laranja feito com  PP natural</v>
          </cell>
          <cell r="W57" t="str">
            <v>Outros</v>
          </cell>
          <cell r="X57" t="str">
            <v>Outros</v>
          </cell>
        </row>
        <row r="58">
          <cell r="E58" t="str">
            <v>Outros</v>
          </cell>
          <cell r="F58" t="str">
            <v>Outros</v>
          </cell>
          <cell r="H58" t="str">
            <v>PP Rosa feito com  PP natural</v>
          </cell>
          <cell r="W58" t="str">
            <v>Outros</v>
          </cell>
          <cell r="X58" t="str">
            <v>Outros</v>
          </cell>
        </row>
        <row r="59">
          <cell r="E59" t="str">
            <v>Outros</v>
          </cell>
          <cell r="F59" t="str">
            <v>Outros</v>
          </cell>
          <cell r="H59" t="str">
            <v>PP Verde limão feito com  PP natural</v>
          </cell>
          <cell r="W59" t="str">
            <v>Outros</v>
          </cell>
          <cell r="X59" t="str">
            <v>Outros</v>
          </cell>
        </row>
        <row r="60">
          <cell r="E60" t="str">
            <v>Outros</v>
          </cell>
          <cell r="F60" t="str">
            <v>Outros</v>
          </cell>
          <cell r="H60" t="str">
            <v>PP Amarelo mostarda</v>
          </cell>
          <cell r="W60" t="str">
            <v>Outros</v>
          </cell>
          <cell r="X60" t="str">
            <v>Outros</v>
          </cell>
        </row>
        <row r="61">
          <cell r="E61" t="str">
            <v>Outros</v>
          </cell>
          <cell r="F61" t="str">
            <v>Outros</v>
          </cell>
          <cell r="H61" t="str">
            <v xml:space="preserve">PP Vermelho </v>
          </cell>
          <cell r="W61" t="str">
            <v>Outros</v>
          </cell>
          <cell r="X61" t="str">
            <v>Outros</v>
          </cell>
        </row>
        <row r="62">
          <cell r="E62" t="str">
            <v>Outros</v>
          </cell>
          <cell r="F62" t="str">
            <v>Outros</v>
          </cell>
          <cell r="H62" t="str">
            <v>Outros</v>
          </cell>
          <cell r="W62" t="str">
            <v>Outros</v>
          </cell>
          <cell r="X62" t="str">
            <v>Outros</v>
          </cell>
        </row>
        <row r="63">
          <cell r="E63" t="str">
            <v>Outros</v>
          </cell>
          <cell r="F63" t="str">
            <v>Outros</v>
          </cell>
          <cell r="H63" t="str">
            <v>Outros</v>
          </cell>
          <cell r="W63" t="str">
            <v>Outros</v>
          </cell>
          <cell r="X63" t="str">
            <v>Outros</v>
          </cell>
        </row>
        <row r="64">
          <cell r="E64" t="str">
            <v>Outros</v>
          </cell>
          <cell r="F64" t="str">
            <v>Outros</v>
          </cell>
          <cell r="H64" t="str">
            <v>Outros</v>
          </cell>
          <cell r="W64" t="str">
            <v>Outros</v>
          </cell>
          <cell r="X64" t="str">
            <v>Outros</v>
          </cell>
        </row>
        <row r="65">
          <cell r="E65" t="str">
            <v>Outros</v>
          </cell>
          <cell r="F65" t="str">
            <v>Outros</v>
          </cell>
          <cell r="H65" t="str">
            <v>Outros</v>
          </cell>
          <cell r="W65" t="str">
            <v>Outros</v>
          </cell>
          <cell r="X65" t="str">
            <v>Outros</v>
          </cell>
        </row>
        <row r="66">
          <cell r="E66" t="str">
            <v>Outros</v>
          </cell>
          <cell r="F66" t="str">
            <v>Outros</v>
          </cell>
          <cell r="H66" t="str">
            <v>Outros</v>
          </cell>
          <cell r="W66" t="str">
            <v>Outros</v>
          </cell>
          <cell r="X66" t="str">
            <v>Outros</v>
          </cell>
        </row>
        <row r="67">
          <cell r="E67" t="str">
            <v>Outros</v>
          </cell>
          <cell r="F67" t="str">
            <v>Outros</v>
          </cell>
          <cell r="H67" t="str">
            <v>Outros</v>
          </cell>
          <cell r="W67" t="str">
            <v>Outros</v>
          </cell>
          <cell r="X67" t="str">
            <v>Outros</v>
          </cell>
        </row>
        <row r="68">
          <cell r="E68" t="str">
            <v>Outros</v>
          </cell>
          <cell r="F68" t="str">
            <v>Outros</v>
          </cell>
          <cell r="H68" t="str">
            <v>Outros</v>
          </cell>
          <cell r="W68" t="str">
            <v>Outros</v>
          </cell>
          <cell r="X68" t="str">
            <v>Outros</v>
          </cell>
        </row>
        <row r="69">
          <cell r="E69" t="str">
            <v>Outros</v>
          </cell>
          <cell r="F69" t="str">
            <v>Outros</v>
          </cell>
          <cell r="H69" t="str">
            <v>Outros</v>
          </cell>
          <cell r="W69" t="str">
            <v>Outros</v>
          </cell>
          <cell r="X69" t="str">
            <v>Outros</v>
          </cell>
        </row>
        <row r="70">
          <cell r="E70" t="str">
            <v>Outros</v>
          </cell>
          <cell r="F70" t="str">
            <v>Outros</v>
          </cell>
          <cell r="H70" t="str">
            <v>Outros</v>
          </cell>
          <cell r="W70" t="str">
            <v>Outros</v>
          </cell>
          <cell r="X70" t="str">
            <v>Outros</v>
          </cell>
        </row>
        <row r="71">
          <cell r="E71" t="str">
            <v>Outros</v>
          </cell>
          <cell r="F71" t="str">
            <v>Outros</v>
          </cell>
          <cell r="H71" t="str">
            <v>Outros</v>
          </cell>
          <cell r="W71" t="str">
            <v>Outros</v>
          </cell>
          <cell r="X71" t="str">
            <v>Outros</v>
          </cell>
        </row>
        <row r="72">
          <cell r="E72" t="str">
            <v>Outros</v>
          </cell>
          <cell r="F72" t="str">
            <v>Outros</v>
          </cell>
          <cell r="H72" t="str">
            <v>Outros</v>
          </cell>
          <cell r="W72" t="str">
            <v>Outros</v>
          </cell>
          <cell r="X72" t="str">
            <v>Outros</v>
          </cell>
        </row>
        <row r="73">
          <cell r="E73" t="str">
            <v>Outros</v>
          </cell>
          <cell r="F73" t="str">
            <v>Outros</v>
          </cell>
          <cell r="H73" t="str">
            <v>Outros</v>
          </cell>
          <cell r="W73" t="str">
            <v>Outros</v>
          </cell>
          <cell r="X73" t="str">
            <v>Outros</v>
          </cell>
        </row>
        <row r="74">
          <cell r="E74" t="str">
            <v>Outros</v>
          </cell>
          <cell r="F74" t="str">
            <v>Outros</v>
          </cell>
          <cell r="H74" t="str">
            <v>Outros</v>
          </cell>
          <cell r="W74" t="str">
            <v>Outros</v>
          </cell>
          <cell r="X74" t="str">
            <v>Outros</v>
          </cell>
        </row>
        <row r="75">
          <cell r="E75" t="str">
            <v>Outros</v>
          </cell>
          <cell r="F75" t="str">
            <v>Outros</v>
          </cell>
          <cell r="H75" t="str">
            <v>Outros</v>
          </cell>
          <cell r="W75" t="str">
            <v>Outros</v>
          </cell>
          <cell r="X75" t="str">
            <v>Outros</v>
          </cell>
        </row>
        <row r="76">
          <cell r="E76" t="str">
            <v>Outros</v>
          </cell>
          <cell r="F76" t="str">
            <v>Outros</v>
          </cell>
          <cell r="H76" t="str">
            <v>Outros</v>
          </cell>
          <cell r="W76" t="str">
            <v>Outros</v>
          </cell>
          <cell r="X76" t="str">
            <v>Outros</v>
          </cell>
        </row>
        <row r="77">
          <cell r="E77" t="str">
            <v>Outros</v>
          </cell>
          <cell r="F77" t="str">
            <v>Outros</v>
          </cell>
          <cell r="H77" t="str">
            <v>Outros</v>
          </cell>
          <cell r="W77" t="str">
            <v>Outros</v>
          </cell>
          <cell r="X77" t="str">
            <v>Outros</v>
          </cell>
        </row>
        <row r="78">
          <cell r="E78" t="str">
            <v>Outros</v>
          </cell>
          <cell r="F78" t="str">
            <v>Outros</v>
          </cell>
          <cell r="H78" t="str">
            <v>Outros</v>
          </cell>
          <cell r="W78" t="str">
            <v>Outros</v>
          </cell>
          <cell r="X78" t="str">
            <v>Outros</v>
          </cell>
        </row>
        <row r="79">
          <cell r="E79" t="str">
            <v>Outros</v>
          </cell>
          <cell r="F79" t="str">
            <v>Outros</v>
          </cell>
          <cell r="H79" t="str">
            <v>Outros</v>
          </cell>
          <cell r="W79" t="str">
            <v>Outros</v>
          </cell>
          <cell r="X79" t="str">
            <v>Outros</v>
          </cell>
        </row>
        <row r="80">
          <cell r="E80" t="str">
            <v>Outros</v>
          </cell>
          <cell r="F80" t="str">
            <v>Outros</v>
          </cell>
          <cell r="H80" t="str">
            <v>Outros</v>
          </cell>
          <cell r="W80" t="str">
            <v>Outros</v>
          </cell>
          <cell r="X80" t="str">
            <v>Outros</v>
          </cell>
        </row>
        <row r="81">
          <cell r="E81" t="str">
            <v>Outros</v>
          </cell>
          <cell r="F81" t="str">
            <v>Outros</v>
          </cell>
          <cell r="H81" t="str">
            <v>Outros</v>
          </cell>
          <cell r="W81" t="str">
            <v>Outros</v>
          </cell>
          <cell r="X81" t="str">
            <v>Outros</v>
          </cell>
        </row>
        <row r="82">
          <cell r="E82" t="str">
            <v>Outros</v>
          </cell>
          <cell r="F82" t="str">
            <v>Outros</v>
          </cell>
          <cell r="H82" t="str">
            <v>Outros</v>
          </cell>
          <cell r="W82" t="str">
            <v>Outros</v>
          </cell>
          <cell r="X82" t="str">
            <v>Outros</v>
          </cell>
        </row>
        <row r="83">
          <cell r="E83" t="str">
            <v>Outros</v>
          </cell>
          <cell r="F83" t="str">
            <v>Outros</v>
          </cell>
          <cell r="H83" t="str">
            <v>Outros</v>
          </cell>
          <cell r="W83" t="str">
            <v>Outros</v>
          </cell>
          <cell r="X83" t="str">
            <v>Outros</v>
          </cell>
        </row>
        <row r="84">
          <cell r="E84" t="str">
            <v>Outros</v>
          </cell>
          <cell r="F84" t="str">
            <v>Outros</v>
          </cell>
          <cell r="H84" t="str">
            <v>Outros</v>
          </cell>
          <cell r="W84" t="str">
            <v>Outros</v>
          </cell>
          <cell r="X84" t="str">
            <v>Outros</v>
          </cell>
        </row>
        <row r="85">
          <cell r="E85" t="str">
            <v>Outros</v>
          </cell>
          <cell r="F85" t="str">
            <v>Outros</v>
          </cell>
          <cell r="H85" t="str">
            <v>Outros</v>
          </cell>
          <cell r="W85" t="str">
            <v>Outros</v>
          </cell>
          <cell r="X85" t="str">
            <v>Outros</v>
          </cell>
        </row>
        <row r="86">
          <cell r="E86" t="str">
            <v>Outros</v>
          </cell>
          <cell r="F86" t="str">
            <v>Outros</v>
          </cell>
          <cell r="H86" t="str">
            <v>Outros</v>
          </cell>
          <cell r="W86" t="str">
            <v>Outros</v>
          </cell>
          <cell r="X86" t="str">
            <v>Outros</v>
          </cell>
        </row>
        <row r="87">
          <cell r="E87" t="str">
            <v>Outros</v>
          </cell>
          <cell r="F87" t="str">
            <v>Outros</v>
          </cell>
          <cell r="H87" t="str">
            <v>Outros</v>
          </cell>
          <cell r="W87" t="str">
            <v>Outros</v>
          </cell>
          <cell r="X87" t="str">
            <v>Outros</v>
          </cell>
        </row>
        <row r="88">
          <cell r="E88" t="str">
            <v>Outros</v>
          </cell>
          <cell r="F88" t="str">
            <v>Outros</v>
          </cell>
          <cell r="H88" t="str">
            <v>Outros</v>
          </cell>
          <cell r="W88" t="str">
            <v>Outros</v>
          </cell>
          <cell r="X88" t="str">
            <v>Outros</v>
          </cell>
        </row>
        <row r="89">
          <cell r="E89" t="str">
            <v>Outros</v>
          </cell>
          <cell r="F89" t="str">
            <v>Outros</v>
          </cell>
          <cell r="H89" t="str">
            <v>Outros</v>
          </cell>
          <cell r="W89" t="str">
            <v>Outros</v>
          </cell>
          <cell r="X89" t="str">
            <v>Outros</v>
          </cell>
        </row>
        <row r="90">
          <cell r="E90" t="str">
            <v>Outros</v>
          </cell>
          <cell r="F90" t="str">
            <v>Outros</v>
          </cell>
          <cell r="H90" t="str">
            <v>Outros</v>
          </cell>
          <cell r="W90" t="str">
            <v>Outros</v>
          </cell>
          <cell r="X90" t="str">
            <v>Outros</v>
          </cell>
        </row>
        <row r="91">
          <cell r="E91" t="str">
            <v>Outros</v>
          </cell>
          <cell r="F91" t="str">
            <v>Outros</v>
          </cell>
          <cell r="H91" t="str">
            <v>Outros</v>
          </cell>
          <cell r="W91" t="str">
            <v>Outros</v>
          </cell>
          <cell r="X91" t="str">
            <v>Outros</v>
          </cell>
        </row>
        <row r="92">
          <cell r="E92" t="str">
            <v>Outros</v>
          </cell>
          <cell r="F92" t="str">
            <v>Outros</v>
          </cell>
          <cell r="H92" t="str">
            <v>Outros</v>
          </cell>
          <cell r="W92" t="str">
            <v>Outros</v>
          </cell>
          <cell r="X92" t="str">
            <v>Outros</v>
          </cell>
        </row>
        <row r="93">
          <cell r="E93" t="str">
            <v>Outros</v>
          </cell>
          <cell r="F93" t="str">
            <v>Outros</v>
          </cell>
          <cell r="H93" t="str">
            <v>Outros</v>
          </cell>
          <cell r="W93" t="str">
            <v>Outros</v>
          </cell>
          <cell r="X93" t="str">
            <v>Outros</v>
          </cell>
        </row>
        <row r="94">
          <cell r="E94" t="str">
            <v>Outros</v>
          </cell>
          <cell r="F94" t="str">
            <v>Outros</v>
          </cell>
          <cell r="H94" t="str">
            <v>Outros</v>
          </cell>
          <cell r="W94" t="str">
            <v>Outros</v>
          </cell>
          <cell r="X94" t="str">
            <v>Outros</v>
          </cell>
        </row>
        <row r="95">
          <cell r="E95" t="str">
            <v>Outros</v>
          </cell>
          <cell r="F95" t="str">
            <v>Outros</v>
          </cell>
          <cell r="H95" t="str">
            <v>Outros</v>
          </cell>
          <cell r="W95" t="str">
            <v>Outros</v>
          </cell>
          <cell r="X95" t="str">
            <v>Outros</v>
          </cell>
        </row>
        <row r="96">
          <cell r="E96" t="str">
            <v>Outros</v>
          </cell>
          <cell r="F96" t="str">
            <v>Outros</v>
          </cell>
          <cell r="H96" t="str">
            <v>Outros</v>
          </cell>
          <cell r="W96" t="str">
            <v>Outros</v>
          </cell>
          <cell r="X96" t="str">
            <v>Outros</v>
          </cell>
        </row>
        <row r="97">
          <cell r="E97" t="str">
            <v>Outros</v>
          </cell>
          <cell r="F97" t="str">
            <v>Outros</v>
          </cell>
          <cell r="H97" t="str">
            <v>Outros</v>
          </cell>
          <cell r="W97" t="str">
            <v>Outros</v>
          </cell>
          <cell r="X97" t="str">
            <v>Outros</v>
          </cell>
        </row>
        <row r="98">
          <cell r="E98" t="str">
            <v>Outros</v>
          </cell>
          <cell r="F98" t="str">
            <v>Outros</v>
          </cell>
          <cell r="H98" t="str">
            <v>Outros</v>
          </cell>
          <cell r="W98" t="str">
            <v>Outros</v>
          </cell>
          <cell r="X98" t="str">
            <v>Outros</v>
          </cell>
        </row>
        <row r="99">
          <cell r="E99" t="str">
            <v>Outros</v>
          </cell>
          <cell r="F99" t="str">
            <v>Outros</v>
          </cell>
          <cell r="H99" t="str">
            <v>Outros</v>
          </cell>
          <cell r="W99" t="str">
            <v>Outros</v>
          </cell>
          <cell r="X99" t="str">
            <v>Outros</v>
          </cell>
        </row>
        <row r="100">
          <cell r="E100" t="str">
            <v>Outros</v>
          </cell>
          <cell r="F100" t="str">
            <v>Outros</v>
          </cell>
          <cell r="H100" t="str">
            <v>Outros</v>
          </cell>
          <cell r="W100" t="str">
            <v>Outros</v>
          </cell>
          <cell r="X100" t="str">
            <v>Outros</v>
          </cell>
        </row>
        <row r="101">
          <cell r="E101" t="str">
            <v>Outros</v>
          </cell>
          <cell r="F101" t="str">
            <v>Outros</v>
          </cell>
          <cell r="H101" t="str">
            <v>Outros</v>
          </cell>
          <cell r="W101" t="str">
            <v>Outros</v>
          </cell>
          <cell r="X101" t="str">
            <v>Outros</v>
          </cell>
        </row>
        <row r="102">
          <cell r="E102" t="str">
            <v>Outros</v>
          </cell>
          <cell r="F102" t="str">
            <v>Outros</v>
          </cell>
          <cell r="H102" t="str">
            <v>Outros</v>
          </cell>
          <cell r="W102" t="str">
            <v>Outros</v>
          </cell>
          <cell r="X102" t="str">
            <v>Outros</v>
          </cell>
        </row>
        <row r="103">
          <cell r="E103" t="str">
            <v>Outros</v>
          </cell>
          <cell r="F103" t="str">
            <v>Outros</v>
          </cell>
          <cell r="H103" t="str">
            <v>Outros</v>
          </cell>
          <cell r="W103" t="str">
            <v>Outros</v>
          </cell>
          <cell r="X103" t="str">
            <v>Outros</v>
          </cell>
        </row>
        <row r="104">
          <cell r="E104" t="str">
            <v>Outros</v>
          </cell>
          <cell r="F104" t="str">
            <v>Outros</v>
          </cell>
          <cell r="H104" t="str">
            <v>Outros</v>
          </cell>
          <cell r="W104" t="str">
            <v>Outros</v>
          </cell>
          <cell r="X104" t="str">
            <v>Outros</v>
          </cell>
        </row>
        <row r="105">
          <cell r="E105" t="str">
            <v>Outros</v>
          </cell>
          <cell r="F105" t="str">
            <v>Outros</v>
          </cell>
          <cell r="H105" t="str">
            <v>Outros</v>
          </cell>
          <cell r="W105" t="str">
            <v>Outros</v>
          </cell>
          <cell r="X105" t="str">
            <v>Outros</v>
          </cell>
        </row>
        <row r="106">
          <cell r="E106" t="str">
            <v>Outros</v>
          </cell>
          <cell r="F106" t="str">
            <v>Outros</v>
          </cell>
          <cell r="H106" t="str">
            <v>Outros</v>
          </cell>
          <cell r="W106" t="str">
            <v>Outros</v>
          </cell>
          <cell r="X106" t="str">
            <v>Outros</v>
          </cell>
        </row>
        <row r="107">
          <cell r="E107" t="str">
            <v>Outros</v>
          </cell>
          <cell r="F107" t="str">
            <v>Outros</v>
          </cell>
          <cell r="H107" t="str">
            <v>Outros</v>
          </cell>
          <cell r="W107" t="str">
            <v>Outros</v>
          </cell>
          <cell r="X107" t="str">
            <v>Outros</v>
          </cell>
        </row>
        <row r="108">
          <cell r="E108" t="str">
            <v>Outros</v>
          </cell>
          <cell r="F108" t="str">
            <v>Outros</v>
          </cell>
          <cell r="H108" t="str">
            <v>Outros</v>
          </cell>
          <cell r="W108" t="str">
            <v>Outros</v>
          </cell>
          <cell r="X108" t="str">
            <v>Outros</v>
          </cell>
        </row>
        <row r="109">
          <cell r="E109" t="str">
            <v>Outros</v>
          </cell>
          <cell r="F109" t="str">
            <v>Outros</v>
          </cell>
          <cell r="H109" t="str">
            <v>Outros</v>
          </cell>
          <cell r="W109" t="str">
            <v>Outros</v>
          </cell>
          <cell r="X109" t="str">
            <v>Outros</v>
          </cell>
        </row>
        <row r="110">
          <cell r="E110" t="str">
            <v>Outros</v>
          </cell>
          <cell r="F110" t="str">
            <v>Outros</v>
          </cell>
          <cell r="H110" t="str">
            <v>Outros</v>
          </cell>
          <cell r="W110" t="str">
            <v>Outros</v>
          </cell>
          <cell r="X110" t="str">
            <v>Outros</v>
          </cell>
        </row>
        <row r="111">
          <cell r="E111" t="str">
            <v>Outros</v>
          </cell>
          <cell r="F111" t="str">
            <v>Outros</v>
          </cell>
          <cell r="H111" t="str">
            <v>Outros</v>
          </cell>
          <cell r="W111" t="str">
            <v>Outros</v>
          </cell>
          <cell r="X111" t="str">
            <v>Outros</v>
          </cell>
        </row>
        <row r="112">
          <cell r="E112" t="str">
            <v>Outros</v>
          </cell>
          <cell r="F112" t="str">
            <v>Outros</v>
          </cell>
          <cell r="H112" t="str">
            <v>Outros</v>
          </cell>
          <cell r="W112" t="str">
            <v>Outros</v>
          </cell>
          <cell r="X112" t="str">
            <v>Outros</v>
          </cell>
        </row>
        <row r="113">
          <cell r="E113" t="str">
            <v>Outros</v>
          </cell>
          <cell r="F113" t="str">
            <v>Outros</v>
          </cell>
          <cell r="H113" t="str">
            <v>Outros</v>
          </cell>
          <cell r="W113" t="str">
            <v>Outros</v>
          </cell>
          <cell r="X113" t="str">
            <v>Outros</v>
          </cell>
        </row>
        <row r="114">
          <cell r="E114" t="str">
            <v>Outros</v>
          </cell>
          <cell r="F114" t="str">
            <v>Outros</v>
          </cell>
          <cell r="H114" t="str">
            <v>Outros</v>
          </cell>
          <cell r="W114" t="str">
            <v>Outros</v>
          </cell>
          <cell r="X114" t="str">
            <v>Outros</v>
          </cell>
        </row>
        <row r="115">
          <cell r="E115" t="str">
            <v>Outros</v>
          </cell>
          <cell r="F115" t="str">
            <v>Outros</v>
          </cell>
          <cell r="H115" t="str">
            <v>Outros</v>
          </cell>
          <cell r="W115" t="str">
            <v>Outros</v>
          </cell>
          <cell r="X115" t="str">
            <v>Outros</v>
          </cell>
        </row>
        <row r="116">
          <cell r="E116" t="str">
            <v>Outros</v>
          </cell>
          <cell r="F116" t="str">
            <v>Outros</v>
          </cell>
          <cell r="H116" t="str">
            <v>Outros</v>
          </cell>
          <cell r="W116" t="str">
            <v>Outros</v>
          </cell>
          <cell r="X116" t="str">
            <v>Outros</v>
          </cell>
        </row>
        <row r="117">
          <cell r="E117" t="str">
            <v>Outros</v>
          </cell>
          <cell r="F117" t="str">
            <v>Outros</v>
          </cell>
          <cell r="H117" t="str">
            <v>Outros</v>
          </cell>
          <cell r="W117" t="str">
            <v>Outros</v>
          </cell>
          <cell r="X117" t="str">
            <v>Outros</v>
          </cell>
        </row>
        <row r="118">
          <cell r="E118" t="str">
            <v>Outros</v>
          </cell>
          <cell r="F118" t="str">
            <v>Outros</v>
          </cell>
          <cell r="H118" t="str">
            <v>Outros</v>
          </cell>
          <cell r="W118" t="str">
            <v>Outros</v>
          </cell>
          <cell r="X118" t="str">
            <v>Outros</v>
          </cell>
        </row>
        <row r="119">
          <cell r="E119" t="str">
            <v>Outros</v>
          </cell>
          <cell r="F119" t="str">
            <v>Outros</v>
          </cell>
          <cell r="H119" t="str">
            <v>Outros</v>
          </cell>
          <cell r="W119" t="str">
            <v>Outros</v>
          </cell>
          <cell r="X119" t="str">
            <v>Outros</v>
          </cell>
        </row>
        <row r="120">
          <cell r="E120" t="str">
            <v>Outros</v>
          </cell>
          <cell r="F120" t="str">
            <v>Outros</v>
          </cell>
          <cell r="H120" t="str">
            <v>Outros</v>
          </cell>
          <cell r="W120" t="str">
            <v>Outros</v>
          </cell>
          <cell r="X120" t="str">
            <v>Outros</v>
          </cell>
        </row>
        <row r="121">
          <cell r="E121" t="str">
            <v>Outros</v>
          </cell>
          <cell r="F121" t="str">
            <v>Outros</v>
          </cell>
          <cell r="H121" t="str">
            <v>Outros</v>
          </cell>
          <cell r="W121" t="str">
            <v>Outros</v>
          </cell>
          <cell r="X121" t="str">
            <v>Outros</v>
          </cell>
        </row>
        <row r="122">
          <cell r="E122" t="str">
            <v>Outros</v>
          </cell>
          <cell r="F122" t="str">
            <v>Outros</v>
          </cell>
          <cell r="H122" t="str">
            <v>Outros</v>
          </cell>
          <cell r="W122" t="str">
            <v>Outros</v>
          </cell>
          <cell r="X122" t="str">
            <v>Outros</v>
          </cell>
        </row>
        <row r="123">
          <cell r="E123" t="str">
            <v>Outros</v>
          </cell>
          <cell r="F123" t="str">
            <v>Outros</v>
          </cell>
          <cell r="H123" t="str">
            <v>Outros</v>
          </cell>
          <cell r="W123" t="str">
            <v>Outros</v>
          </cell>
          <cell r="X123" t="str">
            <v>Outros</v>
          </cell>
        </row>
        <row r="124">
          <cell r="E124" t="str">
            <v>Outros</v>
          </cell>
          <cell r="F124" t="str">
            <v>Outros</v>
          </cell>
          <cell r="H124" t="str">
            <v>Outros</v>
          </cell>
          <cell r="W124" t="str">
            <v>Outros</v>
          </cell>
          <cell r="X124" t="str">
            <v>Outros</v>
          </cell>
        </row>
        <row r="125">
          <cell r="E125" t="str">
            <v>Outros</v>
          </cell>
          <cell r="F125" t="str">
            <v>Outros</v>
          </cell>
          <cell r="H125" t="str">
            <v>Outros</v>
          </cell>
          <cell r="W125" t="str">
            <v>Outros</v>
          </cell>
          <cell r="X125" t="str">
            <v>Outros</v>
          </cell>
        </row>
        <row r="126">
          <cell r="E126" t="str">
            <v>Outros</v>
          </cell>
          <cell r="F126" t="str">
            <v>Outros</v>
          </cell>
          <cell r="H126" t="str">
            <v>Outros</v>
          </cell>
          <cell r="W126" t="str">
            <v>Outros</v>
          </cell>
          <cell r="X126" t="str">
            <v>Outros</v>
          </cell>
        </row>
        <row r="127">
          <cell r="E127" t="str">
            <v>Outros</v>
          </cell>
          <cell r="F127" t="str">
            <v>Outros</v>
          </cell>
          <cell r="H127" t="str">
            <v>Outros</v>
          </cell>
          <cell r="W127" t="str">
            <v>Outros</v>
          </cell>
          <cell r="X127" t="str">
            <v>Outros</v>
          </cell>
        </row>
        <row r="128">
          <cell r="E128" t="str">
            <v>Outros</v>
          </cell>
          <cell r="F128" t="str">
            <v>Outros</v>
          </cell>
          <cell r="H128" t="str">
            <v>Outros</v>
          </cell>
          <cell r="W128" t="str">
            <v>Outros</v>
          </cell>
          <cell r="X128" t="str">
            <v>Outros</v>
          </cell>
        </row>
        <row r="129">
          <cell r="E129" t="str">
            <v>Outros</v>
          </cell>
          <cell r="F129" t="str">
            <v>Outros</v>
          </cell>
          <cell r="H129" t="str">
            <v>Outros</v>
          </cell>
          <cell r="W129" t="str">
            <v>Outros</v>
          </cell>
          <cell r="X129" t="str">
            <v>Outros</v>
          </cell>
        </row>
        <row r="130">
          <cell r="E130" t="str">
            <v>Outros</v>
          </cell>
          <cell r="F130" t="str">
            <v>Outros</v>
          </cell>
          <cell r="H130" t="str">
            <v>Outros</v>
          </cell>
          <cell r="W130" t="str">
            <v>Outros</v>
          </cell>
          <cell r="X130" t="str">
            <v>Outros</v>
          </cell>
        </row>
        <row r="131">
          <cell r="E131" t="str">
            <v>Outros</v>
          </cell>
          <cell r="F131" t="str">
            <v>Outros</v>
          </cell>
          <cell r="H131" t="str">
            <v>Outros</v>
          </cell>
          <cell r="W131" t="str">
            <v>Outros</v>
          </cell>
          <cell r="X131" t="str">
            <v>Outros</v>
          </cell>
        </row>
        <row r="132">
          <cell r="E132" t="str">
            <v>Outros</v>
          </cell>
          <cell r="F132" t="str">
            <v>Outros</v>
          </cell>
          <cell r="H132" t="str">
            <v>Outros</v>
          </cell>
          <cell r="W132" t="str">
            <v>Outros</v>
          </cell>
          <cell r="X132" t="str">
            <v>Outros</v>
          </cell>
        </row>
        <row r="133">
          <cell r="E133" t="str">
            <v>Outros</v>
          </cell>
          <cell r="F133" t="str">
            <v>Outros</v>
          </cell>
          <cell r="H133" t="str">
            <v>Outros</v>
          </cell>
          <cell r="W133" t="str">
            <v>Outros</v>
          </cell>
          <cell r="X133" t="str">
            <v>Outros</v>
          </cell>
        </row>
        <row r="134">
          <cell r="E134" t="str">
            <v>Outros</v>
          </cell>
          <cell r="F134" t="str">
            <v>Outros</v>
          </cell>
          <cell r="H134" t="str">
            <v>Outros</v>
          </cell>
          <cell r="W134" t="str">
            <v>Outros</v>
          </cell>
          <cell r="X134" t="str">
            <v>Outros</v>
          </cell>
        </row>
        <row r="135">
          <cell r="E135" t="str">
            <v>Outros</v>
          </cell>
          <cell r="F135" t="str">
            <v>Outros</v>
          </cell>
          <cell r="H135" t="str">
            <v>Outros</v>
          </cell>
          <cell r="W135" t="str">
            <v>Outros</v>
          </cell>
          <cell r="X135" t="str">
            <v>Outros</v>
          </cell>
        </row>
        <row r="136">
          <cell r="E136" t="str">
            <v>Outros</v>
          </cell>
          <cell r="F136" t="str">
            <v>Outros</v>
          </cell>
          <cell r="H136" t="str">
            <v>Outros</v>
          </cell>
          <cell r="W136" t="str">
            <v>Outros</v>
          </cell>
          <cell r="X136" t="str">
            <v>Outros</v>
          </cell>
        </row>
        <row r="137">
          <cell r="E137" t="str">
            <v>Outros</v>
          </cell>
          <cell r="F137" t="str">
            <v>Outros</v>
          </cell>
          <cell r="H137" t="str">
            <v>Outros</v>
          </cell>
          <cell r="W137" t="str">
            <v>Outros</v>
          </cell>
          <cell r="X137" t="str">
            <v>Outros</v>
          </cell>
        </row>
        <row r="138">
          <cell r="E138" t="str">
            <v>Outros</v>
          </cell>
          <cell r="F138" t="str">
            <v>Outros</v>
          </cell>
          <cell r="H138" t="str">
            <v>Outros</v>
          </cell>
          <cell r="W138" t="str">
            <v>Outros</v>
          </cell>
          <cell r="X138" t="str">
            <v>Outros</v>
          </cell>
        </row>
        <row r="139">
          <cell r="E139" t="str">
            <v>Outros</v>
          </cell>
          <cell r="F139" t="str">
            <v>Outros</v>
          </cell>
          <cell r="H139" t="str">
            <v>Outros</v>
          </cell>
          <cell r="W139" t="str">
            <v>Outros</v>
          </cell>
          <cell r="X139" t="str">
            <v>Outros</v>
          </cell>
        </row>
        <row r="140">
          <cell r="E140" t="str">
            <v>Outros</v>
          </cell>
          <cell r="F140" t="str">
            <v>Outros</v>
          </cell>
          <cell r="H140" t="str">
            <v>Outros</v>
          </cell>
          <cell r="W140" t="str">
            <v>Outros</v>
          </cell>
          <cell r="X140" t="str">
            <v>Outros</v>
          </cell>
        </row>
        <row r="141">
          <cell r="E141" t="str">
            <v>Outros</v>
          </cell>
          <cell r="F141" t="str">
            <v>Outros</v>
          </cell>
          <cell r="H141" t="str">
            <v>Outros</v>
          </cell>
          <cell r="W141" t="str">
            <v>Outros</v>
          </cell>
          <cell r="X141" t="str">
            <v>Outros</v>
          </cell>
        </row>
        <row r="142">
          <cell r="E142" t="str">
            <v>Outros</v>
          </cell>
          <cell r="F142" t="str">
            <v>Outros</v>
          </cell>
          <cell r="H142" t="str">
            <v>Outros</v>
          </cell>
          <cell r="W142" t="str">
            <v>Outros</v>
          </cell>
          <cell r="X142" t="str">
            <v>Outros</v>
          </cell>
        </row>
        <row r="143">
          <cell r="E143" t="str">
            <v>Outros</v>
          </cell>
          <cell r="F143" t="str">
            <v>Outros</v>
          </cell>
          <cell r="H143" t="str">
            <v>Outros</v>
          </cell>
          <cell r="W143" t="str">
            <v>Outros</v>
          </cell>
          <cell r="X143" t="str">
            <v>Outros</v>
          </cell>
        </row>
        <row r="144">
          <cell r="E144" t="str">
            <v>Outros</v>
          </cell>
          <cell r="F144" t="str">
            <v>Outros</v>
          </cell>
          <cell r="H144" t="str">
            <v>Outros</v>
          </cell>
          <cell r="W144" t="str">
            <v>Outros</v>
          </cell>
          <cell r="X144" t="str">
            <v>Outros</v>
          </cell>
        </row>
        <row r="145">
          <cell r="E145" t="str">
            <v>Outros</v>
          </cell>
          <cell r="F145" t="str">
            <v>Outros</v>
          </cell>
          <cell r="H145" t="str">
            <v>Outros</v>
          </cell>
          <cell r="W145" t="str">
            <v>Outros</v>
          </cell>
          <cell r="X145" t="str">
            <v>Outros</v>
          </cell>
        </row>
        <row r="146">
          <cell r="E146" t="str">
            <v>Outros</v>
          </cell>
          <cell r="F146" t="str">
            <v>Outros</v>
          </cell>
          <cell r="H146" t="str">
            <v>Outros</v>
          </cell>
          <cell r="W146" t="str">
            <v>Outros</v>
          </cell>
          <cell r="X146" t="str">
            <v>Outros</v>
          </cell>
        </row>
        <row r="147">
          <cell r="E147" t="str">
            <v>Outros</v>
          </cell>
          <cell r="F147" t="str">
            <v>Outros</v>
          </cell>
          <cell r="H147" t="str">
            <v>Outros</v>
          </cell>
          <cell r="W147" t="str">
            <v>Outros</v>
          </cell>
          <cell r="X147" t="str">
            <v>Outros</v>
          </cell>
        </row>
        <row r="148">
          <cell r="E148" t="str">
            <v>Outros</v>
          </cell>
          <cell r="F148" t="str">
            <v>Outros</v>
          </cell>
          <cell r="H148" t="str">
            <v>Outros</v>
          </cell>
          <cell r="W148" t="str">
            <v>Outros</v>
          </cell>
          <cell r="X148" t="str">
            <v>Outros</v>
          </cell>
        </row>
        <row r="149">
          <cell r="E149" t="str">
            <v>Outros</v>
          </cell>
          <cell r="F149" t="str">
            <v>Outros</v>
          </cell>
          <cell r="H149" t="str">
            <v>Outros</v>
          </cell>
          <cell r="W149" t="str">
            <v>Outros</v>
          </cell>
          <cell r="X149" t="str">
            <v>Outros</v>
          </cell>
        </row>
        <row r="150">
          <cell r="E150" t="str">
            <v>Outros</v>
          </cell>
          <cell r="F150" t="str">
            <v>Outros</v>
          </cell>
          <cell r="H150" t="str">
            <v>Outros</v>
          </cell>
          <cell r="W150" t="str">
            <v>Outros</v>
          </cell>
          <cell r="X150" t="str">
            <v>Outros</v>
          </cell>
        </row>
        <row r="151">
          <cell r="E151" t="str">
            <v>Outros</v>
          </cell>
          <cell r="F151" t="str">
            <v>Outros</v>
          </cell>
          <cell r="H151" t="str">
            <v>Outros</v>
          </cell>
          <cell r="W151" t="str">
            <v>Outros</v>
          </cell>
          <cell r="X151" t="str">
            <v>Outros</v>
          </cell>
        </row>
        <row r="152">
          <cell r="E152" t="str">
            <v>Outros</v>
          </cell>
          <cell r="F152" t="str">
            <v>Outros</v>
          </cell>
          <cell r="H152" t="str">
            <v>Outros</v>
          </cell>
          <cell r="W152" t="str">
            <v>Outros</v>
          </cell>
          <cell r="X152" t="str">
            <v>Outros</v>
          </cell>
        </row>
        <row r="153">
          <cell r="E153" t="str">
            <v>Outros</v>
          </cell>
          <cell r="F153" t="str">
            <v>Outros</v>
          </cell>
          <cell r="H153" t="str">
            <v>Outros</v>
          </cell>
          <cell r="W153" t="str">
            <v>Outros</v>
          </cell>
          <cell r="X153" t="str">
            <v>Outros</v>
          </cell>
        </row>
        <row r="154">
          <cell r="E154" t="str">
            <v>Outros</v>
          </cell>
          <cell r="F154" t="str">
            <v>Outros</v>
          </cell>
          <cell r="H154" t="str">
            <v>Outros</v>
          </cell>
          <cell r="W154" t="str">
            <v>Outros</v>
          </cell>
          <cell r="X154" t="str">
            <v>Outros</v>
          </cell>
        </row>
        <row r="155">
          <cell r="E155" t="str">
            <v>Outros</v>
          </cell>
          <cell r="F155" t="str">
            <v>Outros</v>
          </cell>
          <cell r="H155" t="str">
            <v>Outros</v>
          </cell>
          <cell r="W155" t="str">
            <v>Outros</v>
          </cell>
          <cell r="X155" t="str">
            <v>Outros</v>
          </cell>
        </row>
        <row r="156">
          <cell r="E156" t="str">
            <v>Outros</v>
          </cell>
          <cell r="F156" t="str">
            <v>Outros</v>
          </cell>
          <cell r="H156" t="str">
            <v>Outros</v>
          </cell>
          <cell r="W156" t="str">
            <v>Outros</v>
          </cell>
          <cell r="X156" t="str">
            <v>Outros</v>
          </cell>
        </row>
        <row r="157">
          <cell r="E157" t="str">
            <v>Outros</v>
          </cell>
          <cell r="F157" t="str">
            <v>Outros</v>
          </cell>
          <cell r="H157" t="str">
            <v>Outros</v>
          </cell>
          <cell r="W157" t="str">
            <v>Outros</v>
          </cell>
          <cell r="X157" t="str">
            <v>Outros</v>
          </cell>
        </row>
        <row r="158">
          <cell r="E158" t="str">
            <v>Outros</v>
          </cell>
          <cell r="F158" t="str">
            <v>Outros</v>
          </cell>
          <cell r="H158" t="str">
            <v>Outros</v>
          </cell>
          <cell r="W158" t="str">
            <v>Outros</v>
          </cell>
          <cell r="X158" t="str">
            <v>Outros</v>
          </cell>
        </row>
        <row r="159">
          <cell r="E159" t="str">
            <v>Outros</v>
          </cell>
          <cell r="F159" t="str">
            <v>Outros</v>
          </cell>
          <cell r="H159" t="str">
            <v>Outros</v>
          </cell>
          <cell r="W159" t="str">
            <v>Outros</v>
          </cell>
          <cell r="X159" t="str">
            <v>Outros</v>
          </cell>
        </row>
        <row r="160">
          <cell r="E160" t="str">
            <v>Outros</v>
          </cell>
          <cell r="F160" t="str">
            <v>Outros</v>
          </cell>
          <cell r="H160" t="str">
            <v>Outros</v>
          </cell>
          <cell r="W160" t="str">
            <v>Outros</v>
          </cell>
          <cell r="X160" t="str">
            <v>Outros</v>
          </cell>
        </row>
        <row r="161">
          <cell r="E161" t="str">
            <v>Outros</v>
          </cell>
          <cell r="F161" t="str">
            <v>Outros</v>
          </cell>
          <cell r="H161" t="str">
            <v>Outros</v>
          </cell>
          <cell r="W161" t="str">
            <v>Outros</v>
          </cell>
          <cell r="X161" t="str">
            <v>Outros</v>
          </cell>
        </row>
        <row r="162">
          <cell r="E162" t="str">
            <v>Outros</v>
          </cell>
          <cell r="F162" t="str">
            <v>Outros</v>
          </cell>
          <cell r="H162" t="str">
            <v>Outros</v>
          </cell>
          <cell r="W162" t="str">
            <v>Outros</v>
          </cell>
          <cell r="X162" t="str">
            <v>Outros</v>
          </cell>
        </row>
        <row r="163">
          <cell r="E163" t="str">
            <v>Outros</v>
          </cell>
          <cell r="F163" t="str">
            <v>Outros</v>
          </cell>
          <cell r="H163" t="str">
            <v>Outros</v>
          </cell>
          <cell r="W163" t="str">
            <v>Outros</v>
          </cell>
          <cell r="X163" t="str">
            <v>Outros</v>
          </cell>
        </row>
        <row r="164">
          <cell r="E164" t="str">
            <v>Outros</v>
          </cell>
          <cell r="F164" t="str">
            <v>Outros</v>
          </cell>
          <cell r="H164" t="str">
            <v>Outros</v>
          </cell>
          <cell r="W164" t="str">
            <v>Outros</v>
          </cell>
          <cell r="X164" t="str">
            <v>Outros</v>
          </cell>
        </row>
        <row r="165">
          <cell r="E165" t="str">
            <v>Outros</v>
          </cell>
          <cell r="F165" t="str">
            <v>Outros</v>
          </cell>
          <cell r="H165" t="str">
            <v>Outros</v>
          </cell>
          <cell r="W165" t="str">
            <v>Outros</v>
          </cell>
          <cell r="X165" t="str">
            <v>Outros</v>
          </cell>
        </row>
        <row r="166">
          <cell r="E166" t="str">
            <v>Outros</v>
          </cell>
          <cell r="F166" t="str">
            <v>Outros</v>
          </cell>
          <cell r="H166" t="str">
            <v>Outros</v>
          </cell>
          <cell r="W166" t="str">
            <v>Outros</v>
          </cell>
          <cell r="X166" t="str">
            <v>Outros</v>
          </cell>
        </row>
        <row r="167">
          <cell r="E167" t="str">
            <v>Outros</v>
          </cell>
          <cell r="F167" t="str">
            <v>Outros</v>
          </cell>
          <cell r="H167" t="str">
            <v>Outros</v>
          </cell>
          <cell r="W167" t="str">
            <v>Outros</v>
          </cell>
          <cell r="X167" t="str">
            <v>Outros</v>
          </cell>
        </row>
        <row r="168">
          <cell r="E168" t="str">
            <v>Outros</v>
          </cell>
          <cell r="F168" t="str">
            <v>Outros</v>
          </cell>
          <cell r="H168" t="str">
            <v>Outros</v>
          </cell>
          <cell r="W168" t="str">
            <v>Outros</v>
          </cell>
          <cell r="X168" t="str">
            <v>Outros</v>
          </cell>
        </row>
        <row r="169">
          <cell r="E169" t="str">
            <v>Outros</v>
          </cell>
          <cell r="F169" t="str">
            <v>Outros</v>
          </cell>
          <cell r="H169" t="str">
            <v>Outros</v>
          </cell>
          <cell r="W169" t="str">
            <v>Outros</v>
          </cell>
          <cell r="X169" t="str">
            <v>Outros</v>
          </cell>
        </row>
        <row r="170">
          <cell r="E170" t="str">
            <v>Outros</v>
          </cell>
          <cell r="F170" t="str">
            <v>Outros</v>
          </cell>
          <cell r="H170" t="str">
            <v>Outros</v>
          </cell>
          <cell r="W170" t="str">
            <v>Outros</v>
          </cell>
          <cell r="X170" t="str">
            <v>Outros</v>
          </cell>
        </row>
        <row r="171">
          <cell r="E171" t="str">
            <v>Outros</v>
          </cell>
          <cell r="F171" t="str">
            <v>Outros</v>
          </cell>
          <cell r="H171" t="str">
            <v>Outros</v>
          </cell>
          <cell r="W171" t="str">
            <v>Outros</v>
          </cell>
          <cell r="X171" t="str">
            <v>Outros</v>
          </cell>
        </row>
        <row r="172">
          <cell r="E172" t="str">
            <v>Outros</v>
          </cell>
          <cell r="F172" t="str">
            <v>Outros</v>
          </cell>
          <cell r="H172" t="str">
            <v>Outros</v>
          </cell>
          <cell r="W172" t="str">
            <v>Outros</v>
          </cell>
          <cell r="X172" t="str">
            <v>Outros</v>
          </cell>
        </row>
        <row r="173">
          <cell r="E173" t="str">
            <v>Outros</v>
          </cell>
          <cell r="F173" t="str">
            <v>Outros</v>
          </cell>
        </row>
        <row r="174">
          <cell r="E174" t="str">
            <v>Outros</v>
          </cell>
          <cell r="F174" t="str">
            <v>Outros</v>
          </cell>
        </row>
      </sheetData>
      <sheetData sheetId="2">
        <row r="5">
          <cell r="A5" t="str">
            <v>JANEIRO</v>
          </cell>
        </row>
      </sheetData>
      <sheetData sheetId="3" refreshError="1"/>
      <sheetData sheetId="4">
        <row r="1">
          <cell r="M1">
            <v>0</v>
          </cell>
        </row>
      </sheetData>
      <sheetData sheetId="5">
        <row r="2">
          <cell r="G2">
            <v>0</v>
          </cell>
        </row>
      </sheetData>
      <sheetData sheetId="6">
        <row r="1">
          <cell r="O1">
            <v>0</v>
          </cell>
        </row>
      </sheetData>
      <sheetData sheetId="7" refreshError="1"/>
      <sheetData sheetId="8">
        <row r="34">
          <cell r="A34">
            <v>0</v>
          </cell>
        </row>
      </sheetData>
      <sheetData sheetId="9">
        <row r="2">
          <cell r="D2">
            <v>2902.31</v>
          </cell>
        </row>
      </sheetData>
      <sheetData sheetId="10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Marfinite Mogi</v>
          </cell>
        </row>
        <row r="10">
          <cell r="C10" t="str">
            <v>Danfe</v>
          </cell>
        </row>
        <row r="11">
          <cell r="C11" t="str">
            <v>Adifer Comércio</v>
          </cell>
        </row>
        <row r="12">
          <cell r="C12" t="str">
            <v>ETM Comércio de Motores</v>
          </cell>
        </row>
        <row r="13">
          <cell r="C13" t="str">
            <v>Firmeza Ind. E Com. De Rodas</v>
          </cell>
        </row>
        <row r="14">
          <cell r="C14" t="str">
            <v>Gold Particp e Investimentos</v>
          </cell>
        </row>
        <row r="15">
          <cell r="C15" t="str">
            <v>Contador Ferracioli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5">
          <cell r="C25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</sheetData>
      <sheetData sheetId="11" refreshError="1"/>
      <sheetData sheetId="12">
        <row r="3">
          <cell r="F3" t="str">
            <v>Ceta Plast</v>
          </cell>
          <cell r="Z3" t="str">
            <v>Lindomar</v>
          </cell>
        </row>
        <row r="4">
          <cell r="F4" t="str">
            <v>JLK Ind. e Com. Moldes Plást. Ltda-Me.</v>
          </cell>
          <cell r="Z4" t="str">
            <v>Katia</v>
          </cell>
        </row>
        <row r="5">
          <cell r="F5" t="str">
            <v>Am industria</v>
          </cell>
          <cell r="Z5" t="str">
            <v>Rose</v>
          </cell>
        </row>
        <row r="6">
          <cell r="F6" t="str">
            <v>Bugle Boy Ind.E Com. DE Plást. Ltda.</v>
          </cell>
          <cell r="Z6" t="str">
            <v>Ademir</v>
          </cell>
        </row>
        <row r="7">
          <cell r="F7" t="str">
            <v>Manufatura de Botões Cardenas</v>
          </cell>
          <cell r="Z7" t="str">
            <v>Flavia</v>
          </cell>
        </row>
        <row r="8">
          <cell r="F8" t="str">
            <v>Geprom Ind. Prod. Plast. Ltda-me</v>
          </cell>
          <cell r="Z8" t="str">
            <v>Cleusa</v>
          </cell>
        </row>
        <row r="9">
          <cell r="F9" t="str">
            <v>MF Midifield</v>
          </cell>
          <cell r="Z9" t="str">
            <v>Welington</v>
          </cell>
        </row>
        <row r="10">
          <cell r="F10" t="str">
            <v>Keita Ind. E Com. Ltda.</v>
          </cell>
          <cell r="Z10" t="str">
            <v>Andréia</v>
          </cell>
        </row>
        <row r="11">
          <cell r="F11" t="str">
            <v>Lianplast Ind. e Com. De Plást. Ltda</v>
          </cell>
          <cell r="Z11" t="str">
            <v>Lisboa</v>
          </cell>
        </row>
        <row r="12">
          <cell r="F12" t="str">
            <v>Mil plast SBC</v>
          </cell>
          <cell r="Z12" t="str">
            <v>vera</v>
          </cell>
        </row>
        <row r="13">
          <cell r="F13" t="str">
            <v xml:space="preserve">I FERNANDES DE SOUZA -ME         </v>
          </cell>
          <cell r="Z13" t="str">
            <v>Eduardo</v>
          </cell>
        </row>
        <row r="14">
          <cell r="F14" t="str">
            <v>CJN Indústrias e Matrizes</v>
          </cell>
          <cell r="Z14" t="str">
            <v>Mariel</v>
          </cell>
        </row>
        <row r="15">
          <cell r="F15" t="str">
            <v>Brink Folia</v>
          </cell>
          <cell r="Z15" t="str">
            <v>André</v>
          </cell>
        </row>
        <row r="16">
          <cell r="F16" t="str">
            <v>Kilim</v>
          </cell>
          <cell r="Z16" t="str">
            <v>Iza</v>
          </cell>
        </row>
        <row r="17">
          <cell r="F17" t="str">
            <v>LAMAR</v>
          </cell>
          <cell r="Z17" t="str">
            <v>Clécio</v>
          </cell>
        </row>
        <row r="18">
          <cell r="F18" t="str">
            <v>Pais e Filhos Industrial e Comercial Ltda</v>
          </cell>
          <cell r="Z18" t="str">
            <v>Reginaldo</v>
          </cell>
        </row>
        <row r="19">
          <cell r="F19" t="str">
            <v>Paula Nanini</v>
          </cell>
          <cell r="Z19" t="str">
            <v>Flavia</v>
          </cell>
        </row>
        <row r="20">
          <cell r="F20" t="str">
            <v>Omin do Brasil Brinq. Ltda.</v>
          </cell>
          <cell r="Z20" t="str">
            <v>Odilon</v>
          </cell>
        </row>
        <row r="21">
          <cell r="F21" t="str">
            <v>PRD Plasticos</v>
          </cell>
        </row>
        <row r="22">
          <cell r="F22" t="str">
            <v>TermoInjet</v>
          </cell>
          <cell r="Z22" t="str">
            <v>Fernanda</v>
          </cell>
        </row>
        <row r="23">
          <cell r="F23" t="str">
            <v>Xalingo S/A</v>
          </cell>
          <cell r="Z23" t="str">
            <v>Marcos</v>
          </cell>
        </row>
        <row r="24">
          <cell r="F24" t="str">
            <v>Zanardi</v>
          </cell>
          <cell r="Z24" t="str">
            <v>Mauricio</v>
          </cell>
        </row>
        <row r="25">
          <cell r="F25" t="str">
            <v>Marne de Moura/CJN</v>
          </cell>
          <cell r="Z25" t="str">
            <v>Rodrigo</v>
          </cell>
        </row>
        <row r="26">
          <cell r="F26" t="str">
            <v>Art prisce</v>
          </cell>
          <cell r="Z26" t="str">
            <v>Laércio</v>
          </cell>
        </row>
        <row r="27">
          <cell r="F27" t="str">
            <v>CMM Ind. E Com</v>
          </cell>
        </row>
        <row r="28">
          <cell r="F28" t="str">
            <v>EF Elem. Filtrantes</v>
          </cell>
        </row>
        <row r="29">
          <cell r="F29" t="str">
            <v>PS-Plastisport Ind. E Com. De Artef. Plást. Ltda</v>
          </cell>
          <cell r="Z29" t="str">
            <v>Mauricio</v>
          </cell>
        </row>
        <row r="30">
          <cell r="F30" t="str">
            <v>Efamold Ind. e Com.</v>
          </cell>
        </row>
        <row r="31">
          <cell r="F31" t="str">
            <v>Cott. Com. Plast Ltda.</v>
          </cell>
          <cell r="Z31" t="str">
            <v>   Ari Vaz</v>
          </cell>
        </row>
        <row r="32">
          <cell r="F32" t="str">
            <v>Spazio Design</v>
          </cell>
          <cell r="Z32" t="str">
            <v>Paulo</v>
          </cell>
        </row>
        <row r="33">
          <cell r="F33" t="str">
            <v>Plastoy Industrial de Plásticos Ltda.</v>
          </cell>
          <cell r="Z33" t="str">
            <v>Alcides</v>
          </cell>
        </row>
        <row r="34">
          <cell r="F34" t="str">
            <v>Luconi</v>
          </cell>
          <cell r="Z34" t="str">
            <v>Gino</v>
          </cell>
        </row>
        <row r="35">
          <cell r="F35" t="str">
            <v>Kepler industrial</v>
          </cell>
          <cell r="Z35" t="str">
            <v>Paulo/bruno</v>
          </cell>
        </row>
        <row r="36">
          <cell r="F36" t="str">
            <v>kitty Plásticos ltda-Me</v>
          </cell>
          <cell r="Z36" t="str">
            <v>Márcia</v>
          </cell>
        </row>
        <row r="37">
          <cell r="F37" t="str">
            <v>Quality</v>
          </cell>
        </row>
        <row r="38">
          <cell r="F38" t="str">
            <v>Plascelmi</v>
          </cell>
        </row>
        <row r="39">
          <cell r="F39" t="str">
            <v>Mammy plast</v>
          </cell>
          <cell r="Z39" t="str">
            <v>Miguel</v>
          </cell>
        </row>
        <row r="40">
          <cell r="F40" t="str">
            <v>Injetoplastic</v>
          </cell>
          <cell r="Z40" t="str">
            <v>Sônia</v>
          </cell>
        </row>
        <row r="41">
          <cell r="F41" t="str">
            <v>Lami Plast</v>
          </cell>
        </row>
        <row r="42">
          <cell r="F42" t="str">
            <v>RFBrasil</v>
          </cell>
          <cell r="Z42" t="str">
            <v>Binho</v>
          </cell>
        </row>
        <row r="43">
          <cell r="F43" t="str">
            <v>Mega Mold</v>
          </cell>
        </row>
        <row r="44">
          <cell r="F44" t="str">
            <v>RDA</v>
          </cell>
        </row>
        <row r="45">
          <cell r="F45" t="str">
            <v>Eduardo/Geplas</v>
          </cell>
        </row>
        <row r="46">
          <cell r="F46" t="str">
            <v>Marcos do Aglutinador</v>
          </cell>
        </row>
        <row r="47">
          <cell r="F47" t="str">
            <v>RM</v>
          </cell>
        </row>
        <row r="48">
          <cell r="F48" t="str">
            <v>Anderson</v>
          </cell>
        </row>
        <row r="49">
          <cell r="F49" t="str">
            <v>RD</v>
          </cell>
        </row>
        <row r="50">
          <cell r="F50" t="str">
            <v>Vialux</v>
          </cell>
        </row>
        <row r="51">
          <cell r="F51" t="str">
            <v>Orto central</v>
          </cell>
          <cell r="Z51" t="str">
            <v>Roberto</v>
          </cell>
        </row>
        <row r="52">
          <cell r="F52" t="str">
            <v>Metalúrgica Zacharias Ind. Com. Ltda</v>
          </cell>
          <cell r="Z52" t="str">
            <v>Rodrigo</v>
          </cell>
        </row>
        <row r="53">
          <cell r="F53" t="str">
            <v>Plasticos Kaeme</v>
          </cell>
          <cell r="Z53" t="str">
            <v>Mário</v>
          </cell>
        </row>
        <row r="54">
          <cell r="F54" t="str">
            <v>Sap Filtros</v>
          </cell>
          <cell r="Z54" t="str">
            <v>Katia</v>
          </cell>
        </row>
        <row r="55">
          <cell r="F55" t="str">
            <v>Agraplast</v>
          </cell>
          <cell r="Z55" t="str">
            <v>Agraílson</v>
          </cell>
        </row>
        <row r="56">
          <cell r="F56" t="str">
            <v>São  Bernardo</v>
          </cell>
          <cell r="Z56" t="str">
            <v>3 Irmãos</v>
          </cell>
        </row>
        <row r="57">
          <cell r="F57" t="str">
            <v>Injetemp</v>
          </cell>
          <cell r="Z57" t="str">
            <v>Verônica</v>
          </cell>
        </row>
        <row r="58">
          <cell r="F58" t="str">
            <v>Vipeplas</v>
          </cell>
        </row>
        <row r="59">
          <cell r="F59" t="str">
            <v>Nycow</v>
          </cell>
          <cell r="Z59" t="str">
            <v>Andressa</v>
          </cell>
        </row>
        <row r="60">
          <cell r="F60" t="str">
            <v>Sayda Fantini Oliveira Santos – ME</v>
          </cell>
          <cell r="Z60" t="str">
            <v>Luciana Carvalho</v>
          </cell>
        </row>
        <row r="61">
          <cell r="F61" t="str">
            <v>Isos Pack Embalagens</v>
          </cell>
          <cell r="Z61" t="str">
            <v>Vileida</v>
          </cell>
        </row>
        <row r="62">
          <cell r="F62" t="str">
            <v>M.m passerini</v>
          </cell>
          <cell r="Z62" t="str">
            <v>Osvaldo</v>
          </cell>
        </row>
        <row r="63">
          <cell r="F63" t="str">
            <v>Bovitec</v>
          </cell>
          <cell r="Z63" t="str">
            <v>Alvaro</v>
          </cell>
        </row>
        <row r="64">
          <cell r="F64" t="str">
            <v>Alpenfix</v>
          </cell>
          <cell r="Z64" t="str">
            <v>Sérgio</v>
          </cell>
        </row>
        <row r="65">
          <cell r="F65" t="str">
            <v>Maxxi Representações ltda</v>
          </cell>
          <cell r="Z65" t="str">
            <v>Marcio Borges</v>
          </cell>
        </row>
        <row r="66">
          <cell r="F66" t="str">
            <v>Rosa maria</v>
          </cell>
        </row>
        <row r="67">
          <cell r="F67" t="str">
            <v>Bras Nova</v>
          </cell>
          <cell r="Z67" t="str">
            <v>Aline</v>
          </cell>
        </row>
        <row r="68">
          <cell r="F68" t="str">
            <v>Pem brasil</v>
          </cell>
          <cell r="Z68" t="str">
            <v>lorival</v>
          </cell>
        </row>
        <row r="69">
          <cell r="F69" t="str">
            <v>Alaska Digital</v>
          </cell>
          <cell r="Z69" t="str">
            <v>Michael</v>
          </cell>
        </row>
        <row r="70">
          <cell r="F70" t="str">
            <v>Advance</v>
          </cell>
          <cell r="Z70" t="str">
            <v>Mauricio</v>
          </cell>
        </row>
        <row r="71">
          <cell r="F71" t="str">
            <v>Ambiental</v>
          </cell>
          <cell r="Z71" t="str">
            <v>Ivom</v>
          </cell>
        </row>
        <row r="72">
          <cell r="F72" t="str">
            <v>Amf</v>
          </cell>
          <cell r="Z72" t="str">
            <v xml:space="preserve">Dênis  </v>
          </cell>
        </row>
        <row r="73">
          <cell r="F73" t="str">
            <v>Beplas</v>
          </cell>
          <cell r="Z73" t="str">
            <v>Jame</v>
          </cell>
        </row>
        <row r="74">
          <cell r="F74" t="str">
            <v>Bralimpia</v>
          </cell>
          <cell r="Z74" t="str">
            <v>Veronica</v>
          </cell>
        </row>
        <row r="75">
          <cell r="F75" t="str">
            <v>Brinquedos Pica pau</v>
          </cell>
          <cell r="Z75" t="str">
            <v>Luiza</v>
          </cell>
        </row>
        <row r="76">
          <cell r="F76" t="str">
            <v>Decor-util</v>
          </cell>
        </row>
        <row r="77">
          <cell r="F77" t="str">
            <v>Di italia</v>
          </cell>
        </row>
        <row r="78">
          <cell r="F78" t="str">
            <v>Elka Plásticos</v>
          </cell>
          <cell r="Z78" t="str">
            <v>Armando</v>
          </cell>
        </row>
        <row r="79">
          <cell r="F79" t="str">
            <v>Extra luz</v>
          </cell>
        </row>
        <row r="80">
          <cell r="F80" t="str">
            <v>Equipaquarium</v>
          </cell>
        </row>
        <row r="81">
          <cell r="F81" t="str">
            <v>Hiyodo</v>
          </cell>
          <cell r="Z81" t="str">
            <v>Alberto</v>
          </cell>
        </row>
        <row r="82">
          <cell r="F82" t="str">
            <v xml:space="preserve">Injetoplast Nurias Tugas </v>
          </cell>
          <cell r="Z82" t="str">
            <v xml:space="preserve">Paulo  </v>
          </cell>
        </row>
        <row r="83">
          <cell r="F83" t="str">
            <v>James bertinotti</v>
          </cell>
        </row>
        <row r="84">
          <cell r="F84" t="str">
            <v>Marcio Borges</v>
          </cell>
        </row>
        <row r="85">
          <cell r="F85" t="str">
            <v>Lanna plásticos</v>
          </cell>
          <cell r="Z85" t="str">
            <v>Lazaro</v>
          </cell>
        </row>
        <row r="86">
          <cell r="F86" t="str">
            <v>Lobelka</v>
          </cell>
          <cell r="Z86" t="str">
            <v>Lorival</v>
          </cell>
        </row>
        <row r="87">
          <cell r="F87" t="str">
            <v>Moduline</v>
          </cell>
          <cell r="Z87" t="str">
            <v>Amilton</v>
          </cell>
        </row>
        <row r="88">
          <cell r="F88" t="str">
            <v>Mony</v>
          </cell>
        </row>
        <row r="89">
          <cell r="F89" t="str">
            <v>Multibrindes</v>
          </cell>
          <cell r="Z89" t="str">
            <v>Cleusa</v>
          </cell>
        </row>
        <row r="90">
          <cell r="F90" t="str">
            <v>MVS</v>
          </cell>
        </row>
        <row r="91">
          <cell r="F91" t="str">
            <v>Nitronplast</v>
          </cell>
          <cell r="Z91" t="str">
            <v>Claudia</v>
          </cell>
        </row>
        <row r="92">
          <cell r="F92" t="str">
            <v>Paulimoldar</v>
          </cell>
          <cell r="Z92" t="str">
            <v>Patricia</v>
          </cell>
        </row>
        <row r="93">
          <cell r="F93" t="str">
            <v>Pavilonis</v>
          </cell>
          <cell r="Z93" t="str">
            <v>Wilson</v>
          </cell>
        </row>
        <row r="94">
          <cell r="F94" t="str">
            <v>Plasmica</v>
          </cell>
          <cell r="Z94" t="str">
            <v>Edson</v>
          </cell>
        </row>
        <row r="95">
          <cell r="F95" t="str">
            <v>Plast lux</v>
          </cell>
          <cell r="Z95" t="str">
            <v>Durval</v>
          </cell>
        </row>
        <row r="96">
          <cell r="F96" t="str">
            <v>Raiplast</v>
          </cell>
        </row>
        <row r="97">
          <cell r="F97" t="str">
            <v>Rodbras</v>
          </cell>
          <cell r="Z97" t="str">
            <v>José carlos</v>
          </cell>
        </row>
        <row r="98">
          <cell r="F98" t="str">
            <v>Rodipla</v>
          </cell>
        </row>
        <row r="99">
          <cell r="F99" t="str">
            <v>Rodzand</v>
          </cell>
          <cell r="Z99" t="str">
            <v xml:space="preserve">José </v>
          </cell>
        </row>
        <row r="100">
          <cell r="F100" t="str">
            <v>Util star</v>
          </cell>
        </row>
        <row r="101">
          <cell r="F101" t="str">
            <v>VNO</v>
          </cell>
        </row>
        <row r="102">
          <cell r="F102" t="str">
            <v>Gioplast</v>
          </cell>
        </row>
        <row r="103">
          <cell r="F103" t="str">
            <v>Neide</v>
          </cell>
        </row>
        <row r="104">
          <cell r="F104" t="str">
            <v>MF Coleiras</v>
          </cell>
        </row>
        <row r="105">
          <cell r="F105" t="str">
            <v>Plasmedix Peças Plásticas Ltda.</v>
          </cell>
          <cell r="Z105" t="str">
            <v>Luiz Pugliessa</v>
          </cell>
        </row>
        <row r="106">
          <cell r="F106" t="str">
            <v>SoproTamp ind.e com. Plásticos ltda</v>
          </cell>
        </row>
        <row r="107">
          <cell r="F107" t="str">
            <v xml:space="preserve">Star Comércio Acrilicos LTDA </v>
          </cell>
          <cell r="Z107" t="str">
            <v>Euquério</v>
          </cell>
        </row>
        <row r="108">
          <cell r="F108" t="str">
            <v>LH Lima Ripari ME</v>
          </cell>
        </row>
        <row r="109">
          <cell r="F109" t="str">
            <v>Suzan Plásticos</v>
          </cell>
          <cell r="Z109" t="str">
            <v>Saeco</v>
          </cell>
        </row>
        <row r="110">
          <cell r="F110" t="str">
            <v>GG Rocha Cosméticos</v>
          </cell>
          <cell r="Z110" t="str">
            <v>Nilson</v>
          </cell>
        </row>
        <row r="111">
          <cell r="F111" t="str">
            <v>Promotrade</v>
          </cell>
        </row>
        <row r="112">
          <cell r="F112" t="str">
            <v xml:space="preserve">Teckline do Brasil Com. De Plast. Ltda. </v>
          </cell>
          <cell r="Z112" t="str">
            <v>Zenaldo</v>
          </cell>
        </row>
        <row r="113">
          <cell r="F113" t="str">
            <v xml:space="preserve">Flex Trunck </v>
          </cell>
          <cell r="Z113" t="str">
            <v>Marcos</v>
          </cell>
        </row>
        <row r="114">
          <cell r="F114" t="str">
            <v>Romão</v>
          </cell>
        </row>
        <row r="115">
          <cell r="F115" t="str">
            <v>Gaudino</v>
          </cell>
        </row>
        <row r="116">
          <cell r="F116" t="str">
            <v>Wagner Ecio Cuani-Me</v>
          </cell>
        </row>
        <row r="117">
          <cell r="F117" t="str">
            <v>Gilplast Com E Dist. De. Plást. e Resinas Ltda-Me</v>
          </cell>
          <cell r="Z117" t="str">
            <v>Antonio A. silva</v>
          </cell>
        </row>
        <row r="118">
          <cell r="F118" t="str">
            <v>Activ Eletro Acústica Ltda - EPP</v>
          </cell>
          <cell r="Z118" t="str">
            <v>Paulo</v>
          </cell>
        </row>
        <row r="119">
          <cell r="F119" t="str">
            <v>Injeplastec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C3" t="str">
            <v xml:space="preserve">Camar Plásticos </v>
          </cell>
        </row>
        <row r="4">
          <cell r="C4" t="str">
            <v>Joli transporte</v>
          </cell>
        </row>
        <row r="5">
          <cell r="C5" t="str">
            <v>Rocha transporte</v>
          </cell>
        </row>
        <row r="6">
          <cell r="C6" t="str">
            <v>Veneto transporte</v>
          </cell>
        </row>
        <row r="7">
          <cell r="C7" t="str">
            <v xml:space="preserve">Rocha transporte </v>
          </cell>
        </row>
        <row r="8">
          <cell r="C8" t="str">
            <v xml:space="preserve">Kitty Plásticos </v>
          </cell>
        </row>
      </sheetData>
      <sheetData sheetId="25">
        <row r="3">
          <cell r="D3" t="str">
            <v>Marcio Borges</v>
          </cell>
        </row>
      </sheetData>
      <sheetData sheetId="26" refreshError="1"/>
      <sheetData sheetId="27" refreshError="1"/>
      <sheetData sheetId="28">
        <row r="3">
          <cell r="A3" t="str">
            <v>Amesp Marcação de consultas</v>
          </cell>
        </row>
        <row r="4">
          <cell r="A4" t="str">
            <v>Amesp S. André</v>
          </cell>
        </row>
        <row r="5">
          <cell r="A5" t="str">
            <v>Amesp São Bernanrdo</v>
          </cell>
        </row>
        <row r="6">
          <cell r="A6" t="str">
            <v>Assistencia Arno São Matheus</v>
          </cell>
        </row>
        <row r="7">
          <cell r="A7" t="str">
            <v>Aymoré financiamentos</v>
          </cell>
        </row>
        <row r="8">
          <cell r="A8" t="str">
            <v>Banco Real</v>
          </cell>
        </row>
        <row r="9">
          <cell r="A9" t="str">
            <v>Bradesco Cartões ajuda</v>
          </cell>
        </row>
        <row r="10">
          <cell r="A10" t="str">
            <v>Bradesco Vila Carmosina</v>
          </cell>
        </row>
        <row r="11">
          <cell r="A11" t="str">
            <v>C&amp;A</v>
          </cell>
        </row>
        <row r="12">
          <cell r="A12" t="str">
            <v>Cartório eleitoral teotonio vilela</v>
          </cell>
        </row>
        <row r="13">
          <cell r="A13" t="str">
            <v>Clinica exame ademissional São Mateus</v>
          </cell>
        </row>
        <row r="14">
          <cell r="A14" t="str">
            <v>Conservatório do Irmão Douglas</v>
          </cell>
        </row>
        <row r="15">
          <cell r="A15" t="str">
            <v>Dentista fernando banbini</v>
          </cell>
        </row>
        <row r="16">
          <cell r="A16" t="str">
            <v>Edi Colega Marcia</v>
          </cell>
        </row>
        <row r="17">
          <cell r="A17" t="str">
            <v>Edu Cafro</v>
          </cell>
        </row>
        <row r="18">
          <cell r="A18" t="str">
            <v>Escola Haroudo</v>
          </cell>
        </row>
        <row r="19">
          <cell r="A19" t="str">
            <v>Faculdade Unicastelo</v>
          </cell>
        </row>
        <row r="20">
          <cell r="A20" t="str">
            <v>Farmacia manipulação Ultraformula</v>
          </cell>
        </row>
        <row r="21">
          <cell r="A21" t="str">
            <v>Farmacia milicia</v>
          </cell>
        </row>
        <row r="22">
          <cell r="A22" t="str">
            <v>FGTS</v>
          </cell>
        </row>
        <row r="23">
          <cell r="A23" t="str">
            <v>Fotografo irmão josias</v>
          </cell>
        </row>
        <row r="24">
          <cell r="A24" t="str">
            <v>Gaz Alemão</v>
          </cell>
        </row>
        <row r="25">
          <cell r="A25" t="str">
            <v>Heber</v>
          </cell>
        </row>
        <row r="26">
          <cell r="A26" t="str">
            <v>Hilton</v>
          </cell>
        </row>
        <row r="27">
          <cell r="A27" t="str">
            <v>Homologação</v>
          </cell>
        </row>
        <row r="28">
          <cell r="A28" t="str">
            <v xml:space="preserve">Imobiliaria Bosque </v>
          </cell>
        </row>
        <row r="29">
          <cell r="A29" t="str">
            <v>Imobiliaria MG</v>
          </cell>
        </row>
        <row r="30">
          <cell r="A30" t="str">
            <v xml:space="preserve">Imobiliaria MK </v>
          </cell>
        </row>
        <row r="31">
          <cell r="A31" t="str">
            <v xml:space="preserve">Imobiliaria MOISES </v>
          </cell>
        </row>
        <row r="32">
          <cell r="A32" t="str">
            <v>Instrumento Loja no Valquiria</v>
          </cell>
        </row>
        <row r="33">
          <cell r="A33" t="str">
            <v>IPVA</v>
          </cell>
        </row>
        <row r="34">
          <cell r="A34" t="str">
            <v>Irmão do queijo / Elias</v>
          </cell>
        </row>
        <row r="35">
          <cell r="A35" t="str">
            <v>Irmão Joãozinho</v>
          </cell>
        </row>
        <row r="36">
          <cell r="A36" t="str">
            <v>Irmão Mariano instrumento</v>
          </cell>
        </row>
        <row r="37">
          <cell r="A37" t="str">
            <v>Irmão Tuquinha</v>
          </cell>
        </row>
        <row r="38">
          <cell r="A38" t="str">
            <v>Izanilde</v>
          </cell>
        </row>
        <row r="39">
          <cell r="A39" t="str">
            <v>Jornal primeira mão anuncio empresas</v>
          </cell>
        </row>
        <row r="40">
          <cell r="A40" t="str">
            <v>Jornal primeira mão anuncio pessoal</v>
          </cell>
        </row>
        <row r="41">
          <cell r="A41" t="str">
            <v>Juvenal</v>
          </cell>
        </row>
        <row r="42">
          <cell r="A42" t="str">
            <v>Keko Irmão</v>
          </cell>
        </row>
        <row r="43">
          <cell r="A43" t="str">
            <v xml:space="preserve">Lenice </v>
          </cell>
        </row>
        <row r="44">
          <cell r="A44" t="str">
            <v>Luz Eletropaulo</v>
          </cell>
        </row>
        <row r="45">
          <cell r="A45" t="str">
            <v>Mãe</v>
          </cell>
        </row>
        <row r="46">
          <cell r="A46" t="str">
            <v>Marabraz (car cred) cheques (Angela)</v>
          </cell>
        </row>
        <row r="47">
          <cell r="A47" t="str">
            <v>Marabraz (Geração) cheques (Kelly) ATUAL</v>
          </cell>
        </row>
        <row r="48">
          <cell r="A48" t="str">
            <v>Marabraz (Siscom)JOANA ligar 2246-5355</v>
          </cell>
        </row>
        <row r="49">
          <cell r="A49" t="str">
            <v>Marabraz cobrança Panameri carne (Marcos)</v>
          </cell>
        </row>
        <row r="50">
          <cell r="A50" t="str">
            <v>Marabraz cobrança própia marabraz</v>
          </cell>
        </row>
        <row r="51">
          <cell r="A51" t="str">
            <v>Marabraz loja aricanduva Acordo</v>
          </cell>
        </row>
        <row r="52">
          <cell r="A52" t="str">
            <v>Marcia Borges</v>
          </cell>
        </row>
        <row r="53">
          <cell r="A53" t="str">
            <v>Marcio</v>
          </cell>
        </row>
        <row r="54">
          <cell r="A54" t="str">
            <v>Mãe lenice</v>
          </cell>
        </row>
        <row r="55">
          <cell r="A55" t="str">
            <v>Marisa Cobrança</v>
          </cell>
        </row>
        <row r="56">
          <cell r="A56" t="str">
            <v>Marisa Cobrança (ODOCK) Heber</v>
          </cell>
        </row>
        <row r="57">
          <cell r="A57" t="str">
            <v>Marisa loja</v>
          </cell>
        </row>
        <row r="58">
          <cell r="A58" t="str">
            <v>Marta</v>
          </cell>
        </row>
        <row r="59">
          <cell r="A59" t="str">
            <v>MC Global Marabraz ABN já quitei</v>
          </cell>
        </row>
        <row r="60">
          <cell r="A60" t="str">
            <v>Motoboy Master Express</v>
          </cell>
        </row>
        <row r="61">
          <cell r="A61" t="str">
            <v>Onofre cobrança</v>
          </cell>
        </row>
        <row r="62">
          <cell r="A62" t="str">
            <v>Onofre farmacia</v>
          </cell>
        </row>
        <row r="63">
          <cell r="A63" t="str">
            <v>Palio agencia São Bernardo</v>
          </cell>
        </row>
        <row r="64">
          <cell r="A64" t="str">
            <v>Palio artur alvin 9500,00</v>
          </cell>
        </row>
        <row r="65">
          <cell r="A65" t="str">
            <v>Palio Branco</v>
          </cell>
        </row>
        <row r="66">
          <cell r="A66" t="str">
            <v>Palio cinza Vila Nova York</v>
          </cell>
        </row>
        <row r="67">
          <cell r="A67" t="str">
            <v>Panamericano (Perfil)</v>
          </cell>
        </row>
        <row r="68">
          <cell r="A68" t="str">
            <v>Panamericano parcelas em atraso</v>
          </cell>
        </row>
        <row r="69">
          <cell r="A69" t="str">
            <v>Panamericano São Mateus</v>
          </cell>
        </row>
        <row r="70">
          <cell r="A70" t="str">
            <v xml:space="preserve">Panamericano(consucredi) </v>
          </cell>
        </row>
        <row r="71">
          <cell r="A71" t="str">
            <v>Pedir cartão cidadão</v>
          </cell>
        </row>
        <row r="72">
          <cell r="A72" t="str">
            <v>Pernanbucanas</v>
          </cell>
        </row>
        <row r="73">
          <cell r="A73" t="str">
            <v>Pitzaria Yes</v>
          </cell>
        </row>
        <row r="74">
          <cell r="A74" t="str">
            <v>Real consórcio</v>
          </cell>
        </row>
        <row r="75">
          <cell r="A75" t="str">
            <v>registrobr</v>
          </cell>
        </row>
        <row r="76">
          <cell r="A76" t="str">
            <v>Renner Loja</v>
          </cell>
        </row>
        <row r="77">
          <cell r="A77" t="str">
            <v>Renner Negoçiação (objetiva)</v>
          </cell>
        </row>
        <row r="78">
          <cell r="A78" t="str">
            <v>Sapateiro Mascarenhas</v>
          </cell>
        </row>
        <row r="79">
          <cell r="A79" t="str">
            <v>Saulo (Irmão Cezar)</v>
          </cell>
        </row>
        <row r="80">
          <cell r="A80" t="str">
            <v xml:space="preserve">Sebrae </v>
          </cell>
        </row>
        <row r="81">
          <cell r="A81" t="str">
            <v>Serasa Tirar consultas no nome</v>
          </cell>
        </row>
      </sheetData>
      <sheetData sheetId="29">
        <row r="5">
          <cell r="B5" t="str">
            <v>Juvenal Espress</v>
          </cell>
        </row>
        <row r="6">
          <cell r="B6" t="str">
            <v>Master Express</v>
          </cell>
        </row>
        <row r="7">
          <cell r="B7" t="str">
            <v>Fiéis Express</v>
          </cell>
        </row>
        <row r="8">
          <cell r="B8" t="str">
            <v>Hilton Express</v>
          </cell>
        </row>
        <row r="9">
          <cell r="B9" t="str">
            <v>kitty Plásticos ltda-Me</v>
          </cell>
        </row>
        <row r="10">
          <cell r="B10" t="str">
            <v>ELR EXPRESS</v>
          </cell>
        </row>
        <row r="11">
          <cell r="B11" t="str">
            <v>Zaca Express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ais"/>
      <sheetName val="Cadastros de graficos"/>
      <sheetName val="Comissões"/>
      <sheetName val="Consultas medicas"/>
      <sheetName val="Compromissos "/>
      <sheetName val="Agenda de aniversariantes"/>
      <sheetName val="Amostras"/>
      <sheetName val="Cheques emitidos"/>
      <sheetName val="Gerenciador de Comissões"/>
      <sheetName val="Fornecedores"/>
      <sheetName val="Vendas anual"/>
      <sheetName val="Clientes "/>
      <sheetName val="Extrato Clientes"/>
      <sheetName val="Cadastro da Kitty Plásticos"/>
      <sheetName val="Ordem de serviços"/>
      <sheetName val="Metas anual"/>
      <sheetName val="Tabéla Kitty"/>
      <sheetName val="Chamadas Telefonicas"/>
      <sheetName val="Protocolos e rotas"/>
      <sheetName val="Impressão de cadastro fornecedo"/>
      <sheetName val="Grafico de vendas 2009"/>
      <sheetName val="Impressão de Cadastro cliente"/>
      <sheetName val="Tabéla de preços"/>
      <sheetName val="Transportadora"/>
      <sheetName val="Funcionarios e vendedores"/>
      <sheetName val="COMERCIAL"/>
      <sheetName val="Fechar Pagamento"/>
      <sheetName val="Agenda pessoal"/>
      <sheetName val="Motoboys"/>
      <sheetName val="Tabéla "/>
      <sheetName val="Cadastro pessoa Juridica"/>
      <sheetName val="Cadastro pessoa Juridica 2"/>
      <sheetName val="Vales a receber nota baixa"/>
      <sheetName val="Vales a receber normal "/>
      <sheetName val="Area de impressão"/>
      <sheetName val="Orçamento de venda"/>
      <sheetName val="Programação de venda"/>
      <sheetName val="Pedido de venda"/>
      <sheetName val="Pedido de venda nota baixa 2 v "/>
      <sheetName val="Novos"/>
      <sheetName val="Cheques recebidos"/>
      <sheetName val="Declarações"/>
      <sheetName val="Xalingo"/>
      <sheetName val="ceta e CJN"/>
      <sheetName val="Lianplast"/>
      <sheetName val="Relação de Agendas"/>
      <sheetName val="Ordem de serviço amostra 1"/>
      <sheetName val="Ordem de serviço amostra 2"/>
      <sheetName val="Setor de comissão"/>
      <sheetName val="UTILITARIOS"/>
      <sheetName val="Calendário"/>
      <sheetName val="PRODUÇÃO E ESTOQUE"/>
      <sheetName val="Codigos dos materiais"/>
      <sheetName val="CADASTROS"/>
      <sheetName val="FINANCEIRO"/>
      <sheetName val="GRAFICOS E RELATÓRIOS"/>
      <sheetName val="Grafico de vendas"/>
      <sheetName val="Grafico de vendedores"/>
      <sheetName val="Acordos"/>
      <sheetName val="Datas"/>
      <sheetName val="meta"/>
      <sheetName val="VALIDAR"/>
      <sheetName val="CD KEY"/>
      <sheetName val="DRIVERS"/>
      <sheetName val="Fundo reserva"/>
      <sheetName val="Entrega de Brindes"/>
      <sheetName val="Plan15"/>
    </sheetNames>
    <sheetDataSet>
      <sheetData sheetId="0" refreshError="1"/>
      <sheetData sheetId="1">
        <row r="4">
          <cell r="E4" t="str">
            <v>Boleto</v>
          </cell>
          <cell r="F4" t="str">
            <v>Janeiro</v>
          </cell>
          <cell r="H4" t="str">
            <v xml:space="preserve">PP preto comun </v>
          </cell>
          <cell r="W4" t="str">
            <v>Gastro</v>
          </cell>
          <cell r="X4" t="str">
            <v>A Fazer</v>
          </cell>
        </row>
        <row r="5">
          <cell r="E5" t="str">
            <v>Cheque</v>
          </cell>
          <cell r="F5" t="str">
            <v>Fevereiro</v>
          </cell>
          <cell r="H5" t="str">
            <v>PP preto c/ 5% borracha</v>
          </cell>
          <cell r="W5" t="str">
            <v>Otorrino</v>
          </cell>
          <cell r="X5" t="str">
            <v>Feito</v>
          </cell>
        </row>
        <row r="6">
          <cell r="E6" t="str">
            <v>Depósito</v>
          </cell>
          <cell r="F6" t="str">
            <v>Março</v>
          </cell>
          <cell r="H6" t="str">
            <v>PP preto c/ 20% borracha</v>
          </cell>
          <cell r="W6" t="str">
            <v>Ortopedista</v>
          </cell>
          <cell r="X6" t="str">
            <v>Outros</v>
          </cell>
        </row>
        <row r="7">
          <cell r="E7" t="str">
            <v>Cheque/Boleto</v>
          </cell>
          <cell r="F7" t="str">
            <v>Abril</v>
          </cell>
          <cell r="H7" t="str">
            <v>PP preto 30% de talco</v>
          </cell>
          <cell r="W7" t="str">
            <v>Exame de Sangue</v>
          </cell>
          <cell r="X7" t="str">
            <v>Outros</v>
          </cell>
        </row>
        <row r="8">
          <cell r="E8" t="str">
            <v>Duplicata</v>
          </cell>
          <cell r="F8" t="str">
            <v>Maio</v>
          </cell>
          <cell r="H8" t="str">
            <v>PP branco rec. Fdz alta 126</v>
          </cell>
          <cell r="W8" t="str">
            <v>Outros</v>
          </cell>
          <cell r="X8" t="str">
            <v>Outros</v>
          </cell>
        </row>
        <row r="9">
          <cell r="E9" t="str">
            <v>Depósito Antecipado</v>
          </cell>
          <cell r="F9" t="str">
            <v>Junho</v>
          </cell>
          <cell r="H9" t="str">
            <v>PP branco rec. 127</v>
          </cell>
          <cell r="W9" t="str">
            <v>Outros</v>
          </cell>
          <cell r="X9" t="str">
            <v>Outros</v>
          </cell>
        </row>
        <row r="10">
          <cell r="E10" t="str">
            <v>Outros</v>
          </cell>
          <cell r="F10" t="str">
            <v>Julho</v>
          </cell>
          <cell r="H10" t="str">
            <v>PP branco rec. 147</v>
          </cell>
          <cell r="W10" t="str">
            <v>Outros</v>
          </cell>
          <cell r="X10" t="str">
            <v>Outros</v>
          </cell>
        </row>
        <row r="11">
          <cell r="E11" t="str">
            <v>Outros</v>
          </cell>
          <cell r="F11" t="str">
            <v>Agosto</v>
          </cell>
          <cell r="H11" t="str">
            <v>PP branco rec. 157</v>
          </cell>
          <cell r="W11" t="str">
            <v>Outros</v>
          </cell>
          <cell r="X11" t="str">
            <v>Outros</v>
          </cell>
        </row>
        <row r="12">
          <cell r="E12" t="str">
            <v>Outros</v>
          </cell>
          <cell r="F12" t="str">
            <v>Setembro</v>
          </cell>
          <cell r="H12" t="str">
            <v>PP branco 30% bicarbonato</v>
          </cell>
          <cell r="W12" t="str">
            <v>Outros</v>
          </cell>
          <cell r="X12" t="str">
            <v>Outros</v>
          </cell>
        </row>
        <row r="13">
          <cell r="E13" t="str">
            <v>Outros</v>
          </cell>
          <cell r="F13" t="str">
            <v>Outubro</v>
          </cell>
          <cell r="H13" t="str">
            <v xml:space="preserve">PP natural canèlinha </v>
          </cell>
          <cell r="W13" t="str">
            <v>Outros</v>
          </cell>
          <cell r="X13" t="str">
            <v>Outros</v>
          </cell>
        </row>
        <row r="14">
          <cell r="E14" t="str">
            <v>Outros</v>
          </cell>
          <cell r="F14" t="str">
            <v>Novembro</v>
          </cell>
          <cell r="H14" t="str">
            <v>PP natural garrafinha Azulado</v>
          </cell>
          <cell r="W14" t="str">
            <v>Outros</v>
          </cell>
          <cell r="X14" t="str">
            <v>Outros</v>
          </cell>
        </row>
        <row r="15">
          <cell r="E15" t="str">
            <v>Outros</v>
          </cell>
          <cell r="F15" t="str">
            <v>Dezembro</v>
          </cell>
          <cell r="H15" t="str">
            <v>PP natural garrafinha esverdiado</v>
          </cell>
          <cell r="W15" t="str">
            <v>Outros</v>
          </cell>
          <cell r="X15" t="str">
            <v>Outros</v>
          </cell>
        </row>
        <row r="16">
          <cell r="E16" t="str">
            <v>Outros</v>
          </cell>
          <cell r="F16" t="str">
            <v>Outros</v>
          </cell>
          <cell r="H16" t="str">
            <v xml:space="preserve">PP natural rec. </v>
          </cell>
          <cell r="W16" t="str">
            <v>Outros</v>
          </cell>
          <cell r="X16" t="str">
            <v>Outros</v>
          </cell>
        </row>
        <row r="17">
          <cell r="E17" t="str">
            <v>Outros</v>
          </cell>
          <cell r="F17" t="str">
            <v>Outros</v>
          </cell>
          <cell r="H17" t="str">
            <v xml:space="preserve">PP natural rec. </v>
          </cell>
          <cell r="W17" t="str">
            <v>Outros</v>
          </cell>
          <cell r="X17" t="str">
            <v>Outros</v>
          </cell>
        </row>
        <row r="18">
          <cell r="E18" t="str">
            <v>Outros</v>
          </cell>
          <cell r="F18" t="str">
            <v>Outros</v>
          </cell>
          <cell r="H18" t="str">
            <v>PP vermelho (chinês)</v>
          </cell>
          <cell r="W18" t="str">
            <v>Outros</v>
          </cell>
          <cell r="X18" t="str">
            <v>Outros</v>
          </cell>
        </row>
        <row r="19">
          <cell r="E19" t="str">
            <v>Outros</v>
          </cell>
          <cell r="F19" t="str">
            <v>Outros</v>
          </cell>
          <cell r="H19" t="str">
            <v>PP verde</v>
          </cell>
          <cell r="W19" t="str">
            <v>Outros</v>
          </cell>
          <cell r="X19" t="str">
            <v>Outros</v>
          </cell>
        </row>
        <row r="20">
          <cell r="E20" t="str">
            <v>Outros</v>
          </cell>
          <cell r="F20" t="str">
            <v>Outros</v>
          </cell>
          <cell r="H20" t="str">
            <v>PP azul</v>
          </cell>
          <cell r="W20" t="str">
            <v>Outros</v>
          </cell>
          <cell r="X20" t="str">
            <v>Outros</v>
          </cell>
        </row>
        <row r="21">
          <cell r="E21" t="str">
            <v>Outros</v>
          </cell>
          <cell r="F21" t="str">
            <v>Outros</v>
          </cell>
          <cell r="H21" t="str">
            <v>PP Amarelo</v>
          </cell>
          <cell r="W21" t="str">
            <v>Outros</v>
          </cell>
          <cell r="X21" t="str">
            <v>Outros</v>
          </cell>
        </row>
        <row r="22">
          <cell r="E22" t="str">
            <v>Outros</v>
          </cell>
          <cell r="F22" t="str">
            <v>Outros</v>
          </cell>
          <cell r="H22" t="str">
            <v>PP Prata fluidez baixa</v>
          </cell>
          <cell r="W22" t="str">
            <v>Outros</v>
          </cell>
          <cell r="X22" t="str">
            <v>Outros</v>
          </cell>
        </row>
        <row r="23">
          <cell r="E23" t="str">
            <v>Outros</v>
          </cell>
          <cell r="F23" t="str">
            <v>Outros</v>
          </cell>
          <cell r="H23" t="str">
            <v>PP Prata fluidez alta</v>
          </cell>
          <cell r="W23" t="str">
            <v>Outros</v>
          </cell>
          <cell r="X23" t="str">
            <v>Outros</v>
          </cell>
        </row>
        <row r="24">
          <cell r="E24" t="str">
            <v>Outros</v>
          </cell>
          <cell r="F24" t="str">
            <v>Outros</v>
          </cell>
          <cell r="H24" t="str">
            <v xml:space="preserve">PP cinza 029 </v>
          </cell>
          <cell r="W24" t="str">
            <v>Outros</v>
          </cell>
          <cell r="X24" t="str">
            <v>Outros</v>
          </cell>
        </row>
        <row r="25">
          <cell r="E25" t="str">
            <v>Outros</v>
          </cell>
          <cell r="F25" t="str">
            <v>Outros</v>
          </cell>
          <cell r="H25" t="str">
            <v>PP Natural off greid fluidez baixa</v>
          </cell>
          <cell r="W25" t="str">
            <v>Outros</v>
          </cell>
          <cell r="X25" t="str">
            <v>Outros</v>
          </cell>
        </row>
        <row r="26">
          <cell r="E26" t="str">
            <v>Outros</v>
          </cell>
          <cell r="F26" t="str">
            <v>Outros</v>
          </cell>
          <cell r="H26" t="str">
            <v>PP off greid</v>
          </cell>
          <cell r="W26" t="str">
            <v>Outros</v>
          </cell>
          <cell r="X26" t="str">
            <v>Outros</v>
          </cell>
        </row>
        <row r="27">
          <cell r="E27" t="str">
            <v>Outros</v>
          </cell>
          <cell r="F27" t="str">
            <v>Outros</v>
          </cell>
          <cell r="H27" t="str">
            <v xml:space="preserve">pp off greid </v>
          </cell>
          <cell r="W27" t="str">
            <v>Outros</v>
          </cell>
          <cell r="X27" t="str">
            <v>Outros</v>
          </cell>
        </row>
        <row r="28">
          <cell r="E28" t="str">
            <v>Outros</v>
          </cell>
          <cell r="F28" t="str">
            <v>Outros</v>
          </cell>
          <cell r="H28" t="str">
            <v>PP off greid</v>
          </cell>
          <cell r="W28" t="str">
            <v>Outros</v>
          </cell>
          <cell r="X28" t="str">
            <v>Outros</v>
          </cell>
        </row>
        <row r="29">
          <cell r="E29" t="str">
            <v>Outros</v>
          </cell>
          <cell r="F29" t="str">
            <v>Outros</v>
          </cell>
          <cell r="H29" t="str">
            <v>PP off greid</v>
          </cell>
          <cell r="W29" t="str">
            <v>Outros</v>
          </cell>
          <cell r="X29" t="str">
            <v>Outros</v>
          </cell>
        </row>
        <row r="30">
          <cell r="E30" t="str">
            <v>Outros</v>
          </cell>
          <cell r="F30" t="str">
            <v>Outros</v>
          </cell>
          <cell r="H30" t="str">
            <v>PP off greid</v>
          </cell>
          <cell r="W30" t="str">
            <v>Outros</v>
          </cell>
          <cell r="X30" t="str">
            <v>Outros</v>
          </cell>
        </row>
        <row r="31">
          <cell r="E31" t="str">
            <v>Outros</v>
          </cell>
          <cell r="F31" t="str">
            <v>Outros</v>
          </cell>
          <cell r="H31" t="str">
            <v>PP off greid</v>
          </cell>
          <cell r="W31" t="str">
            <v>Outros</v>
          </cell>
          <cell r="X31" t="str">
            <v>Outros</v>
          </cell>
        </row>
        <row r="32">
          <cell r="E32" t="str">
            <v>Outros</v>
          </cell>
          <cell r="F32" t="str">
            <v>Outros</v>
          </cell>
          <cell r="H32" t="str">
            <v>PP off greid</v>
          </cell>
          <cell r="W32" t="str">
            <v>Outros</v>
          </cell>
          <cell r="X32" t="str">
            <v>Outros</v>
          </cell>
        </row>
        <row r="33">
          <cell r="E33" t="str">
            <v>Outros</v>
          </cell>
          <cell r="F33" t="str">
            <v>Outros</v>
          </cell>
          <cell r="H33" t="str">
            <v>PP natural copolimero</v>
          </cell>
          <cell r="W33" t="str">
            <v>Outros</v>
          </cell>
          <cell r="X33" t="str">
            <v>Outros</v>
          </cell>
        </row>
        <row r="34">
          <cell r="E34" t="str">
            <v>Outros</v>
          </cell>
          <cell r="F34" t="str">
            <v>Outros</v>
          </cell>
          <cell r="H34" t="str">
            <v>PP Off Greid</v>
          </cell>
          <cell r="W34" t="str">
            <v>Outros</v>
          </cell>
          <cell r="X34" t="str">
            <v>Outros</v>
          </cell>
        </row>
        <row r="35">
          <cell r="E35" t="str">
            <v>Outros</v>
          </cell>
          <cell r="F35" t="str">
            <v>Outros</v>
          </cell>
          <cell r="H35" t="str">
            <v>PP off greid fluidez média</v>
          </cell>
          <cell r="W35" t="str">
            <v>Outros</v>
          </cell>
          <cell r="X35" t="str">
            <v>Outros</v>
          </cell>
        </row>
        <row r="36">
          <cell r="E36" t="str">
            <v>Outros</v>
          </cell>
          <cell r="F36" t="str">
            <v>Outros</v>
          </cell>
          <cell r="H36" t="str">
            <v>PP virgem  xm 6950 k C/clarificante</v>
          </cell>
          <cell r="W36" t="str">
            <v>Outros</v>
          </cell>
          <cell r="X36" t="str">
            <v>Outros</v>
          </cell>
        </row>
        <row r="37">
          <cell r="E37" t="str">
            <v>Outros</v>
          </cell>
          <cell r="F37" t="str">
            <v>Outros</v>
          </cell>
          <cell r="H37" t="str">
            <v xml:space="preserve">PP virgem xm 6150 k </v>
          </cell>
          <cell r="W37" t="str">
            <v>Outros</v>
          </cell>
          <cell r="X37" t="str">
            <v>Outros</v>
          </cell>
        </row>
        <row r="38">
          <cell r="E38" t="str">
            <v>Outros</v>
          </cell>
          <cell r="F38" t="str">
            <v>Outros</v>
          </cell>
          <cell r="H38" t="str">
            <v xml:space="preserve">PP hp 550r </v>
          </cell>
          <cell r="W38" t="str">
            <v>Outros</v>
          </cell>
          <cell r="X38" t="str">
            <v>Outros</v>
          </cell>
        </row>
        <row r="39">
          <cell r="E39" t="str">
            <v>Outros</v>
          </cell>
          <cell r="F39" t="str">
            <v>Outros</v>
          </cell>
          <cell r="H39" t="str">
            <v>Pe de baixa rec</v>
          </cell>
          <cell r="W39" t="str">
            <v>Outros</v>
          </cell>
          <cell r="X39" t="str">
            <v>Outros</v>
          </cell>
        </row>
        <row r="40">
          <cell r="E40" t="str">
            <v>Outros</v>
          </cell>
          <cell r="F40" t="str">
            <v>Outros</v>
          </cell>
          <cell r="H40" t="str">
            <v>Pe de baixa rec</v>
          </cell>
          <cell r="W40" t="str">
            <v>Outros</v>
          </cell>
          <cell r="X40" t="str">
            <v>Outros</v>
          </cell>
        </row>
        <row r="41">
          <cell r="E41" t="str">
            <v>Outros</v>
          </cell>
          <cell r="F41" t="str">
            <v>Outros</v>
          </cell>
          <cell r="H41" t="str">
            <v>Pe de baixa rec</v>
          </cell>
          <cell r="W41" t="str">
            <v>Outros</v>
          </cell>
          <cell r="X41" t="str">
            <v>Outros</v>
          </cell>
        </row>
        <row r="42">
          <cell r="E42" t="str">
            <v>Outros</v>
          </cell>
          <cell r="F42" t="str">
            <v>Outros</v>
          </cell>
          <cell r="H42" t="str">
            <v>PEBD Linear</v>
          </cell>
          <cell r="W42" t="str">
            <v>Outros</v>
          </cell>
          <cell r="X42" t="str">
            <v>Outros</v>
          </cell>
        </row>
        <row r="43">
          <cell r="E43" t="str">
            <v>Outros</v>
          </cell>
          <cell r="F43" t="str">
            <v>Outros</v>
          </cell>
          <cell r="H43" t="str">
            <v>Poliestereno preto</v>
          </cell>
          <cell r="W43" t="str">
            <v>Outros</v>
          </cell>
          <cell r="X43" t="str">
            <v>Outros</v>
          </cell>
        </row>
        <row r="44">
          <cell r="E44" t="str">
            <v>Outros</v>
          </cell>
          <cell r="F44" t="str">
            <v>Outros</v>
          </cell>
          <cell r="H44" t="str">
            <v>Poliestireno branco rec.</v>
          </cell>
          <cell r="W44" t="str">
            <v>Outros</v>
          </cell>
          <cell r="X44" t="str">
            <v>Outros</v>
          </cell>
        </row>
        <row r="45">
          <cell r="E45" t="str">
            <v>Outros</v>
          </cell>
          <cell r="F45" t="str">
            <v>Outros</v>
          </cell>
          <cell r="H45" t="str">
            <v xml:space="preserve">Poliestireno Alto Impacto novo </v>
          </cell>
          <cell r="W45" t="str">
            <v>Outros</v>
          </cell>
          <cell r="X45" t="str">
            <v>Outros</v>
          </cell>
        </row>
        <row r="46">
          <cell r="E46" t="str">
            <v>Outros</v>
          </cell>
          <cell r="F46" t="str">
            <v>Outros</v>
          </cell>
          <cell r="H46" t="str">
            <v>Poliestireno novo cristal</v>
          </cell>
          <cell r="W46" t="str">
            <v>Outros</v>
          </cell>
          <cell r="X46" t="str">
            <v>Outros</v>
          </cell>
        </row>
        <row r="47">
          <cell r="E47" t="str">
            <v>Outros</v>
          </cell>
          <cell r="F47" t="str">
            <v>Outros</v>
          </cell>
          <cell r="H47" t="str">
            <v xml:space="preserve">Naylon 6 branco  </v>
          </cell>
          <cell r="W47" t="str">
            <v>Outros</v>
          </cell>
          <cell r="X47" t="str">
            <v>Outros</v>
          </cell>
        </row>
        <row r="48">
          <cell r="E48" t="str">
            <v>Outros</v>
          </cell>
          <cell r="F48" t="str">
            <v>Outros</v>
          </cell>
          <cell r="H48" t="str">
            <v xml:space="preserve">Naylon 6 preto </v>
          </cell>
          <cell r="W48" t="str">
            <v>Outros</v>
          </cell>
          <cell r="X48" t="str">
            <v>Outros</v>
          </cell>
        </row>
        <row r="49">
          <cell r="E49" t="str">
            <v>Outros</v>
          </cell>
          <cell r="F49" t="str">
            <v>Outros</v>
          </cell>
          <cell r="H49" t="str">
            <v>Naylon 6.6 preto 30% F.V</v>
          </cell>
          <cell r="W49" t="str">
            <v>Outros</v>
          </cell>
          <cell r="X49" t="str">
            <v>Outros</v>
          </cell>
        </row>
        <row r="50">
          <cell r="E50" t="str">
            <v>Outros</v>
          </cell>
          <cell r="F50" t="str">
            <v>Outros</v>
          </cell>
          <cell r="H50" t="str">
            <v xml:space="preserve">Naylon 6.6 preto </v>
          </cell>
          <cell r="W50" t="str">
            <v>Outros</v>
          </cell>
          <cell r="X50" t="str">
            <v>Outros</v>
          </cell>
        </row>
        <row r="51">
          <cell r="E51" t="str">
            <v>Outros</v>
          </cell>
          <cell r="F51" t="str">
            <v>Outros</v>
          </cell>
          <cell r="H51" t="str">
            <v>PP Randon</v>
          </cell>
          <cell r="W51" t="str">
            <v>Outros</v>
          </cell>
          <cell r="X51" t="str">
            <v>Outros</v>
          </cell>
        </row>
        <row r="52">
          <cell r="E52" t="str">
            <v>Outros</v>
          </cell>
          <cell r="F52" t="str">
            <v>Outros</v>
          </cell>
          <cell r="H52" t="str">
            <v>PP Nat.Off Randon</v>
          </cell>
          <cell r="W52" t="str">
            <v>Outros</v>
          </cell>
          <cell r="X52" t="str">
            <v>Outros</v>
          </cell>
        </row>
        <row r="53">
          <cell r="E53" t="str">
            <v>Outros</v>
          </cell>
          <cell r="F53" t="str">
            <v>Outros</v>
          </cell>
          <cell r="H53" t="str">
            <v>Abs preto</v>
          </cell>
          <cell r="W53" t="str">
            <v>Outros</v>
          </cell>
          <cell r="X53" t="str">
            <v>Outros</v>
          </cell>
        </row>
        <row r="54">
          <cell r="E54" t="str">
            <v>Outros</v>
          </cell>
          <cell r="F54" t="str">
            <v>Outros</v>
          </cell>
          <cell r="H54" t="str">
            <v xml:space="preserve">PP Preto </v>
          </cell>
          <cell r="W54" t="str">
            <v>Outros</v>
          </cell>
          <cell r="X54" t="str">
            <v>Outros</v>
          </cell>
        </row>
        <row r="55">
          <cell r="E55" t="str">
            <v>Outros</v>
          </cell>
          <cell r="F55" t="str">
            <v>Outros</v>
          </cell>
          <cell r="H55" t="str">
            <v>PP Branco</v>
          </cell>
          <cell r="W55" t="str">
            <v>Outros</v>
          </cell>
          <cell r="X55" t="str">
            <v>Outros</v>
          </cell>
        </row>
        <row r="56">
          <cell r="E56" t="str">
            <v>Outros</v>
          </cell>
          <cell r="F56" t="str">
            <v>Outros</v>
          </cell>
          <cell r="H56" t="str">
            <v>PP Verde escuro</v>
          </cell>
          <cell r="W56" t="str">
            <v>Outros</v>
          </cell>
          <cell r="X56" t="str">
            <v>Outros</v>
          </cell>
        </row>
        <row r="57">
          <cell r="E57" t="str">
            <v>Outros</v>
          </cell>
          <cell r="F57" t="str">
            <v>Outros</v>
          </cell>
          <cell r="H57" t="str">
            <v>PP Laranja feito com  PP natural</v>
          </cell>
          <cell r="W57" t="str">
            <v>Outros</v>
          </cell>
          <cell r="X57" t="str">
            <v>Outros</v>
          </cell>
        </row>
        <row r="58">
          <cell r="E58" t="str">
            <v>Outros</v>
          </cell>
          <cell r="F58" t="str">
            <v>Outros</v>
          </cell>
          <cell r="H58" t="str">
            <v>PP Rosa feito com  PP natural</v>
          </cell>
          <cell r="W58" t="str">
            <v>Outros</v>
          </cell>
          <cell r="X58" t="str">
            <v>Outros</v>
          </cell>
        </row>
        <row r="59">
          <cell r="E59" t="str">
            <v>Outros</v>
          </cell>
          <cell r="F59" t="str">
            <v>Outros</v>
          </cell>
          <cell r="H59" t="str">
            <v>PP Verde limão feito com  PP natural</v>
          </cell>
          <cell r="W59" t="str">
            <v>Outros</v>
          </cell>
          <cell r="X59" t="str">
            <v>Outros</v>
          </cell>
        </row>
        <row r="60">
          <cell r="E60" t="str">
            <v>Outros</v>
          </cell>
          <cell r="F60" t="str">
            <v>Outros</v>
          </cell>
          <cell r="H60" t="str">
            <v>PP Amarelo mostarda</v>
          </cell>
          <cell r="W60" t="str">
            <v>Outros</v>
          </cell>
          <cell r="X60" t="str">
            <v>Outros</v>
          </cell>
        </row>
        <row r="61">
          <cell r="E61" t="str">
            <v>Outros</v>
          </cell>
          <cell r="F61" t="str">
            <v>Outros</v>
          </cell>
          <cell r="H61" t="str">
            <v xml:space="preserve">PP Vermelho </v>
          </cell>
          <cell r="W61" t="str">
            <v>Outros</v>
          </cell>
          <cell r="X61" t="str">
            <v>Outros</v>
          </cell>
        </row>
        <row r="62">
          <cell r="E62" t="str">
            <v>Outros</v>
          </cell>
          <cell r="F62" t="str">
            <v>Outros</v>
          </cell>
          <cell r="H62" t="str">
            <v>Outros</v>
          </cell>
          <cell r="W62" t="str">
            <v>Outros</v>
          </cell>
          <cell r="X62" t="str">
            <v>Outros</v>
          </cell>
        </row>
        <row r="63">
          <cell r="E63" t="str">
            <v>Outros</v>
          </cell>
          <cell r="F63" t="str">
            <v>Outros</v>
          </cell>
          <cell r="H63" t="str">
            <v>Outros</v>
          </cell>
          <cell r="W63" t="str">
            <v>Outros</v>
          </cell>
          <cell r="X63" t="str">
            <v>Outros</v>
          </cell>
        </row>
        <row r="64">
          <cell r="E64" t="str">
            <v>Outros</v>
          </cell>
          <cell r="F64" t="str">
            <v>Outros</v>
          </cell>
          <cell r="H64" t="str">
            <v>Outros</v>
          </cell>
          <cell r="W64" t="str">
            <v>Outros</v>
          </cell>
          <cell r="X64" t="str">
            <v>Outros</v>
          </cell>
        </row>
        <row r="65">
          <cell r="E65" t="str">
            <v>Outros</v>
          </cell>
          <cell r="F65" t="str">
            <v>Outros</v>
          </cell>
          <cell r="H65" t="str">
            <v>Outros</v>
          </cell>
          <cell r="W65" t="str">
            <v>Outros</v>
          </cell>
          <cell r="X65" t="str">
            <v>Outros</v>
          </cell>
        </row>
        <row r="66">
          <cell r="E66" t="str">
            <v>Outros</v>
          </cell>
          <cell r="F66" t="str">
            <v>Outros</v>
          </cell>
          <cell r="H66" t="str">
            <v>Outros</v>
          </cell>
          <cell r="W66" t="str">
            <v>Outros</v>
          </cell>
          <cell r="X66" t="str">
            <v>Outros</v>
          </cell>
        </row>
        <row r="67">
          <cell r="E67" t="str">
            <v>Outros</v>
          </cell>
          <cell r="F67" t="str">
            <v>Outros</v>
          </cell>
          <cell r="H67" t="str">
            <v>Outros</v>
          </cell>
          <cell r="W67" t="str">
            <v>Outros</v>
          </cell>
          <cell r="X67" t="str">
            <v>Outros</v>
          </cell>
        </row>
        <row r="68">
          <cell r="E68" t="str">
            <v>Outros</v>
          </cell>
          <cell r="F68" t="str">
            <v>Outros</v>
          </cell>
          <cell r="H68" t="str">
            <v>Outros</v>
          </cell>
          <cell r="W68" t="str">
            <v>Outros</v>
          </cell>
          <cell r="X68" t="str">
            <v>Outros</v>
          </cell>
        </row>
        <row r="69">
          <cell r="E69" t="str">
            <v>Outros</v>
          </cell>
          <cell r="F69" t="str">
            <v>Outros</v>
          </cell>
          <cell r="H69" t="str">
            <v>Outros</v>
          </cell>
          <cell r="W69" t="str">
            <v>Outros</v>
          </cell>
          <cell r="X69" t="str">
            <v>Outros</v>
          </cell>
        </row>
        <row r="70">
          <cell r="E70" t="str">
            <v>Outros</v>
          </cell>
          <cell r="F70" t="str">
            <v>Outros</v>
          </cell>
          <cell r="H70" t="str">
            <v>Outros</v>
          </cell>
          <cell r="W70" t="str">
            <v>Outros</v>
          </cell>
          <cell r="X70" t="str">
            <v>Outros</v>
          </cell>
        </row>
        <row r="71">
          <cell r="E71" t="str">
            <v>Outros</v>
          </cell>
          <cell r="F71" t="str">
            <v>Outros</v>
          </cell>
          <cell r="H71" t="str">
            <v>Outros</v>
          </cell>
          <cell r="W71" t="str">
            <v>Outros</v>
          </cell>
          <cell r="X71" t="str">
            <v>Outros</v>
          </cell>
        </row>
        <row r="72">
          <cell r="E72" t="str">
            <v>Outros</v>
          </cell>
          <cell r="F72" t="str">
            <v>Outros</v>
          </cell>
          <cell r="H72" t="str">
            <v>Outros</v>
          </cell>
          <cell r="W72" t="str">
            <v>Outros</v>
          </cell>
          <cell r="X72" t="str">
            <v>Outros</v>
          </cell>
        </row>
        <row r="73">
          <cell r="E73" t="str">
            <v>Outros</v>
          </cell>
          <cell r="F73" t="str">
            <v>Outros</v>
          </cell>
          <cell r="H73" t="str">
            <v>Outros</v>
          </cell>
          <cell r="W73" t="str">
            <v>Outros</v>
          </cell>
          <cell r="X73" t="str">
            <v>Outros</v>
          </cell>
        </row>
        <row r="74">
          <cell r="E74" t="str">
            <v>Outros</v>
          </cell>
          <cell r="F74" t="str">
            <v>Outros</v>
          </cell>
          <cell r="H74" t="str">
            <v>Outros</v>
          </cell>
          <cell r="W74" t="str">
            <v>Outros</v>
          </cell>
          <cell r="X74" t="str">
            <v>Outros</v>
          </cell>
        </row>
        <row r="75">
          <cell r="E75" t="str">
            <v>Outros</v>
          </cell>
          <cell r="F75" t="str">
            <v>Outros</v>
          </cell>
          <cell r="H75" t="str">
            <v>Outros</v>
          </cell>
          <cell r="W75" t="str">
            <v>Outros</v>
          </cell>
          <cell r="X75" t="str">
            <v>Outros</v>
          </cell>
        </row>
        <row r="76">
          <cell r="E76" t="str">
            <v>Outros</v>
          </cell>
          <cell r="F76" t="str">
            <v>Outros</v>
          </cell>
          <cell r="H76" t="str">
            <v>Outros</v>
          </cell>
          <cell r="W76" t="str">
            <v>Outros</v>
          </cell>
          <cell r="X76" t="str">
            <v>Outros</v>
          </cell>
        </row>
        <row r="77">
          <cell r="E77" t="str">
            <v>Outros</v>
          </cell>
          <cell r="F77" t="str">
            <v>Outros</v>
          </cell>
          <cell r="H77" t="str">
            <v>Outros</v>
          </cell>
          <cell r="W77" t="str">
            <v>Outros</v>
          </cell>
          <cell r="X77" t="str">
            <v>Outros</v>
          </cell>
        </row>
        <row r="78">
          <cell r="E78" t="str">
            <v>Outros</v>
          </cell>
          <cell r="F78" t="str">
            <v>Outros</v>
          </cell>
          <cell r="H78" t="str">
            <v>Outros</v>
          </cell>
          <cell r="W78" t="str">
            <v>Outros</v>
          </cell>
          <cell r="X78" t="str">
            <v>Outros</v>
          </cell>
        </row>
        <row r="79">
          <cell r="E79" t="str">
            <v>Outros</v>
          </cell>
          <cell r="F79" t="str">
            <v>Outros</v>
          </cell>
          <cell r="H79" t="str">
            <v>Outros</v>
          </cell>
          <cell r="W79" t="str">
            <v>Outros</v>
          </cell>
          <cell r="X79" t="str">
            <v>Outros</v>
          </cell>
        </row>
        <row r="80">
          <cell r="E80" t="str">
            <v>Outros</v>
          </cell>
          <cell r="F80" t="str">
            <v>Outros</v>
          </cell>
          <cell r="H80" t="str">
            <v>Outros</v>
          </cell>
          <cell r="W80" t="str">
            <v>Outros</v>
          </cell>
          <cell r="X80" t="str">
            <v>Outros</v>
          </cell>
        </row>
        <row r="81">
          <cell r="E81" t="str">
            <v>Outros</v>
          </cell>
          <cell r="F81" t="str">
            <v>Outros</v>
          </cell>
          <cell r="H81" t="str">
            <v>Outros</v>
          </cell>
          <cell r="W81" t="str">
            <v>Outros</v>
          </cell>
          <cell r="X81" t="str">
            <v>Outros</v>
          </cell>
        </row>
        <row r="82">
          <cell r="E82" t="str">
            <v>Outros</v>
          </cell>
          <cell r="F82" t="str">
            <v>Outros</v>
          </cell>
          <cell r="H82" t="str">
            <v>Outros</v>
          </cell>
          <cell r="W82" t="str">
            <v>Outros</v>
          </cell>
          <cell r="X82" t="str">
            <v>Outros</v>
          </cell>
        </row>
        <row r="83">
          <cell r="E83" t="str">
            <v>Outros</v>
          </cell>
          <cell r="F83" t="str">
            <v>Outros</v>
          </cell>
          <cell r="H83" t="str">
            <v>Outros</v>
          </cell>
          <cell r="W83" t="str">
            <v>Outros</v>
          </cell>
          <cell r="X83" t="str">
            <v>Outros</v>
          </cell>
        </row>
        <row r="84">
          <cell r="E84" t="str">
            <v>Outros</v>
          </cell>
          <cell r="F84" t="str">
            <v>Outros</v>
          </cell>
          <cell r="H84" t="str">
            <v>Outros</v>
          </cell>
          <cell r="W84" t="str">
            <v>Outros</v>
          </cell>
          <cell r="X84" t="str">
            <v>Outros</v>
          </cell>
        </row>
        <row r="85">
          <cell r="E85" t="str">
            <v>Outros</v>
          </cell>
          <cell r="F85" t="str">
            <v>Outros</v>
          </cell>
          <cell r="H85" t="str">
            <v>Outros</v>
          </cell>
          <cell r="W85" t="str">
            <v>Outros</v>
          </cell>
          <cell r="X85" t="str">
            <v>Outros</v>
          </cell>
        </row>
        <row r="86">
          <cell r="E86" t="str">
            <v>Outros</v>
          </cell>
          <cell r="F86" t="str">
            <v>Outros</v>
          </cell>
          <cell r="H86" t="str">
            <v>Outros</v>
          </cell>
          <cell r="W86" t="str">
            <v>Outros</v>
          </cell>
          <cell r="X86" t="str">
            <v>Outros</v>
          </cell>
        </row>
        <row r="87">
          <cell r="E87" t="str">
            <v>Outros</v>
          </cell>
          <cell r="F87" t="str">
            <v>Outros</v>
          </cell>
          <cell r="H87" t="str">
            <v>Outros</v>
          </cell>
          <cell r="W87" t="str">
            <v>Outros</v>
          </cell>
          <cell r="X87" t="str">
            <v>Outros</v>
          </cell>
        </row>
        <row r="88">
          <cell r="E88" t="str">
            <v>Outros</v>
          </cell>
          <cell r="F88" t="str">
            <v>Outros</v>
          </cell>
          <cell r="H88" t="str">
            <v>Outros</v>
          </cell>
          <cell r="W88" t="str">
            <v>Outros</v>
          </cell>
          <cell r="X88" t="str">
            <v>Outros</v>
          </cell>
        </row>
        <row r="89">
          <cell r="E89" t="str">
            <v>Outros</v>
          </cell>
          <cell r="F89" t="str">
            <v>Outros</v>
          </cell>
          <cell r="H89" t="str">
            <v>Outros</v>
          </cell>
          <cell r="W89" t="str">
            <v>Outros</v>
          </cell>
          <cell r="X89" t="str">
            <v>Outros</v>
          </cell>
        </row>
        <row r="90">
          <cell r="E90" t="str">
            <v>Outros</v>
          </cell>
          <cell r="F90" t="str">
            <v>Outros</v>
          </cell>
          <cell r="H90" t="str">
            <v>Outros</v>
          </cell>
          <cell r="W90" t="str">
            <v>Outros</v>
          </cell>
          <cell r="X90" t="str">
            <v>Outros</v>
          </cell>
        </row>
        <row r="91">
          <cell r="E91" t="str">
            <v>Outros</v>
          </cell>
          <cell r="F91" t="str">
            <v>Outros</v>
          </cell>
          <cell r="H91" t="str">
            <v>Outros</v>
          </cell>
          <cell r="W91" t="str">
            <v>Outros</v>
          </cell>
          <cell r="X91" t="str">
            <v>Outros</v>
          </cell>
        </row>
        <row r="92">
          <cell r="E92" t="str">
            <v>Outros</v>
          </cell>
          <cell r="F92" t="str">
            <v>Outros</v>
          </cell>
          <cell r="H92" t="str">
            <v>Outros</v>
          </cell>
          <cell r="W92" t="str">
            <v>Outros</v>
          </cell>
          <cell r="X92" t="str">
            <v>Outros</v>
          </cell>
        </row>
        <row r="93">
          <cell r="E93" t="str">
            <v>Outros</v>
          </cell>
          <cell r="F93" t="str">
            <v>Outros</v>
          </cell>
          <cell r="H93" t="str">
            <v>Outros</v>
          </cell>
          <cell r="W93" t="str">
            <v>Outros</v>
          </cell>
          <cell r="X93" t="str">
            <v>Outros</v>
          </cell>
        </row>
        <row r="94">
          <cell r="E94" t="str">
            <v>Outros</v>
          </cell>
          <cell r="F94" t="str">
            <v>Outros</v>
          </cell>
          <cell r="H94" t="str">
            <v>Outros</v>
          </cell>
          <cell r="W94" t="str">
            <v>Outros</v>
          </cell>
          <cell r="X94" t="str">
            <v>Outros</v>
          </cell>
        </row>
        <row r="95">
          <cell r="E95" t="str">
            <v>Outros</v>
          </cell>
          <cell r="F95" t="str">
            <v>Outros</v>
          </cell>
          <cell r="H95" t="str">
            <v>Outros</v>
          </cell>
          <cell r="W95" t="str">
            <v>Outros</v>
          </cell>
          <cell r="X95" t="str">
            <v>Outros</v>
          </cell>
        </row>
        <row r="96">
          <cell r="E96" t="str">
            <v>Outros</v>
          </cell>
          <cell r="F96" t="str">
            <v>Outros</v>
          </cell>
          <cell r="H96" t="str">
            <v>Outros</v>
          </cell>
          <cell r="W96" t="str">
            <v>Outros</v>
          </cell>
          <cell r="X96" t="str">
            <v>Outros</v>
          </cell>
        </row>
        <row r="97">
          <cell r="E97" t="str">
            <v>Outros</v>
          </cell>
          <cell r="F97" t="str">
            <v>Outros</v>
          </cell>
          <cell r="H97" t="str">
            <v>Outros</v>
          </cell>
          <cell r="W97" t="str">
            <v>Outros</v>
          </cell>
          <cell r="X97" t="str">
            <v>Outros</v>
          </cell>
        </row>
        <row r="98">
          <cell r="E98" t="str">
            <v>Outros</v>
          </cell>
          <cell r="F98" t="str">
            <v>Outros</v>
          </cell>
          <cell r="H98" t="str">
            <v>Outros</v>
          </cell>
          <cell r="W98" t="str">
            <v>Outros</v>
          </cell>
          <cell r="X98" t="str">
            <v>Outros</v>
          </cell>
        </row>
        <row r="99">
          <cell r="E99" t="str">
            <v>Outros</v>
          </cell>
          <cell r="F99" t="str">
            <v>Outros</v>
          </cell>
          <cell r="H99" t="str">
            <v>Outros</v>
          </cell>
          <cell r="W99" t="str">
            <v>Outros</v>
          </cell>
          <cell r="X99" t="str">
            <v>Outros</v>
          </cell>
        </row>
        <row r="100">
          <cell r="E100" t="str">
            <v>Outros</v>
          </cell>
          <cell r="F100" t="str">
            <v>Outros</v>
          </cell>
          <cell r="H100" t="str">
            <v>Outros</v>
          </cell>
          <cell r="W100" t="str">
            <v>Outros</v>
          </cell>
          <cell r="X100" t="str">
            <v>Outros</v>
          </cell>
        </row>
        <row r="101">
          <cell r="E101" t="str">
            <v>Outros</v>
          </cell>
          <cell r="F101" t="str">
            <v>Outros</v>
          </cell>
          <cell r="H101" t="str">
            <v>Outros</v>
          </cell>
          <cell r="W101" t="str">
            <v>Outros</v>
          </cell>
          <cell r="X101" t="str">
            <v>Outros</v>
          </cell>
        </row>
        <row r="102">
          <cell r="E102" t="str">
            <v>Outros</v>
          </cell>
          <cell r="F102" t="str">
            <v>Outros</v>
          </cell>
          <cell r="H102" t="str">
            <v>Outros</v>
          </cell>
          <cell r="W102" t="str">
            <v>Outros</v>
          </cell>
          <cell r="X102" t="str">
            <v>Outros</v>
          </cell>
        </row>
        <row r="103">
          <cell r="E103" t="str">
            <v>Outros</v>
          </cell>
          <cell r="F103" t="str">
            <v>Outros</v>
          </cell>
          <cell r="H103" t="str">
            <v>Outros</v>
          </cell>
          <cell r="W103" t="str">
            <v>Outros</v>
          </cell>
          <cell r="X103" t="str">
            <v>Outros</v>
          </cell>
        </row>
        <row r="104">
          <cell r="E104" t="str">
            <v>Outros</v>
          </cell>
          <cell r="F104" t="str">
            <v>Outros</v>
          </cell>
          <cell r="H104" t="str">
            <v>Outros</v>
          </cell>
          <cell r="W104" t="str">
            <v>Outros</v>
          </cell>
          <cell r="X104" t="str">
            <v>Outros</v>
          </cell>
        </row>
        <row r="105">
          <cell r="E105" t="str">
            <v>Outros</v>
          </cell>
          <cell r="F105" t="str">
            <v>Outros</v>
          </cell>
          <cell r="H105" t="str">
            <v>Outros</v>
          </cell>
          <cell r="W105" t="str">
            <v>Outros</v>
          </cell>
          <cell r="X105" t="str">
            <v>Outros</v>
          </cell>
        </row>
        <row r="106">
          <cell r="E106" t="str">
            <v>Outros</v>
          </cell>
          <cell r="F106" t="str">
            <v>Outros</v>
          </cell>
          <cell r="H106" t="str">
            <v>Outros</v>
          </cell>
          <cell r="W106" t="str">
            <v>Outros</v>
          </cell>
          <cell r="X106" t="str">
            <v>Outros</v>
          </cell>
        </row>
        <row r="107">
          <cell r="E107" t="str">
            <v>Outros</v>
          </cell>
          <cell r="F107" t="str">
            <v>Outros</v>
          </cell>
          <cell r="H107" t="str">
            <v>Outros</v>
          </cell>
          <cell r="W107" t="str">
            <v>Outros</v>
          </cell>
          <cell r="X107" t="str">
            <v>Outros</v>
          </cell>
        </row>
        <row r="108">
          <cell r="E108" t="str">
            <v>Outros</v>
          </cell>
          <cell r="F108" t="str">
            <v>Outros</v>
          </cell>
          <cell r="H108" t="str">
            <v>Outros</v>
          </cell>
          <cell r="W108" t="str">
            <v>Outros</v>
          </cell>
          <cell r="X108" t="str">
            <v>Outros</v>
          </cell>
        </row>
        <row r="109">
          <cell r="E109" t="str">
            <v>Outros</v>
          </cell>
          <cell r="F109" t="str">
            <v>Outros</v>
          </cell>
          <cell r="H109" t="str">
            <v>Outros</v>
          </cell>
          <cell r="W109" t="str">
            <v>Outros</v>
          </cell>
          <cell r="X109" t="str">
            <v>Outros</v>
          </cell>
        </row>
        <row r="110">
          <cell r="E110" t="str">
            <v>Outros</v>
          </cell>
          <cell r="F110" t="str">
            <v>Outros</v>
          </cell>
          <cell r="H110" t="str">
            <v>Outros</v>
          </cell>
          <cell r="W110" t="str">
            <v>Outros</v>
          </cell>
          <cell r="X110" t="str">
            <v>Outros</v>
          </cell>
        </row>
        <row r="111">
          <cell r="E111" t="str">
            <v>Outros</v>
          </cell>
          <cell r="F111" t="str">
            <v>Outros</v>
          </cell>
          <cell r="H111" t="str">
            <v>Outros</v>
          </cell>
          <cell r="W111" t="str">
            <v>Outros</v>
          </cell>
          <cell r="X111" t="str">
            <v>Outros</v>
          </cell>
        </row>
        <row r="112">
          <cell r="E112" t="str">
            <v>Outros</v>
          </cell>
          <cell r="F112" t="str">
            <v>Outros</v>
          </cell>
          <cell r="H112" t="str">
            <v>Outros</v>
          </cell>
          <cell r="W112" t="str">
            <v>Outros</v>
          </cell>
          <cell r="X112" t="str">
            <v>Outros</v>
          </cell>
        </row>
        <row r="113">
          <cell r="E113" t="str">
            <v>Outros</v>
          </cell>
          <cell r="F113" t="str">
            <v>Outros</v>
          </cell>
          <cell r="H113" t="str">
            <v>Outros</v>
          </cell>
          <cell r="W113" t="str">
            <v>Outros</v>
          </cell>
          <cell r="X113" t="str">
            <v>Outros</v>
          </cell>
        </row>
        <row r="114">
          <cell r="E114" t="str">
            <v>Outros</v>
          </cell>
          <cell r="F114" t="str">
            <v>Outros</v>
          </cell>
          <cell r="H114" t="str">
            <v>Outros</v>
          </cell>
          <cell r="W114" t="str">
            <v>Outros</v>
          </cell>
          <cell r="X114" t="str">
            <v>Outros</v>
          </cell>
        </row>
        <row r="115">
          <cell r="E115" t="str">
            <v>Outros</v>
          </cell>
          <cell r="F115" t="str">
            <v>Outros</v>
          </cell>
          <cell r="H115" t="str">
            <v>Outros</v>
          </cell>
          <cell r="W115" t="str">
            <v>Outros</v>
          </cell>
          <cell r="X115" t="str">
            <v>Outros</v>
          </cell>
        </row>
        <row r="116">
          <cell r="E116" t="str">
            <v>Outros</v>
          </cell>
          <cell r="F116" t="str">
            <v>Outros</v>
          </cell>
          <cell r="H116" t="str">
            <v>Outros</v>
          </cell>
          <cell r="W116" t="str">
            <v>Outros</v>
          </cell>
          <cell r="X116" t="str">
            <v>Outros</v>
          </cell>
        </row>
        <row r="117">
          <cell r="E117" t="str">
            <v>Outros</v>
          </cell>
          <cell r="F117" t="str">
            <v>Outros</v>
          </cell>
          <cell r="H117" t="str">
            <v>Outros</v>
          </cell>
          <cell r="W117" t="str">
            <v>Outros</v>
          </cell>
          <cell r="X117" t="str">
            <v>Outros</v>
          </cell>
        </row>
        <row r="118">
          <cell r="E118" t="str">
            <v>Outros</v>
          </cell>
          <cell r="F118" t="str">
            <v>Outros</v>
          </cell>
          <cell r="H118" t="str">
            <v>Outros</v>
          </cell>
          <cell r="W118" t="str">
            <v>Outros</v>
          </cell>
          <cell r="X118" t="str">
            <v>Outros</v>
          </cell>
        </row>
        <row r="119">
          <cell r="E119" t="str">
            <v>Outros</v>
          </cell>
          <cell r="F119" t="str">
            <v>Outros</v>
          </cell>
          <cell r="H119" t="str">
            <v>Outros</v>
          </cell>
          <cell r="W119" t="str">
            <v>Outros</v>
          </cell>
          <cell r="X119" t="str">
            <v>Outros</v>
          </cell>
        </row>
        <row r="120">
          <cell r="E120" t="str">
            <v>Outros</v>
          </cell>
          <cell r="F120" t="str">
            <v>Outros</v>
          </cell>
          <cell r="H120" t="str">
            <v>Outros</v>
          </cell>
          <cell r="W120" t="str">
            <v>Outros</v>
          </cell>
          <cell r="X120" t="str">
            <v>Outros</v>
          </cell>
        </row>
        <row r="121">
          <cell r="E121" t="str">
            <v>Outros</v>
          </cell>
          <cell r="F121" t="str">
            <v>Outros</v>
          </cell>
          <cell r="H121" t="str">
            <v>Outros</v>
          </cell>
          <cell r="W121" t="str">
            <v>Outros</v>
          </cell>
          <cell r="X121" t="str">
            <v>Outros</v>
          </cell>
        </row>
        <row r="122">
          <cell r="E122" t="str">
            <v>Outros</v>
          </cell>
          <cell r="F122" t="str">
            <v>Outros</v>
          </cell>
          <cell r="H122" t="str">
            <v>Outros</v>
          </cell>
          <cell r="W122" t="str">
            <v>Outros</v>
          </cell>
          <cell r="X122" t="str">
            <v>Outros</v>
          </cell>
        </row>
        <row r="123">
          <cell r="E123" t="str">
            <v>Outros</v>
          </cell>
          <cell r="F123" t="str">
            <v>Outros</v>
          </cell>
          <cell r="H123" t="str">
            <v>Outros</v>
          </cell>
          <cell r="W123" t="str">
            <v>Outros</v>
          </cell>
          <cell r="X123" t="str">
            <v>Outros</v>
          </cell>
        </row>
        <row r="124">
          <cell r="E124" t="str">
            <v>Outros</v>
          </cell>
          <cell r="F124" t="str">
            <v>Outros</v>
          </cell>
          <cell r="H124" t="str">
            <v>Outros</v>
          </cell>
          <cell r="W124" t="str">
            <v>Outros</v>
          </cell>
          <cell r="X124" t="str">
            <v>Outros</v>
          </cell>
        </row>
        <row r="125">
          <cell r="E125" t="str">
            <v>Outros</v>
          </cell>
          <cell r="F125" t="str">
            <v>Outros</v>
          </cell>
          <cell r="H125" t="str">
            <v>Outros</v>
          </cell>
          <cell r="W125" t="str">
            <v>Outros</v>
          </cell>
          <cell r="X125" t="str">
            <v>Outros</v>
          </cell>
        </row>
        <row r="126">
          <cell r="E126" t="str">
            <v>Outros</v>
          </cell>
          <cell r="F126" t="str">
            <v>Outros</v>
          </cell>
          <cell r="H126" t="str">
            <v>Outros</v>
          </cell>
          <cell r="W126" t="str">
            <v>Outros</v>
          </cell>
          <cell r="X126" t="str">
            <v>Outros</v>
          </cell>
        </row>
        <row r="127">
          <cell r="E127" t="str">
            <v>Outros</v>
          </cell>
          <cell r="F127" t="str">
            <v>Outros</v>
          </cell>
          <cell r="H127" t="str">
            <v>Outros</v>
          </cell>
          <cell r="W127" t="str">
            <v>Outros</v>
          </cell>
          <cell r="X127" t="str">
            <v>Outros</v>
          </cell>
        </row>
        <row r="128">
          <cell r="E128" t="str">
            <v>Outros</v>
          </cell>
          <cell r="F128" t="str">
            <v>Outros</v>
          </cell>
          <cell r="H128" t="str">
            <v>Outros</v>
          </cell>
          <cell r="W128" t="str">
            <v>Outros</v>
          </cell>
          <cell r="X128" t="str">
            <v>Outros</v>
          </cell>
        </row>
        <row r="129">
          <cell r="E129" t="str">
            <v>Outros</v>
          </cell>
          <cell r="F129" t="str">
            <v>Outros</v>
          </cell>
          <cell r="H129" t="str">
            <v>Outros</v>
          </cell>
          <cell r="W129" t="str">
            <v>Outros</v>
          </cell>
          <cell r="X129" t="str">
            <v>Outros</v>
          </cell>
        </row>
        <row r="130">
          <cell r="E130" t="str">
            <v>Outros</v>
          </cell>
          <cell r="F130" t="str">
            <v>Outros</v>
          </cell>
          <cell r="H130" t="str">
            <v>Outros</v>
          </cell>
          <cell r="W130" t="str">
            <v>Outros</v>
          </cell>
          <cell r="X130" t="str">
            <v>Outros</v>
          </cell>
        </row>
        <row r="131">
          <cell r="E131" t="str">
            <v>Outros</v>
          </cell>
          <cell r="F131" t="str">
            <v>Outros</v>
          </cell>
          <cell r="H131" t="str">
            <v>Outros</v>
          </cell>
          <cell r="W131" t="str">
            <v>Outros</v>
          </cell>
          <cell r="X131" t="str">
            <v>Outros</v>
          </cell>
        </row>
        <row r="132">
          <cell r="E132" t="str">
            <v>Outros</v>
          </cell>
          <cell r="F132" t="str">
            <v>Outros</v>
          </cell>
          <cell r="H132" t="str">
            <v>Outros</v>
          </cell>
          <cell r="W132" t="str">
            <v>Outros</v>
          </cell>
          <cell r="X132" t="str">
            <v>Outros</v>
          </cell>
        </row>
        <row r="133">
          <cell r="E133" t="str">
            <v>Outros</v>
          </cell>
          <cell r="F133" t="str">
            <v>Outros</v>
          </cell>
          <cell r="H133" t="str">
            <v>Outros</v>
          </cell>
          <cell r="W133" t="str">
            <v>Outros</v>
          </cell>
          <cell r="X133" t="str">
            <v>Outros</v>
          </cell>
        </row>
        <row r="134">
          <cell r="E134" t="str">
            <v>Outros</v>
          </cell>
          <cell r="F134" t="str">
            <v>Outros</v>
          </cell>
          <cell r="H134" t="str">
            <v>Outros</v>
          </cell>
          <cell r="W134" t="str">
            <v>Outros</v>
          </cell>
          <cell r="X134" t="str">
            <v>Outros</v>
          </cell>
        </row>
        <row r="135">
          <cell r="E135" t="str">
            <v>Outros</v>
          </cell>
          <cell r="F135" t="str">
            <v>Outros</v>
          </cell>
          <cell r="H135" t="str">
            <v>Outros</v>
          </cell>
          <cell r="W135" t="str">
            <v>Outros</v>
          </cell>
          <cell r="X135" t="str">
            <v>Outros</v>
          </cell>
        </row>
        <row r="136">
          <cell r="E136" t="str">
            <v>Outros</v>
          </cell>
          <cell r="F136" t="str">
            <v>Outros</v>
          </cell>
          <cell r="H136" t="str">
            <v>Outros</v>
          </cell>
          <cell r="W136" t="str">
            <v>Outros</v>
          </cell>
          <cell r="X136" t="str">
            <v>Outros</v>
          </cell>
        </row>
        <row r="137">
          <cell r="E137" t="str">
            <v>Outros</v>
          </cell>
          <cell r="F137" t="str">
            <v>Outros</v>
          </cell>
          <cell r="H137" t="str">
            <v>Outros</v>
          </cell>
          <cell r="W137" t="str">
            <v>Outros</v>
          </cell>
          <cell r="X137" t="str">
            <v>Outros</v>
          </cell>
        </row>
        <row r="138">
          <cell r="E138" t="str">
            <v>Outros</v>
          </cell>
          <cell r="F138" t="str">
            <v>Outros</v>
          </cell>
          <cell r="H138" t="str">
            <v>Outros</v>
          </cell>
          <cell r="W138" t="str">
            <v>Outros</v>
          </cell>
          <cell r="X138" t="str">
            <v>Outros</v>
          </cell>
        </row>
        <row r="139">
          <cell r="E139" t="str">
            <v>Outros</v>
          </cell>
          <cell r="F139" t="str">
            <v>Outros</v>
          </cell>
          <cell r="H139" t="str">
            <v>Outros</v>
          </cell>
          <cell r="W139" t="str">
            <v>Outros</v>
          </cell>
          <cell r="X139" t="str">
            <v>Outros</v>
          </cell>
        </row>
        <row r="140">
          <cell r="E140" t="str">
            <v>Outros</v>
          </cell>
          <cell r="F140" t="str">
            <v>Outros</v>
          </cell>
          <cell r="H140" t="str">
            <v>Outros</v>
          </cell>
          <cell r="W140" t="str">
            <v>Outros</v>
          </cell>
          <cell r="X140" t="str">
            <v>Outros</v>
          </cell>
        </row>
        <row r="141">
          <cell r="E141" t="str">
            <v>Outros</v>
          </cell>
          <cell r="F141" t="str">
            <v>Outros</v>
          </cell>
          <cell r="H141" t="str">
            <v>Outros</v>
          </cell>
          <cell r="W141" t="str">
            <v>Outros</v>
          </cell>
          <cell r="X141" t="str">
            <v>Outros</v>
          </cell>
        </row>
        <row r="142">
          <cell r="E142" t="str">
            <v>Outros</v>
          </cell>
          <cell r="F142" t="str">
            <v>Outros</v>
          </cell>
          <cell r="H142" t="str">
            <v>Outros</v>
          </cell>
          <cell r="W142" t="str">
            <v>Outros</v>
          </cell>
          <cell r="X142" t="str">
            <v>Outros</v>
          </cell>
        </row>
        <row r="143">
          <cell r="E143" t="str">
            <v>Outros</v>
          </cell>
          <cell r="F143" t="str">
            <v>Outros</v>
          </cell>
          <cell r="H143" t="str">
            <v>Outros</v>
          </cell>
          <cell r="W143" t="str">
            <v>Outros</v>
          </cell>
          <cell r="X143" t="str">
            <v>Outros</v>
          </cell>
        </row>
        <row r="144">
          <cell r="E144" t="str">
            <v>Outros</v>
          </cell>
          <cell r="F144" t="str">
            <v>Outros</v>
          </cell>
          <cell r="H144" t="str">
            <v>Outros</v>
          </cell>
          <cell r="W144" t="str">
            <v>Outros</v>
          </cell>
          <cell r="X144" t="str">
            <v>Outros</v>
          </cell>
        </row>
        <row r="145">
          <cell r="E145" t="str">
            <v>Outros</v>
          </cell>
          <cell r="F145" t="str">
            <v>Outros</v>
          </cell>
          <cell r="H145" t="str">
            <v>Outros</v>
          </cell>
          <cell r="W145" t="str">
            <v>Outros</v>
          </cell>
          <cell r="X145" t="str">
            <v>Outros</v>
          </cell>
        </row>
        <row r="146">
          <cell r="E146" t="str">
            <v>Outros</v>
          </cell>
          <cell r="F146" t="str">
            <v>Outros</v>
          </cell>
          <cell r="H146" t="str">
            <v>Outros</v>
          </cell>
          <cell r="W146" t="str">
            <v>Outros</v>
          </cell>
          <cell r="X146" t="str">
            <v>Outros</v>
          </cell>
        </row>
        <row r="147">
          <cell r="E147" t="str">
            <v>Outros</v>
          </cell>
          <cell r="F147" t="str">
            <v>Outros</v>
          </cell>
          <cell r="H147" t="str">
            <v>Outros</v>
          </cell>
          <cell r="W147" t="str">
            <v>Outros</v>
          </cell>
          <cell r="X147" t="str">
            <v>Outros</v>
          </cell>
        </row>
        <row r="148">
          <cell r="E148" t="str">
            <v>Outros</v>
          </cell>
          <cell r="F148" t="str">
            <v>Outros</v>
          </cell>
          <cell r="H148" t="str">
            <v>Outros</v>
          </cell>
          <cell r="W148" t="str">
            <v>Outros</v>
          </cell>
          <cell r="X148" t="str">
            <v>Outros</v>
          </cell>
        </row>
        <row r="149">
          <cell r="E149" t="str">
            <v>Outros</v>
          </cell>
          <cell r="F149" t="str">
            <v>Outros</v>
          </cell>
          <cell r="H149" t="str">
            <v>Outros</v>
          </cell>
          <cell r="W149" t="str">
            <v>Outros</v>
          </cell>
          <cell r="X149" t="str">
            <v>Outros</v>
          </cell>
        </row>
        <row r="150">
          <cell r="E150" t="str">
            <v>Outros</v>
          </cell>
          <cell r="F150" t="str">
            <v>Outros</v>
          </cell>
          <cell r="H150" t="str">
            <v>Outros</v>
          </cell>
          <cell r="W150" t="str">
            <v>Outros</v>
          </cell>
          <cell r="X150" t="str">
            <v>Outros</v>
          </cell>
        </row>
        <row r="151">
          <cell r="E151" t="str">
            <v>Outros</v>
          </cell>
          <cell r="F151" t="str">
            <v>Outros</v>
          </cell>
          <cell r="H151" t="str">
            <v>Outros</v>
          </cell>
          <cell r="W151" t="str">
            <v>Outros</v>
          </cell>
          <cell r="X151" t="str">
            <v>Outros</v>
          </cell>
        </row>
        <row r="152">
          <cell r="E152" t="str">
            <v>Outros</v>
          </cell>
          <cell r="F152" t="str">
            <v>Outros</v>
          </cell>
          <cell r="H152" t="str">
            <v>Outros</v>
          </cell>
          <cell r="W152" t="str">
            <v>Outros</v>
          </cell>
          <cell r="X152" t="str">
            <v>Outros</v>
          </cell>
        </row>
        <row r="153">
          <cell r="E153" t="str">
            <v>Outros</v>
          </cell>
          <cell r="F153" t="str">
            <v>Outros</v>
          </cell>
          <cell r="H153" t="str">
            <v>Outros</v>
          </cell>
          <cell r="W153" t="str">
            <v>Outros</v>
          </cell>
          <cell r="X153" t="str">
            <v>Outros</v>
          </cell>
        </row>
        <row r="154">
          <cell r="E154" t="str">
            <v>Outros</v>
          </cell>
          <cell r="F154" t="str">
            <v>Outros</v>
          </cell>
          <cell r="H154" t="str">
            <v>Outros</v>
          </cell>
          <cell r="W154" t="str">
            <v>Outros</v>
          </cell>
          <cell r="X154" t="str">
            <v>Outros</v>
          </cell>
        </row>
        <row r="155">
          <cell r="E155" t="str">
            <v>Outros</v>
          </cell>
          <cell r="F155" t="str">
            <v>Outros</v>
          </cell>
          <cell r="H155" t="str">
            <v>Outros</v>
          </cell>
          <cell r="W155" t="str">
            <v>Outros</v>
          </cell>
          <cell r="X155" t="str">
            <v>Outros</v>
          </cell>
        </row>
        <row r="156">
          <cell r="E156" t="str">
            <v>Outros</v>
          </cell>
          <cell r="F156" t="str">
            <v>Outros</v>
          </cell>
          <cell r="H156" t="str">
            <v>Outros</v>
          </cell>
          <cell r="W156" t="str">
            <v>Outros</v>
          </cell>
          <cell r="X156" t="str">
            <v>Outros</v>
          </cell>
        </row>
        <row r="157">
          <cell r="E157" t="str">
            <v>Outros</v>
          </cell>
          <cell r="F157" t="str">
            <v>Outros</v>
          </cell>
          <cell r="H157" t="str">
            <v>Outros</v>
          </cell>
          <cell r="W157" t="str">
            <v>Outros</v>
          </cell>
          <cell r="X157" t="str">
            <v>Outros</v>
          </cell>
        </row>
        <row r="158">
          <cell r="E158" t="str">
            <v>Outros</v>
          </cell>
          <cell r="F158" t="str">
            <v>Outros</v>
          </cell>
          <cell r="H158" t="str">
            <v>Outros</v>
          </cell>
          <cell r="W158" t="str">
            <v>Outros</v>
          </cell>
          <cell r="X158" t="str">
            <v>Outros</v>
          </cell>
        </row>
        <row r="159">
          <cell r="E159" t="str">
            <v>Outros</v>
          </cell>
          <cell r="F159" t="str">
            <v>Outros</v>
          </cell>
          <cell r="H159" t="str">
            <v>Outros</v>
          </cell>
          <cell r="W159" t="str">
            <v>Outros</v>
          </cell>
          <cell r="X159" t="str">
            <v>Outros</v>
          </cell>
        </row>
        <row r="160">
          <cell r="E160" t="str">
            <v>Outros</v>
          </cell>
          <cell r="F160" t="str">
            <v>Outros</v>
          </cell>
          <cell r="H160" t="str">
            <v>Outros</v>
          </cell>
          <cell r="W160" t="str">
            <v>Outros</v>
          </cell>
          <cell r="X160" t="str">
            <v>Outros</v>
          </cell>
        </row>
        <row r="161">
          <cell r="E161" t="str">
            <v>Outros</v>
          </cell>
          <cell r="F161" t="str">
            <v>Outros</v>
          </cell>
          <cell r="H161" t="str">
            <v>Outros</v>
          </cell>
          <cell r="W161" t="str">
            <v>Outros</v>
          </cell>
          <cell r="X161" t="str">
            <v>Outros</v>
          </cell>
        </row>
        <row r="162">
          <cell r="E162" t="str">
            <v>Outros</v>
          </cell>
          <cell r="F162" t="str">
            <v>Outros</v>
          </cell>
          <cell r="H162" t="str">
            <v>Outros</v>
          </cell>
          <cell r="W162" t="str">
            <v>Outros</v>
          </cell>
          <cell r="X162" t="str">
            <v>Outros</v>
          </cell>
        </row>
        <row r="163">
          <cell r="E163" t="str">
            <v>Outros</v>
          </cell>
          <cell r="F163" t="str">
            <v>Outros</v>
          </cell>
          <cell r="H163" t="str">
            <v>Outros</v>
          </cell>
          <cell r="W163" t="str">
            <v>Outros</v>
          </cell>
          <cell r="X163" t="str">
            <v>Outros</v>
          </cell>
        </row>
        <row r="164">
          <cell r="E164" t="str">
            <v>Outros</v>
          </cell>
          <cell r="F164" t="str">
            <v>Outros</v>
          </cell>
          <cell r="H164" t="str">
            <v>Outros</v>
          </cell>
          <cell r="W164" t="str">
            <v>Outros</v>
          </cell>
          <cell r="X164" t="str">
            <v>Outros</v>
          </cell>
        </row>
        <row r="165">
          <cell r="E165" t="str">
            <v>Outros</v>
          </cell>
          <cell r="F165" t="str">
            <v>Outros</v>
          </cell>
          <cell r="H165" t="str">
            <v>Outros</v>
          </cell>
          <cell r="W165" t="str">
            <v>Outros</v>
          </cell>
          <cell r="X165" t="str">
            <v>Outros</v>
          </cell>
        </row>
        <row r="166">
          <cell r="E166" t="str">
            <v>Outros</v>
          </cell>
          <cell r="F166" t="str">
            <v>Outros</v>
          </cell>
          <cell r="H166" t="str">
            <v>Outros</v>
          </cell>
          <cell r="W166" t="str">
            <v>Outros</v>
          </cell>
          <cell r="X166" t="str">
            <v>Outros</v>
          </cell>
        </row>
        <row r="167">
          <cell r="E167" t="str">
            <v>Outros</v>
          </cell>
          <cell r="F167" t="str">
            <v>Outros</v>
          </cell>
          <cell r="H167" t="str">
            <v>Outros</v>
          </cell>
          <cell r="W167" t="str">
            <v>Outros</v>
          </cell>
          <cell r="X167" t="str">
            <v>Outros</v>
          </cell>
        </row>
        <row r="168">
          <cell r="E168" t="str">
            <v>Outros</v>
          </cell>
          <cell r="F168" t="str">
            <v>Outros</v>
          </cell>
          <cell r="H168" t="str">
            <v>Outros</v>
          </cell>
          <cell r="W168" t="str">
            <v>Outros</v>
          </cell>
          <cell r="X168" t="str">
            <v>Outros</v>
          </cell>
        </row>
        <row r="169">
          <cell r="E169" t="str">
            <v>Outros</v>
          </cell>
          <cell r="F169" t="str">
            <v>Outros</v>
          </cell>
          <cell r="H169" t="str">
            <v>Outros</v>
          </cell>
          <cell r="W169" t="str">
            <v>Outros</v>
          </cell>
          <cell r="X169" t="str">
            <v>Outros</v>
          </cell>
        </row>
        <row r="170">
          <cell r="E170" t="str">
            <v>Outros</v>
          </cell>
          <cell r="F170" t="str">
            <v>Outros</v>
          </cell>
          <cell r="H170" t="str">
            <v>Outros</v>
          </cell>
          <cell r="W170" t="str">
            <v>Outros</v>
          </cell>
          <cell r="X170" t="str">
            <v>Outros</v>
          </cell>
        </row>
        <row r="171">
          <cell r="E171" t="str">
            <v>Outros</v>
          </cell>
          <cell r="F171" t="str">
            <v>Outros</v>
          </cell>
          <cell r="H171" t="str">
            <v>Outros</v>
          </cell>
          <cell r="W171" t="str">
            <v>Outros</v>
          </cell>
          <cell r="X171" t="str">
            <v>Outros</v>
          </cell>
        </row>
        <row r="172">
          <cell r="E172" t="str">
            <v>Outros</v>
          </cell>
          <cell r="F172" t="str">
            <v>Outros</v>
          </cell>
          <cell r="H172" t="str">
            <v>Outros</v>
          </cell>
          <cell r="W172" t="str">
            <v>Outros</v>
          </cell>
          <cell r="X172" t="str">
            <v>Outros</v>
          </cell>
        </row>
        <row r="173">
          <cell r="E173" t="str">
            <v>Outros</v>
          </cell>
          <cell r="F173" t="str">
            <v>Outros</v>
          </cell>
        </row>
        <row r="174">
          <cell r="E174" t="str">
            <v>Outros</v>
          </cell>
          <cell r="F174" t="str">
            <v>Outros</v>
          </cell>
        </row>
      </sheetData>
      <sheetData sheetId="2">
        <row r="5">
          <cell r="A5" t="str">
            <v>JANEIRO</v>
          </cell>
        </row>
      </sheetData>
      <sheetData sheetId="3" refreshError="1"/>
      <sheetData sheetId="4">
        <row r="1">
          <cell r="M1">
            <v>0</v>
          </cell>
        </row>
      </sheetData>
      <sheetData sheetId="5">
        <row r="2">
          <cell r="G2">
            <v>0</v>
          </cell>
        </row>
      </sheetData>
      <sheetData sheetId="6">
        <row r="1">
          <cell r="O1">
            <v>0</v>
          </cell>
        </row>
      </sheetData>
      <sheetData sheetId="7" refreshError="1"/>
      <sheetData sheetId="8">
        <row r="34">
          <cell r="A34">
            <v>0</v>
          </cell>
        </row>
      </sheetData>
      <sheetData sheetId="9">
        <row r="2">
          <cell r="D2">
            <v>2902.31</v>
          </cell>
        </row>
      </sheetData>
      <sheetData sheetId="10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Marfinite Mogi</v>
          </cell>
        </row>
        <row r="10">
          <cell r="C10" t="str">
            <v>Danfe</v>
          </cell>
        </row>
        <row r="11">
          <cell r="C11" t="str">
            <v>Adifer Comércio</v>
          </cell>
        </row>
        <row r="12">
          <cell r="C12" t="str">
            <v>ETM Comércio de Motores</v>
          </cell>
        </row>
        <row r="13">
          <cell r="C13" t="str">
            <v>Firmeza Ind. E Com. De Rodas</v>
          </cell>
        </row>
        <row r="14">
          <cell r="C14" t="str">
            <v>Gold Particp e Investimentos</v>
          </cell>
        </row>
        <row r="15">
          <cell r="C15" t="str">
            <v>Contador Ferracioli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5">
          <cell r="C25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</sheetData>
      <sheetData sheetId="11" refreshError="1"/>
      <sheetData sheetId="12">
        <row r="3">
          <cell r="F3" t="str">
            <v>Ceta Plast</v>
          </cell>
          <cell r="Z3" t="str">
            <v>Lindomar</v>
          </cell>
        </row>
        <row r="4">
          <cell r="F4" t="str">
            <v>JLK Ind. e Com. Moldes Plást. Ltda-Me.</v>
          </cell>
          <cell r="Z4" t="str">
            <v>Katia</v>
          </cell>
        </row>
        <row r="5">
          <cell r="F5" t="str">
            <v>Am industria</v>
          </cell>
          <cell r="Z5" t="str">
            <v>Rose</v>
          </cell>
        </row>
        <row r="6">
          <cell r="F6" t="str">
            <v>Bugle Boy Ind.E Com. DE Plást. Ltda.</v>
          </cell>
          <cell r="Z6" t="str">
            <v>Ademir</v>
          </cell>
        </row>
        <row r="7">
          <cell r="F7" t="str">
            <v>Manufatura de Botões Cardenas</v>
          </cell>
          <cell r="Z7" t="str">
            <v>Flavia</v>
          </cell>
        </row>
        <row r="8">
          <cell r="F8" t="str">
            <v>Geprom Ind. Prod. Plast. Ltda-me</v>
          </cell>
          <cell r="Z8" t="str">
            <v>Cleusa</v>
          </cell>
        </row>
        <row r="9">
          <cell r="F9" t="str">
            <v>MF Midifield</v>
          </cell>
          <cell r="Z9" t="str">
            <v>Welington</v>
          </cell>
        </row>
        <row r="10">
          <cell r="F10" t="str">
            <v>Keita Ind. E Com. Ltda.</v>
          </cell>
          <cell r="Z10" t="str">
            <v>Andréia</v>
          </cell>
        </row>
        <row r="11">
          <cell r="F11" t="str">
            <v>Lianplast Ind. e Com. De Plást. Ltda</v>
          </cell>
          <cell r="Z11" t="str">
            <v>Lisboa</v>
          </cell>
        </row>
        <row r="12">
          <cell r="F12" t="str">
            <v>Mil plast SBC</v>
          </cell>
          <cell r="Z12" t="str">
            <v>vera</v>
          </cell>
        </row>
        <row r="13">
          <cell r="F13" t="str">
            <v xml:space="preserve">I FERNANDES DE SOUZA -ME         </v>
          </cell>
          <cell r="Z13" t="str">
            <v>Eduardo</v>
          </cell>
        </row>
        <row r="14">
          <cell r="F14" t="str">
            <v>CJN Indústrias e Matrizes</v>
          </cell>
          <cell r="Z14" t="str">
            <v>Mariel</v>
          </cell>
        </row>
        <row r="15">
          <cell r="F15" t="str">
            <v>Brink Folia</v>
          </cell>
          <cell r="Z15" t="str">
            <v>André</v>
          </cell>
        </row>
        <row r="16">
          <cell r="F16" t="str">
            <v>Kilim</v>
          </cell>
          <cell r="Z16" t="str">
            <v>Iza</v>
          </cell>
        </row>
        <row r="17">
          <cell r="F17" t="str">
            <v>LAMAR</v>
          </cell>
          <cell r="Z17" t="str">
            <v>Clécio</v>
          </cell>
        </row>
        <row r="18">
          <cell r="F18" t="str">
            <v>Pais e Filhos Industrial e Comercial Ltda</v>
          </cell>
          <cell r="Z18" t="str">
            <v>Reginaldo</v>
          </cell>
        </row>
        <row r="19">
          <cell r="F19" t="str">
            <v>Paula Nanini</v>
          </cell>
          <cell r="Z19" t="str">
            <v>Flavia</v>
          </cell>
        </row>
        <row r="20">
          <cell r="F20" t="str">
            <v>Omin do Brasil Brinq. Ltda.</v>
          </cell>
          <cell r="Z20" t="str">
            <v>Odilon</v>
          </cell>
        </row>
        <row r="21">
          <cell r="F21" t="str">
            <v>PRD Plasticos</v>
          </cell>
        </row>
        <row r="22">
          <cell r="F22" t="str">
            <v>TermoInjet</v>
          </cell>
          <cell r="Z22" t="str">
            <v>Fernanda</v>
          </cell>
        </row>
        <row r="23">
          <cell r="F23" t="str">
            <v>Xalingo S/A</v>
          </cell>
          <cell r="Z23" t="str">
            <v>Marcos</v>
          </cell>
        </row>
        <row r="24">
          <cell r="F24" t="str">
            <v>Zanardi</v>
          </cell>
          <cell r="Z24" t="str">
            <v>Mauricio</v>
          </cell>
        </row>
        <row r="25">
          <cell r="F25" t="str">
            <v>Marne de Moura/CJN</v>
          </cell>
          <cell r="Z25" t="str">
            <v>Rodrigo</v>
          </cell>
        </row>
        <row r="26">
          <cell r="F26" t="str">
            <v>Art prisce</v>
          </cell>
          <cell r="Z26" t="str">
            <v>Laércio</v>
          </cell>
        </row>
        <row r="27">
          <cell r="F27" t="str">
            <v>CMM Ind. E Com</v>
          </cell>
        </row>
        <row r="28">
          <cell r="F28" t="str">
            <v>EF Elem. Filtrantes</v>
          </cell>
        </row>
        <row r="29">
          <cell r="F29" t="str">
            <v>PS-Plastisport Ind. E Com. De Artef. Plást. Ltda</v>
          </cell>
          <cell r="Z29" t="str">
            <v>Mauricio</v>
          </cell>
        </row>
        <row r="30">
          <cell r="F30" t="str">
            <v>Efamold Ind. e Com.</v>
          </cell>
        </row>
        <row r="31">
          <cell r="F31" t="str">
            <v>Cott. Com. Plast Ltda.</v>
          </cell>
          <cell r="Z31" t="str">
            <v>   Ari Vaz</v>
          </cell>
        </row>
        <row r="32">
          <cell r="F32" t="str">
            <v>Spazio Design</v>
          </cell>
          <cell r="Z32" t="str">
            <v>Paulo</v>
          </cell>
        </row>
        <row r="33">
          <cell r="F33" t="str">
            <v>Plastoy Industrial de Plásticos Ltda.</v>
          </cell>
          <cell r="Z33" t="str">
            <v>Alcides</v>
          </cell>
        </row>
        <row r="34">
          <cell r="F34" t="str">
            <v>Luconi</v>
          </cell>
          <cell r="Z34" t="str">
            <v>Gino</v>
          </cell>
        </row>
        <row r="35">
          <cell r="F35" t="str">
            <v>Kepler industrial</v>
          </cell>
          <cell r="Z35" t="str">
            <v>Paulo/bruno</v>
          </cell>
        </row>
        <row r="36">
          <cell r="F36" t="str">
            <v>kitty Plásticos ltda-Me</v>
          </cell>
          <cell r="Z36" t="str">
            <v>Márcia</v>
          </cell>
        </row>
        <row r="37">
          <cell r="F37" t="str">
            <v>Quality</v>
          </cell>
        </row>
        <row r="38">
          <cell r="F38" t="str">
            <v>Plascelmi</v>
          </cell>
        </row>
        <row r="39">
          <cell r="F39" t="str">
            <v>Mammy plast</v>
          </cell>
          <cell r="Z39" t="str">
            <v>Miguel</v>
          </cell>
        </row>
        <row r="40">
          <cell r="F40" t="str">
            <v>Injetoplastic</v>
          </cell>
          <cell r="Z40" t="str">
            <v>Sônia</v>
          </cell>
        </row>
        <row r="41">
          <cell r="F41" t="str">
            <v>Lami Plast</v>
          </cell>
        </row>
        <row r="42">
          <cell r="F42" t="str">
            <v>RFBrasil</v>
          </cell>
          <cell r="Z42" t="str">
            <v>Binho</v>
          </cell>
        </row>
        <row r="43">
          <cell r="F43" t="str">
            <v>Mega Mold</v>
          </cell>
        </row>
        <row r="44">
          <cell r="F44" t="str">
            <v>RDA</v>
          </cell>
        </row>
        <row r="45">
          <cell r="F45" t="str">
            <v>Eduardo/Geplas</v>
          </cell>
        </row>
        <row r="46">
          <cell r="F46" t="str">
            <v>Marcos do Aglutinador</v>
          </cell>
        </row>
        <row r="47">
          <cell r="F47" t="str">
            <v>RM</v>
          </cell>
        </row>
        <row r="48">
          <cell r="F48" t="str">
            <v>Anderson</v>
          </cell>
        </row>
        <row r="49">
          <cell r="F49" t="str">
            <v>RD</v>
          </cell>
        </row>
        <row r="50">
          <cell r="F50" t="str">
            <v>Vialux</v>
          </cell>
        </row>
        <row r="51">
          <cell r="F51" t="str">
            <v>Orto central</v>
          </cell>
          <cell r="Z51" t="str">
            <v>Roberto</v>
          </cell>
        </row>
        <row r="52">
          <cell r="F52" t="str">
            <v>Metalúrgica Zacharias Ind. Com. Ltda</v>
          </cell>
          <cell r="Z52" t="str">
            <v>Rodrigo</v>
          </cell>
        </row>
        <row r="53">
          <cell r="F53" t="str">
            <v>Plasticos Kaeme</v>
          </cell>
          <cell r="Z53" t="str">
            <v>Mário</v>
          </cell>
        </row>
        <row r="54">
          <cell r="F54" t="str">
            <v>Sap Filtros</v>
          </cell>
          <cell r="Z54" t="str">
            <v>Katia</v>
          </cell>
        </row>
        <row r="55">
          <cell r="F55" t="str">
            <v>Agraplast</v>
          </cell>
          <cell r="Z55" t="str">
            <v>Agraílson</v>
          </cell>
        </row>
        <row r="56">
          <cell r="F56" t="str">
            <v>São  Bernardo</v>
          </cell>
          <cell r="Z56" t="str">
            <v>3 Irmãos</v>
          </cell>
        </row>
        <row r="57">
          <cell r="F57" t="str">
            <v>Injetemp</v>
          </cell>
          <cell r="Z57" t="str">
            <v>Verônica</v>
          </cell>
        </row>
        <row r="58">
          <cell r="F58" t="str">
            <v>Vipeplas</v>
          </cell>
        </row>
        <row r="59">
          <cell r="F59" t="str">
            <v>Nycow</v>
          </cell>
          <cell r="Z59" t="str">
            <v>Andressa</v>
          </cell>
        </row>
        <row r="60">
          <cell r="F60" t="str">
            <v>Sayda Fantini Oliveira Santos – ME</v>
          </cell>
          <cell r="Z60" t="str">
            <v>Luciana Carvalho</v>
          </cell>
        </row>
        <row r="61">
          <cell r="F61" t="str">
            <v>Isos Pack Embalagens</v>
          </cell>
          <cell r="Z61" t="str">
            <v>Vileida</v>
          </cell>
        </row>
        <row r="62">
          <cell r="F62" t="str">
            <v>M.m passerini</v>
          </cell>
          <cell r="Z62" t="str">
            <v>Osvaldo</v>
          </cell>
        </row>
        <row r="63">
          <cell r="F63" t="str">
            <v>Bovitec</v>
          </cell>
          <cell r="Z63" t="str">
            <v>Alvaro</v>
          </cell>
        </row>
        <row r="64">
          <cell r="F64" t="str">
            <v>Alpenfix</v>
          </cell>
          <cell r="Z64" t="str">
            <v>Sérgio</v>
          </cell>
        </row>
        <row r="65">
          <cell r="F65" t="str">
            <v>Maxxi Representações ltda</v>
          </cell>
          <cell r="Z65" t="str">
            <v>Marcio Borges</v>
          </cell>
        </row>
        <row r="66">
          <cell r="F66" t="str">
            <v>Rosa maria</v>
          </cell>
        </row>
        <row r="67">
          <cell r="F67" t="str">
            <v>Bras Nova</v>
          </cell>
          <cell r="Z67" t="str">
            <v>Aline</v>
          </cell>
        </row>
        <row r="68">
          <cell r="F68" t="str">
            <v>Pem brasil</v>
          </cell>
          <cell r="Z68" t="str">
            <v>lorival</v>
          </cell>
        </row>
        <row r="69">
          <cell r="F69" t="str">
            <v>Alaska Digital</v>
          </cell>
          <cell r="Z69" t="str">
            <v>Michael</v>
          </cell>
        </row>
        <row r="70">
          <cell r="F70" t="str">
            <v>Advance</v>
          </cell>
          <cell r="Z70" t="str">
            <v>Mauricio</v>
          </cell>
        </row>
        <row r="71">
          <cell r="F71" t="str">
            <v>Ambiental</v>
          </cell>
          <cell r="Z71" t="str">
            <v>Ivom</v>
          </cell>
        </row>
        <row r="72">
          <cell r="F72" t="str">
            <v>Amf</v>
          </cell>
          <cell r="Z72" t="str">
            <v xml:space="preserve">Dênis  </v>
          </cell>
        </row>
        <row r="73">
          <cell r="F73" t="str">
            <v>Beplas</v>
          </cell>
          <cell r="Z73" t="str">
            <v>Jame</v>
          </cell>
        </row>
        <row r="74">
          <cell r="F74" t="str">
            <v>Bralimpia</v>
          </cell>
          <cell r="Z74" t="str">
            <v>Veronica</v>
          </cell>
        </row>
        <row r="75">
          <cell r="F75" t="str">
            <v>Brinquedos Pica pau</v>
          </cell>
          <cell r="Z75" t="str">
            <v>Luiza</v>
          </cell>
        </row>
        <row r="76">
          <cell r="F76" t="str">
            <v>Decor-util</v>
          </cell>
        </row>
        <row r="77">
          <cell r="F77" t="str">
            <v>Di italia</v>
          </cell>
        </row>
        <row r="78">
          <cell r="F78" t="str">
            <v>Elka Plásticos</v>
          </cell>
          <cell r="Z78" t="str">
            <v>Armando</v>
          </cell>
        </row>
        <row r="79">
          <cell r="F79" t="str">
            <v>Extra luz</v>
          </cell>
        </row>
        <row r="80">
          <cell r="F80" t="str">
            <v>Equipaquarium</v>
          </cell>
        </row>
        <row r="81">
          <cell r="F81" t="str">
            <v>Hiyodo</v>
          </cell>
          <cell r="Z81" t="str">
            <v>Alberto</v>
          </cell>
        </row>
        <row r="82">
          <cell r="F82" t="str">
            <v xml:space="preserve">Injetoplast Nurias Tugas </v>
          </cell>
          <cell r="Z82" t="str">
            <v xml:space="preserve">Paulo  </v>
          </cell>
        </row>
        <row r="83">
          <cell r="F83" t="str">
            <v>James bertinotti</v>
          </cell>
        </row>
        <row r="84">
          <cell r="F84" t="str">
            <v>Marcio Borges</v>
          </cell>
        </row>
        <row r="85">
          <cell r="F85" t="str">
            <v>Lanna plásticos</v>
          </cell>
          <cell r="Z85" t="str">
            <v>Lazaro</v>
          </cell>
        </row>
        <row r="86">
          <cell r="F86" t="str">
            <v>Lobelka</v>
          </cell>
          <cell r="Z86" t="str">
            <v>Lorival</v>
          </cell>
        </row>
        <row r="87">
          <cell r="F87" t="str">
            <v>Moduline</v>
          </cell>
          <cell r="Z87" t="str">
            <v>Amilton</v>
          </cell>
        </row>
        <row r="88">
          <cell r="F88" t="str">
            <v>Mony</v>
          </cell>
        </row>
        <row r="89">
          <cell r="F89" t="str">
            <v>Multibrindes</v>
          </cell>
          <cell r="Z89" t="str">
            <v>Cleusa</v>
          </cell>
        </row>
        <row r="90">
          <cell r="F90" t="str">
            <v>MVS</v>
          </cell>
        </row>
        <row r="91">
          <cell r="F91" t="str">
            <v>Nitronplast</v>
          </cell>
          <cell r="Z91" t="str">
            <v>Claudia</v>
          </cell>
        </row>
        <row r="92">
          <cell r="F92" t="str">
            <v>Paulimoldar</v>
          </cell>
          <cell r="Z92" t="str">
            <v>Patricia</v>
          </cell>
        </row>
        <row r="93">
          <cell r="F93" t="str">
            <v>Pavilonis</v>
          </cell>
          <cell r="Z93" t="str">
            <v>Wilson</v>
          </cell>
        </row>
        <row r="94">
          <cell r="F94" t="str">
            <v>Plasmica</v>
          </cell>
          <cell r="Z94" t="str">
            <v>Edson</v>
          </cell>
        </row>
        <row r="95">
          <cell r="F95" t="str">
            <v>Plast lux</v>
          </cell>
          <cell r="Z95" t="str">
            <v>Durval</v>
          </cell>
        </row>
        <row r="96">
          <cell r="F96" t="str">
            <v>Raiplast</v>
          </cell>
        </row>
        <row r="97">
          <cell r="F97" t="str">
            <v>Rodbras</v>
          </cell>
          <cell r="Z97" t="str">
            <v>José carlos</v>
          </cell>
        </row>
        <row r="98">
          <cell r="F98" t="str">
            <v>Rodipla</v>
          </cell>
        </row>
        <row r="99">
          <cell r="F99" t="str">
            <v>Rodzand</v>
          </cell>
          <cell r="Z99" t="str">
            <v xml:space="preserve">José </v>
          </cell>
        </row>
        <row r="100">
          <cell r="F100" t="str">
            <v>Util star</v>
          </cell>
        </row>
        <row r="101">
          <cell r="F101" t="str">
            <v>VNO</v>
          </cell>
        </row>
        <row r="102">
          <cell r="F102" t="str">
            <v>Gioplast</v>
          </cell>
        </row>
        <row r="103">
          <cell r="F103" t="str">
            <v>Neide</v>
          </cell>
        </row>
        <row r="104">
          <cell r="F104" t="str">
            <v>MF Coleiras</v>
          </cell>
        </row>
        <row r="105">
          <cell r="F105" t="str">
            <v>Plasmedix Peças Plásticas Ltda.</v>
          </cell>
          <cell r="Z105" t="str">
            <v>Luiz Pugliessa</v>
          </cell>
        </row>
        <row r="106">
          <cell r="F106" t="str">
            <v>SoproTamp ind.e com. Plásticos ltda</v>
          </cell>
        </row>
        <row r="107">
          <cell r="F107" t="str">
            <v xml:space="preserve">Star Comércio Acrilicos LTDA </v>
          </cell>
          <cell r="Z107" t="str">
            <v>Euquério</v>
          </cell>
        </row>
        <row r="108">
          <cell r="F108" t="str">
            <v>LH Lima Ripari ME</v>
          </cell>
        </row>
        <row r="109">
          <cell r="F109" t="str">
            <v>Suzan Plásticos</v>
          </cell>
          <cell r="Z109" t="str">
            <v>Saeco</v>
          </cell>
        </row>
        <row r="110">
          <cell r="F110" t="str">
            <v>GG Rocha Cosméticos</v>
          </cell>
          <cell r="Z110" t="str">
            <v>Nilson</v>
          </cell>
        </row>
        <row r="111">
          <cell r="F111" t="str">
            <v>Promotrade</v>
          </cell>
        </row>
        <row r="112">
          <cell r="F112" t="str">
            <v xml:space="preserve">Teckline do Brasil Com. De Plast. Ltda. </v>
          </cell>
          <cell r="Z112" t="str">
            <v>Zenaldo</v>
          </cell>
        </row>
        <row r="113">
          <cell r="F113" t="str">
            <v xml:space="preserve">Flex Trunck </v>
          </cell>
          <cell r="Z113" t="str">
            <v>Marcos</v>
          </cell>
        </row>
        <row r="114">
          <cell r="F114" t="str">
            <v>Romão</v>
          </cell>
        </row>
        <row r="115">
          <cell r="F115" t="str">
            <v>Gaudino</v>
          </cell>
        </row>
        <row r="116">
          <cell r="F116" t="str">
            <v>Wagner Ecio Cuani-Me</v>
          </cell>
        </row>
        <row r="117">
          <cell r="F117" t="str">
            <v>Gilplast Com E Dist. De. Plást. e Resinas Ltda-Me</v>
          </cell>
          <cell r="Z117" t="str">
            <v>Antonio A. silva</v>
          </cell>
        </row>
        <row r="118">
          <cell r="F118" t="str">
            <v>Activ Eletro Acústica Ltda - EPP</v>
          </cell>
          <cell r="Z118" t="str">
            <v>Paulo</v>
          </cell>
        </row>
        <row r="119">
          <cell r="F119" t="str">
            <v>Injeplastec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C3" t="str">
            <v xml:space="preserve">Camar Plásticos </v>
          </cell>
        </row>
        <row r="4">
          <cell r="C4" t="str">
            <v>Joli transporte</v>
          </cell>
        </row>
        <row r="5">
          <cell r="C5" t="str">
            <v>Rocha transporte</v>
          </cell>
        </row>
        <row r="6">
          <cell r="C6" t="str">
            <v>Veneto transporte</v>
          </cell>
        </row>
        <row r="7">
          <cell r="C7" t="str">
            <v xml:space="preserve">Rocha transporte </v>
          </cell>
        </row>
        <row r="8">
          <cell r="C8" t="str">
            <v xml:space="preserve">Kitty Plásticos </v>
          </cell>
        </row>
      </sheetData>
      <sheetData sheetId="25">
        <row r="3">
          <cell r="D3" t="str">
            <v>Marcio Borges</v>
          </cell>
        </row>
        <row r="4">
          <cell r="D4" t="str">
            <v>Nubia Borges</v>
          </cell>
        </row>
        <row r="5">
          <cell r="D5" t="str">
            <v>Marcia Borges</v>
          </cell>
        </row>
        <row r="6">
          <cell r="D6" t="str">
            <v>Rodolfo Possani</v>
          </cell>
        </row>
        <row r="7">
          <cell r="D7" t="str">
            <v>Hilton Borges</v>
          </cell>
        </row>
        <row r="8">
          <cell r="D8" t="str">
            <v>Lenice Bernardo</v>
          </cell>
        </row>
        <row r="9">
          <cell r="D9" t="str">
            <v>Adilson Aparecido da Mata</v>
          </cell>
        </row>
        <row r="10">
          <cell r="D10" t="str">
            <v>Ana Jardim Vieira Donato</v>
          </cell>
        </row>
        <row r="11">
          <cell r="D11" t="str">
            <v>Zé/José Marques Viana</v>
          </cell>
        </row>
        <row r="12">
          <cell r="D12" t="str">
            <v>Chocolate</v>
          </cell>
        </row>
        <row r="13">
          <cell r="D13" t="str">
            <v>Tuquim</v>
          </cell>
        </row>
        <row r="14">
          <cell r="D14" t="str">
            <v>Evandro</v>
          </cell>
        </row>
        <row r="15">
          <cell r="D15" t="str">
            <v>Jairo Batista de Santana</v>
          </cell>
        </row>
        <row r="16">
          <cell r="D16" t="str">
            <v>Robson Carlos Bispo Ribeiro</v>
          </cell>
        </row>
        <row r="17">
          <cell r="D17" t="str">
            <v>Lafaiet Francisco Pereira</v>
          </cell>
        </row>
        <row r="18">
          <cell r="D18" t="str">
            <v>Amaro Abdon da Silva</v>
          </cell>
        </row>
        <row r="19">
          <cell r="D19" t="str">
            <v>Cleiton</v>
          </cell>
        </row>
        <row r="20">
          <cell r="D20" t="str">
            <v>Outros</v>
          </cell>
        </row>
        <row r="27">
          <cell r="D27" t="str">
            <v>Outros</v>
          </cell>
        </row>
        <row r="28">
          <cell r="D28" t="str">
            <v>Outros</v>
          </cell>
        </row>
      </sheetData>
      <sheetData sheetId="26" refreshError="1"/>
      <sheetData sheetId="27" refreshError="1"/>
      <sheetData sheetId="28">
        <row r="3">
          <cell r="A3" t="str">
            <v>Amesp Marcação de consultas</v>
          </cell>
        </row>
        <row r="4">
          <cell r="A4" t="str">
            <v>Amesp S. André</v>
          </cell>
        </row>
        <row r="5">
          <cell r="A5" t="str">
            <v>Amesp São Bernanrdo</v>
          </cell>
        </row>
        <row r="6">
          <cell r="A6" t="str">
            <v>Assistencia Arno São Matheus</v>
          </cell>
        </row>
        <row r="7">
          <cell r="A7" t="str">
            <v>Aymoré financiamentos</v>
          </cell>
        </row>
        <row r="8">
          <cell r="A8" t="str">
            <v>Banco Real</v>
          </cell>
        </row>
        <row r="9">
          <cell r="A9" t="str">
            <v>Bradesco Cartões ajuda</v>
          </cell>
        </row>
        <row r="10">
          <cell r="A10" t="str">
            <v>Bradesco Vila Carmosina</v>
          </cell>
        </row>
        <row r="11">
          <cell r="A11" t="str">
            <v>C&amp;A</v>
          </cell>
        </row>
        <row r="12">
          <cell r="A12" t="str">
            <v>Cartório eleitoral teotonio vilela</v>
          </cell>
        </row>
        <row r="13">
          <cell r="A13" t="str">
            <v>Clinica exame ademissional São Mateus</v>
          </cell>
        </row>
        <row r="14">
          <cell r="A14" t="str">
            <v>Conservatório do Irmão Douglas</v>
          </cell>
        </row>
        <row r="15">
          <cell r="A15" t="str">
            <v>Dentista fernando banbini</v>
          </cell>
        </row>
        <row r="16">
          <cell r="A16" t="str">
            <v>Edi Colega Marcia</v>
          </cell>
        </row>
        <row r="17">
          <cell r="A17" t="str">
            <v>Edu Cafro</v>
          </cell>
        </row>
        <row r="18">
          <cell r="A18" t="str">
            <v>Escola Haroudo</v>
          </cell>
        </row>
        <row r="19">
          <cell r="A19" t="str">
            <v>Faculdade Unicastelo</v>
          </cell>
        </row>
        <row r="20">
          <cell r="A20" t="str">
            <v>Farmacia manipulação Ultraformula</v>
          </cell>
        </row>
        <row r="21">
          <cell r="A21" t="str">
            <v>Farmacia milicia</v>
          </cell>
        </row>
        <row r="22">
          <cell r="A22" t="str">
            <v>FGTS</v>
          </cell>
        </row>
        <row r="23">
          <cell r="A23" t="str">
            <v>Fotografo irmão josias</v>
          </cell>
        </row>
        <row r="24">
          <cell r="A24" t="str">
            <v>Gaz Alemão</v>
          </cell>
        </row>
        <row r="25">
          <cell r="A25" t="str">
            <v>Heber</v>
          </cell>
        </row>
        <row r="26">
          <cell r="A26" t="str">
            <v>Hilton</v>
          </cell>
        </row>
        <row r="27">
          <cell r="A27" t="str">
            <v>Homologação</v>
          </cell>
        </row>
        <row r="28">
          <cell r="A28" t="str">
            <v xml:space="preserve">Imobiliaria Bosque </v>
          </cell>
        </row>
        <row r="29">
          <cell r="A29" t="str">
            <v>Imobiliaria MG</v>
          </cell>
        </row>
        <row r="30">
          <cell r="A30" t="str">
            <v xml:space="preserve">Imobiliaria MK </v>
          </cell>
        </row>
        <row r="31">
          <cell r="A31" t="str">
            <v xml:space="preserve">Imobiliaria MOISES </v>
          </cell>
        </row>
        <row r="32">
          <cell r="A32" t="str">
            <v>Instrumento Loja no Valquiria</v>
          </cell>
        </row>
        <row r="33">
          <cell r="A33" t="str">
            <v>IPVA</v>
          </cell>
        </row>
        <row r="34">
          <cell r="A34" t="str">
            <v>Irmão do queijo / Elias</v>
          </cell>
        </row>
        <row r="35">
          <cell r="A35" t="str">
            <v>Irmão Joãozinho</v>
          </cell>
        </row>
        <row r="36">
          <cell r="A36" t="str">
            <v>Irmão Mariano instrumento</v>
          </cell>
        </row>
        <row r="37">
          <cell r="A37" t="str">
            <v>Irmão Tuquinha</v>
          </cell>
        </row>
        <row r="38">
          <cell r="A38" t="str">
            <v>Izanilde</v>
          </cell>
        </row>
        <row r="39">
          <cell r="A39" t="str">
            <v>Jornal primeira mão anuncio empresas</v>
          </cell>
        </row>
        <row r="40">
          <cell r="A40" t="str">
            <v>Jornal primeira mão anuncio pessoal</v>
          </cell>
        </row>
        <row r="41">
          <cell r="A41" t="str">
            <v>Juvenal</v>
          </cell>
        </row>
        <row r="42">
          <cell r="A42" t="str">
            <v>Keko Irmão</v>
          </cell>
        </row>
        <row r="43">
          <cell r="A43" t="str">
            <v xml:space="preserve">Lenice </v>
          </cell>
        </row>
        <row r="44">
          <cell r="A44" t="str">
            <v>Luz Eletropaulo</v>
          </cell>
        </row>
        <row r="45">
          <cell r="A45" t="str">
            <v>Mãe</v>
          </cell>
        </row>
        <row r="46">
          <cell r="A46" t="str">
            <v>Marabraz (car cred) cheques (Angela)</v>
          </cell>
        </row>
        <row r="47">
          <cell r="A47" t="str">
            <v>Marabraz (Geração) cheques (Kelly) ATUAL</v>
          </cell>
        </row>
        <row r="48">
          <cell r="A48" t="str">
            <v>Marabraz (Siscom)JOANA ligar 2246-5355</v>
          </cell>
        </row>
        <row r="49">
          <cell r="A49" t="str">
            <v>Marabraz cobrança Panameri carne (Marcos)</v>
          </cell>
        </row>
        <row r="50">
          <cell r="A50" t="str">
            <v>Marabraz cobrança própia marabraz</v>
          </cell>
        </row>
        <row r="51">
          <cell r="A51" t="str">
            <v>Marabraz loja aricanduva Acordo</v>
          </cell>
        </row>
        <row r="52">
          <cell r="A52" t="str">
            <v>Marcia Borges</v>
          </cell>
        </row>
        <row r="53">
          <cell r="A53" t="str">
            <v>Marcio</v>
          </cell>
        </row>
        <row r="54">
          <cell r="A54" t="str">
            <v>Mãe lenice</v>
          </cell>
        </row>
        <row r="55">
          <cell r="A55" t="str">
            <v>Marisa Cobrança</v>
          </cell>
        </row>
        <row r="56">
          <cell r="A56" t="str">
            <v>Marisa Cobrança (ODOCK) Heber</v>
          </cell>
        </row>
        <row r="57">
          <cell r="A57" t="str">
            <v>Marisa loja</v>
          </cell>
        </row>
        <row r="58">
          <cell r="A58" t="str">
            <v>Marta</v>
          </cell>
        </row>
        <row r="59">
          <cell r="A59" t="str">
            <v>MC Global Marabraz ABN já quitei</v>
          </cell>
        </row>
        <row r="60">
          <cell r="A60" t="str">
            <v>Motoboy Master Express</v>
          </cell>
        </row>
        <row r="61">
          <cell r="A61" t="str">
            <v>Onofre cobrança</v>
          </cell>
        </row>
        <row r="62">
          <cell r="A62" t="str">
            <v>Onofre farmacia</v>
          </cell>
        </row>
        <row r="63">
          <cell r="A63" t="str">
            <v>Palio agencia São Bernardo</v>
          </cell>
        </row>
        <row r="64">
          <cell r="A64" t="str">
            <v>Palio artur alvin 9500,00</v>
          </cell>
        </row>
        <row r="65">
          <cell r="A65" t="str">
            <v>Palio Branco</v>
          </cell>
        </row>
        <row r="66">
          <cell r="A66" t="str">
            <v>Palio cinza Vila Nova York</v>
          </cell>
        </row>
        <row r="67">
          <cell r="A67" t="str">
            <v>Panamericano (Perfil)</v>
          </cell>
        </row>
        <row r="68">
          <cell r="A68" t="str">
            <v>Panamericano parcelas em atraso</v>
          </cell>
        </row>
        <row r="69">
          <cell r="A69" t="str">
            <v>Panamericano São Mateus</v>
          </cell>
        </row>
        <row r="70">
          <cell r="A70" t="str">
            <v xml:space="preserve">Panamericano(consucredi) </v>
          </cell>
        </row>
        <row r="71">
          <cell r="A71" t="str">
            <v>Pedir cartão cidadão</v>
          </cell>
        </row>
        <row r="72">
          <cell r="A72" t="str">
            <v>Pernanbucanas</v>
          </cell>
        </row>
        <row r="73">
          <cell r="A73" t="str">
            <v>Pitzaria Yes</v>
          </cell>
        </row>
        <row r="74">
          <cell r="A74" t="str">
            <v>Real consórcio</v>
          </cell>
        </row>
        <row r="75">
          <cell r="A75" t="str">
            <v>registrobr</v>
          </cell>
        </row>
        <row r="76">
          <cell r="A76" t="str">
            <v>Renner Loja</v>
          </cell>
        </row>
        <row r="77">
          <cell r="A77" t="str">
            <v>Renner Negoçiação (objetiva)</v>
          </cell>
        </row>
        <row r="78">
          <cell r="A78" t="str">
            <v>Sapateiro Mascarenhas</v>
          </cell>
        </row>
        <row r="79">
          <cell r="A79" t="str">
            <v>Saulo (Irmão Cezar)</v>
          </cell>
        </row>
        <row r="80">
          <cell r="A80" t="str">
            <v xml:space="preserve">Sebrae </v>
          </cell>
        </row>
        <row r="81">
          <cell r="A81" t="str">
            <v>Serasa Tirar consultas no nome</v>
          </cell>
        </row>
      </sheetData>
      <sheetData sheetId="29">
        <row r="5">
          <cell r="B5" t="str">
            <v>Juvenal Espress</v>
          </cell>
        </row>
        <row r="6">
          <cell r="B6" t="str">
            <v>Master Express</v>
          </cell>
        </row>
        <row r="7">
          <cell r="B7" t="str">
            <v>Fiéis Express</v>
          </cell>
        </row>
        <row r="8">
          <cell r="B8" t="str">
            <v>Hilton Express</v>
          </cell>
        </row>
        <row r="9">
          <cell r="B9" t="str">
            <v>kitty Plásticos ltda-Me</v>
          </cell>
        </row>
        <row r="10">
          <cell r="B10" t="str">
            <v>ELR EXPRESS</v>
          </cell>
        </row>
        <row r="11">
          <cell r="B11" t="str">
            <v>Zaca Express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erite"/>
      <sheetName val="1TUCO"/>
      <sheetName val="Eventos"/>
      <sheetName val="Parametros"/>
    </sheetNames>
    <sheetDataSet>
      <sheetData sheetId="0"/>
      <sheetData sheetId="1"/>
      <sheetData sheetId="2">
        <row r="2">
          <cell r="C2">
            <v>0</v>
          </cell>
        </row>
        <row r="8">
          <cell r="J8">
            <v>2010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9">
          <cell r="B39">
            <v>0</v>
          </cell>
        </row>
      </sheetData>
      <sheetData sheetId="3">
        <row r="5">
          <cell r="S5">
            <v>2008</v>
          </cell>
        </row>
        <row r="7">
          <cell r="C7">
            <v>0</v>
          </cell>
          <cell r="E7">
            <v>0</v>
          </cell>
          <cell r="F7">
            <v>0</v>
          </cell>
          <cell r="H7">
            <v>0</v>
          </cell>
          <cell r="J7">
            <v>8</v>
          </cell>
          <cell r="L7">
            <v>0</v>
          </cell>
          <cell r="M7">
            <v>23.08</v>
          </cell>
        </row>
        <row r="10">
          <cell r="J10">
            <v>318.37080000000003</v>
          </cell>
          <cell r="M10">
            <v>415</v>
          </cell>
        </row>
        <row r="11">
          <cell r="J11">
            <v>8</v>
          </cell>
        </row>
        <row r="12">
          <cell r="J12">
            <v>137.99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erite"/>
      <sheetName val="1TUCO"/>
      <sheetName val="Eventos"/>
      <sheetName val="Parametros"/>
    </sheetNames>
    <sheetDataSet>
      <sheetData sheetId="0"/>
      <sheetData sheetId="1"/>
      <sheetData sheetId="2">
        <row r="2">
          <cell r="C2">
            <v>0</v>
          </cell>
        </row>
        <row r="8">
          <cell r="J8">
            <v>2010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9">
          <cell r="B39">
            <v>0</v>
          </cell>
        </row>
      </sheetData>
      <sheetData sheetId="3">
        <row r="5">
          <cell r="S5">
            <v>2008</v>
          </cell>
        </row>
        <row r="7">
          <cell r="C7">
            <v>0</v>
          </cell>
          <cell r="E7">
            <v>0</v>
          </cell>
          <cell r="F7">
            <v>0</v>
          </cell>
          <cell r="H7">
            <v>0</v>
          </cell>
          <cell r="J7">
            <v>8</v>
          </cell>
          <cell r="L7">
            <v>0</v>
          </cell>
          <cell r="M7">
            <v>23.08</v>
          </cell>
        </row>
        <row r="10">
          <cell r="J10">
            <v>318.37080000000003</v>
          </cell>
          <cell r="M10">
            <v>415</v>
          </cell>
        </row>
        <row r="11">
          <cell r="J11">
            <v>8</v>
          </cell>
        </row>
        <row r="12">
          <cell r="J12">
            <v>137.99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erite"/>
      <sheetName val="1TUCO"/>
      <sheetName val="Eventos"/>
      <sheetName val="Parametros"/>
    </sheetNames>
    <sheetDataSet>
      <sheetData sheetId="0"/>
      <sheetData sheetId="1"/>
      <sheetData sheetId="2">
        <row r="2">
          <cell r="C2">
            <v>0</v>
          </cell>
        </row>
        <row r="8">
          <cell r="J8">
            <v>2010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9">
          <cell r="B39">
            <v>0</v>
          </cell>
        </row>
      </sheetData>
      <sheetData sheetId="3">
        <row r="5">
          <cell r="S5">
            <v>2008</v>
          </cell>
        </row>
        <row r="7">
          <cell r="C7">
            <v>0</v>
          </cell>
          <cell r="E7">
            <v>0</v>
          </cell>
          <cell r="F7">
            <v>0</v>
          </cell>
          <cell r="H7">
            <v>0</v>
          </cell>
          <cell r="J7">
            <v>8</v>
          </cell>
          <cell r="L7">
            <v>0</v>
          </cell>
          <cell r="M7">
            <v>23.08</v>
          </cell>
        </row>
        <row r="10">
          <cell r="J10">
            <v>318.37080000000003</v>
          </cell>
          <cell r="M10">
            <v>415</v>
          </cell>
        </row>
        <row r="11">
          <cell r="J11">
            <v>8</v>
          </cell>
        </row>
        <row r="12">
          <cell r="J12">
            <v>137.99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ertura"/>
      <sheetName val="Federais-ISS"/>
      <sheetName val="Federais Anual"/>
      <sheetName val="Federais Anual 2 Receitas"/>
      <sheetName val="Darf"/>
      <sheetName val="DarfAnual"/>
      <sheetName val="DarfAnual2Receitas"/>
      <sheetName val="Empresas"/>
      <sheetName val="Alíquotas"/>
      <sheetName val="Menu Simples"/>
      <sheetName val="Simples"/>
      <sheetName val="Simples2"/>
      <sheetName val="Simples3"/>
      <sheetName val="Simples4"/>
      <sheetName val="DarfSimples1"/>
      <sheetName val="DarfSimples2"/>
      <sheetName val="DarfSimples3"/>
      <sheetName val="DarfSimples4"/>
      <sheetName val="Faixas"/>
      <sheetName val="Orientações"/>
    </sheetNames>
    <sheetDataSet>
      <sheetData sheetId="0">
        <row r="4">
          <cell r="N4">
            <v>1994</v>
          </cell>
          <cell r="O4">
            <v>34365</v>
          </cell>
        </row>
        <row r="5">
          <cell r="N5">
            <v>1995</v>
          </cell>
          <cell r="O5">
            <v>34730</v>
          </cell>
        </row>
        <row r="6">
          <cell r="N6">
            <v>1996</v>
          </cell>
          <cell r="O6">
            <v>35095</v>
          </cell>
        </row>
        <row r="7">
          <cell r="N7">
            <v>1997</v>
          </cell>
          <cell r="O7">
            <v>35461</v>
          </cell>
        </row>
        <row r="8">
          <cell r="N8">
            <v>1998</v>
          </cell>
          <cell r="O8">
            <v>35826</v>
          </cell>
        </row>
        <row r="9">
          <cell r="N9">
            <v>1999</v>
          </cell>
          <cell r="O9">
            <v>36191</v>
          </cell>
        </row>
        <row r="10">
          <cell r="N10">
            <v>2000</v>
          </cell>
          <cell r="O10">
            <v>36556</v>
          </cell>
        </row>
        <row r="11">
          <cell r="N11">
            <v>2001</v>
          </cell>
          <cell r="O11">
            <v>36922</v>
          </cell>
        </row>
        <row r="12">
          <cell r="N12">
            <v>2002</v>
          </cell>
          <cell r="O12">
            <v>37287</v>
          </cell>
        </row>
        <row r="13">
          <cell r="N13">
            <v>2003</v>
          </cell>
          <cell r="O13">
            <v>37652</v>
          </cell>
        </row>
        <row r="14">
          <cell r="N14">
            <v>2004</v>
          </cell>
          <cell r="O14">
            <v>38017</v>
          </cell>
        </row>
        <row r="15">
          <cell r="N15">
            <v>2005</v>
          </cell>
          <cell r="O15">
            <v>38383</v>
          </cell>
        </row>
        <row r="16">
          <cell r="N16">
            <v>2006</v>
          </cell>
          <cell r="O16">
            <v>38748</v>
          </cell>
        </row>
        <row r="17">
          <cell r="N17">
            <v>2007</v>
          </cell>
          <cell r="O17">
            <v>39113</v>
          </cell>
        </row>
        <row r="18">
          <cell r="N18">
            <v>2008</v>
          </cell>
          <cell r="O18">
            <v>39478</v>
          </cell>
        </row>
        <row r="19">
          <cell r="N19">
            <v>2009</v>
          </cell>
          <cell r="O19">
            <v>39844</v>
          </cell>
        </row>
        <row r="20">
          <cell r="N20">
            <v>2010</v>
          </cell>
          <cell r="O20">
            <v>40209</v>
          </cell>
        </row>
        <row r="21">
          <cell r="N21">
            <v>2011</v>
          </cell>
          <cell r="O21">
            <v>40574</v>
          </cell>
        </row>
        <row r="22">
          <cell r="N22">
            <v>2012</v>
          </cell>
          <cell r="O22">
            <v>40939</v>
          </cell>
        </row>
        <row r="23">
          <cell r="N23">
            <v>2013</v>
          </cell>
          <cell r="O23">
            <v>41305</v>
          </cell>
        </row>
        <row r="24">
          <cell r="N24">
            <v>2014</v>
          </cell>
          <cell r="O24">
            <v>41670</v>
          </cell>
        </row>
        <row r="25">
          <cell r="N25">
            <v>2015</v>
          </cell>
          <cell r="O25">
            <v>42035</v>
          </cell>
        </row>
      </sheetData>
      <sheetData sheetId="1">
        <row r="8">
          <cell r="F8">
            <v>1</v>
          </cell>
        </row>
        <row r="14">
          <cell r="C14">
            <v>0</v>
          </cell>
        </row>
        <row r="17">
          <cell r="I17" t="str">
            <v>$C$2</v>
          </cell>
        </row>
      </sheetData>
      <sheetData sheetId="2">
        <row r="7">
          <cell r="A7">
            <v>38748</v>
          </cell>
        </row>
        <row r="19">
          <cell r="G19">
            <v>0</v>
          </cell>
        </row>
        <row r="20">
          <cell r="D20">
            <v>2</v>
          </cell>
        </row>
        <row r="23">
          <cell r="C23">
            <v>960</v>
          </cell>
        </row>
        <row r="32">
          <cell r="C32">
            <v>1120</v>
          </cell>
        </row>
        <row r="41">
          <cell r="C41">
            <v>1276</v>
          </cell>
        </row>
        <row r="50">
          <cell r="C50">
            <v>880</v>
          </cell>
        </row>
        <row r="57">
          <cell r="H57" t="str">
            <v>$D$4</v>
          </cell>
        </row>
      </sheetData>
      <sheetData sheetId="3">
        <row r="20">
          <cell r="E20">
            <v>1</v>
          </cell>
        </row>
        <row r="27">
          <cell r="G27">
            <v>240</v>
          </cell>
        </row>
        <row r="47">
          <cell r="G47">
            <v>240</v>
          </cell>
        </row>
        <row r="66">
          <cell r="G66">
            <v>240</v>
          </cell>
        </row>
        <row r="85">
          <cell r="G85">
            <v>240</v>
          </cell>
        </row>
      </sheetData>
      <sheetData sheetId="4"/>
      <sheetData sheetId="5"/>
      <sheetData sheetId="6"/>
      <sheetData sheetId="7">
        <row r="5">
          <cell r="A5" t="str">
            <v>EDICARLOS Contabilidade - www.edicarlos.com.br</v>
          </cell>
        </row>
      </sheetData>
      <sheetData sheetId="8">
        <row r="3">
          <cell r="B3">
            <v>6.4999999999999997E-3</v>
          </cell>
        </row>
        <row r="4">
          <cell r="B4">
            <v>0.03</v>
          </cell>
        </row>
        <row r="5">
          <cell r="B5">
            <v>2.8799999999999999E-2</v>
          </cell>
          <cell r="H5">
            <v>1.0800000000000001E-2</v>
          </cell>
        </row>
        <row r="9">
          <cell r="G9">
            <v>8109</v>
          </cell>
        </row>
        <row r="10">
          <cell r="G10">
            <v>2172</v>
          </cell>
        </row>
        <row r="11">
          <cell r="G11">
            <v>2372</v>
          </cell>
        </row>
        <row r="12">
          <cell r="G12">
            <v>2089</v>
          </cell>
        </row>
      </sheetData>
      <sheetData sheetId="9"/>
      <sheetData sheetId="10">
        <row r="19">
          <cell r="H19" t="str">
            <v>$A$1:$G$1</v>
          </cell>
        </row>
      </sheetData>
      <sheetData sheetId="11">
        <row r="19">
          <cell r="H19" t="str">
            <v>$B$6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ertura"/>
      <sheetName val="Federais-ISS"/>
      <sheetName val="Federais Anual"/>
      <sheetName val="Federais Anual 2 Receitas"/>
      <sheetName val="Darf"/>
      <sheetName val="DarfAnual"/>
      <sheetName val="DarfAnual2Receitas"/>
      <sheetName val="Empresas"/>
      <sheetName val="Alíquotas"/>
      <sheetName val="Menu Simples"/>
      <sheetName val="Simples"/>
      <sheetName val="Simples2"/>
      <sheetName val="Simples3"/>
      <sheetName val="Simples4"/>
      <sheetName val="DarfSimples1"/>
      <sheetName val="DarfSimples2"/>
      <sheetName val="DarfSimples3"/>
      <sheetName val="DarfSimples4"/>
      <sheetName val="Faixas"/>
      <sheetName val="Orientações"/>
    </sheetNames>
    <sheetDataSet>
      <sheetData sheetId="0">
        <row r="4">
          <cell r="N4">
            <v>1994</v>
          </cell>
          <cell r="O4">
            <v>34365</v>
          </cell>
        </row>
        <row r="5">
          <cell r="N5">
            <v>1995</v>
          </cell>
          <cell r="O5">
            <v>34730</v>
          </cell>
        </row>
        <row r="6">
          <cell r="N6">
            <v>1996</v>
          </cell>
          <cell r="O6">
            <v>35095</v>
          </cell>
        </row>
        <row r="7">
          <cell r="N7">
            <v>1997</v>
          </cell>
          <cell r="O7">
            <v>35461</v>
          </cell>
        </row>
        <row r="8">
          <cell r="N8">
            <v>1998</v>
          </cell>
          <cell r="O8">
            <v>35826</v>
          </cell>
        </row>
        <row r="9">
          <cell r="N9">
            <v>1999</v>
          </cell>
          <cell r="O9">
            <v>36191</v>
          </cell>
        </row>
        <row r="10">
          <cell r="N10">
            <v>2000</v>
          </cell>
          <cell r="O10">
            <v>36556</v>
          </cell>
        </row>
        <row r="11">
          <cell r="N11">
            <v>2001</v>
          </cell>
          <cell r="O11">
            <v>36922</v>
          </cell>
        </row>
        <row r="12">
          <cell r="N12">
            <v>2002</v>
          </cell>
          <cell r="O12">
            <v>37287</v>
          </cell>
        </row>
        <row r="13">
          <cell r="N13">
            <v>2003</v>
          </cell>
          <cell r="O13">
            <v>37652</v>
          </cell>
        </row>
        <row r="14">
          <cell r="N14">
            <v>2004</v>
          </cell>
          <cell r="O14">
            <v>38017</v>
          </cell>
        </row>
        <row r="15">
          <cell r="N15">
            <v>2005</v>
          </cell>
          <cell r="O15">
            <v>38383</v>
          </cell>
        </row>
        <row r="16">
          <cell r="N16">
            <v>2006</v>
          </cell>
          <cell r="O16">
            <v>38748</v>
          </cell>
        </row>
        <row r="17">
          <cell r="N17">
            <v>2007</v>
          </cell>
          <cell r="O17">
            <v>39113</v>
          </cell>
        </row>
        <row r="18">
          <cell r="N18">
            <v>2008</v>
          </cell>
          <cell r="O18">
            <v>39478</v>
          </cell>
        </row>
        <row r="19">
          <cell r="N19">
            <v>2009</v>
          </cell>
          <cell r="O19">
            <v>39844</v>
          </cell>
        </row>
        <row r="20">
          <cell r="N20">
            <v>2010</v>
          </cell>
          <cell r="O20">
            <v>40209</v>
          </cell>
        </row>
        <row r="21">
          <cell r="N21">
            <v>2011</v>
          </cell>
          <cell r="O21">
            <v>40574</v>
          </cell>
        </row>
        <row r="22">
          <cell r="N22">
            <v>2012</v>
          </cell>
          <cell r="O22">
            <v>40939</v>
          </cell>
        </row>
        <row r="23">
          <cell r="N23">
            <v>2013</v>
          </cell>
          <cell r="O23">
            <v>41305</v>
          </cell>
        </row>
        <row r="24">
          <cell r="N24">
            <v>2014</v>
          </cell>
          <cell r="O24">
            <v>41670</v>
          </cell>
        </row>
        <row r="25">
          <cell r="N25">
            <v>2015</v>
          </cell>
          <cell r="O25">
            <v>42035</v>
          </cell>
        </row>
      </sheetData>
      <sheetData sheetId="1">
        <row r="8">
          <cell r="F8">
            <v>1</v>
          </cell>
        </row>
        <row r="14">
          <cell r="C14">
            <v>0</v>
          </cell>
        </row>
        <row r="17">
          <cell r="I17" t="str">
            <v>$C$2</v>
          </cell>
        </row>
      </sheetData>
      <sheetData sheetId="2">
        <row r="7">
          <cell r="A7">
            <v>38748</v>
          </cell>
        </row>
        <row r="19">
          <cell r="G19">
            <v>0</v>
          </cell>
        </row>
        <row r="20">
          <cell r="D20">
            <v>2</v>
          </cell>
        </row>
        <row r="23">
          <cell r="C23">
            <v>960</v>
          </cell>
        </row>
        <row r="32">
          <cell r="C32">
            <v>1120</v>
          </cell>
        </row>
        <row r="41">
          <cell r="C41">
            <v>1276</v>
          </cell>
        </row>
        <row r="50">
          <cell r="C50">
            <v>880</v>
          </cell>
        </row>
        <row r="57">
          <cell r="H57" t="str">
            <v>$D$4</v>
          </cell>
        </row>
      </sheetData>
      <sheetData sheetId="3">
        <row r="20">
          <cell r="E20">
            <v>1</v>
          </cell>
        </row>
        <row r="27">
          <cell r="G27">
            <v>240</v>
          </cell>
        </row>
        <row r="47">
          <cell r="G47">
            <v>240</v>
          </cell>
        </row>
        <row r="66">
          <cell r="G66">
            <v>240</v>
          </cell>
        </row>
        <row r="85">
          <cell r="G85">
            <v>240</v>
          </cell>
        </row>
      </sheetData>
      <sheetData sheetId="4"/>
      <sheetData sheetId="5"/>
      <sheetData sheetId="6"/>
      <sheetData sheetId="7">
        <row r="5">
          <cell r="A5" t="str">
            <v>EDICARLOS Contabilidade - www.edicarlos.com.br</v>
          </cell>
        </row>
      </sheetData>
      <sheetData sheetId="8">
        <row r="3">
          <cell r="B3">
            <v>6.4999999999999997E-3</v>
          </cell>
        </row>
        <row r="4">
          <cell r="B4">
            <v>0.03</v>
          </cell>
        </row>
        <row r="5">
          <cell r="B5">
            <v>2.8799999999999999E-2</v>
          </cell>
          <cell r="H5">
            <v>1.0800000000000001E-2</v>
          </cell>
        </row>
        <row r="9">
          <cell r="G9">
            <v>8109</v>
          </cell>
        </row>
        <row r="10">
          <cell r="G10">
            <v>2172</v>
          </cell>
        </row>
        <row r="11">
          <cell r="G11">
            <v>2372</v>
          </cell>
        </row>
        <row r="12">
          <cell r="G12">
            <v>2089</v>
          </cell>
        </row>
      </sheetData>
      <sheetData sheetId="9"/>
      <sheetData sheetId="10">
        <row r="19">
          <cell r="H19" t="str">
            <v>$A$1:$G$1</v>
          </cell>
        </row>
      </sheetData>
      <sheetData sheetId="11">
        <row r="19">
          <cell r="H19" t="str">
            <v>$B$6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ertura"/>
      <sheetName val="Federais-ISS"/>
      <sheetName val="Federais Anual"/>
      <sheetName val="Federais Anual 2 Receitas"/>
      <sheetName val="Darf"/>
      <sheetName val="DarfAnual"/>
      <sheetName val="DarfAnual2Receitas"/>
      <sheetName val="Empresas"/>
      <sheetName val="Alíquotas"/>
      <sheetName val="Menu Simples"/>
      <sheetName val="Simples"/>
      <sheetName val="Simples2"/>
      <sheetName val="Simples3"/>
      <sheetName val="Simples4"/>
      <sheetName val="DarfSimples1"/>
      <sheetName val="DarfSimples2"/>
      <sheetName val="DarfSimples3"/>
      <sheetName val="DarfSimples4"/>
      <sheetName val="Faixas"/>
      <sheetName val="Orientações"/>
    </sheetNames>
    <sheetDataSet>
      <sheetData sheetId="0" refreshError="1">
        <row r="4">
          <cell r="N4">
            <v>1994</v>
          </cell>
          <cell r="O4">
            <v>34365</v>
          </cell>
        </row>
        <row r="5">
          <cell r="N5">
            <v>1995</v>
          </cell>
          <cell r="O5">
            <v>34730</v>
          </cell>
        </row>
        <row r="6">
          <cell r="N6">
            <v>1996</v>
          </cell>
          <cell r="O6">
            <v>35095</v>
          </cell>
        </row>
        <row r="7">
          <cell r="N7">
            <v>1997</v>
          </cell>
          <cell r="O7">
            <v>35461</v>
          </cell>
        </row>
        <row r="8">
          <cell r="N8">
            <v>1998</v>
          </cell>
          <cell r="O8">
            <v>35826</v>
          </cell>
        </row>
        <row r="9">
          <cell r="N9">
            <v>1999</v>
          </cell>
          <cell r="O9">
            <v>36191</v>
          </cell>
        </row>
        <row r="10">
          <cell r="N10">
            <v>2000</v>
          </cell>
          <cell r="O10">
            <v>36556</v>
          </cell>
        </row>
        <row r="11">
          <cell r="N11">
            <v>2001</v>
          </cell>
          <cell r="O11">
            <v>36922</v>
          </cell>
        </row>
        <row r="12">
          <cell r="N12">
            <v>2002</v>
          </cell>
          <cell r="O12">
            <v>37287</v>
          </cell>
        </row>
        <row r="13">
          <cell r="N13">
            <v>2003</v>
          </cell>
          <cell r="O13">
            <v>37652</v>
          </cell>
        </row>
        <row r="14">
          <cell r="N14">
            <v>2004</v>
          </cell>
          <cell r="O14">
            <v>38017</v>
          </cell>
        </row>
        <row r="15">
          <cell r="N15">
            <v>2005</v>
          </cell>
          <cell r="O15">
            <v>38383</v>
          </cell>
        </row>
        <row r="16">
          <cell r="N16">
            <v>2006</v>
          </cell>
          <cell r="O16">
            <v>38748</v>
          </cell>
        </row>
        <row r="17">
          <cell r="N17">
            <v>2007</v>
          </cell>
          <cell r="O17">
            <v>39113</v>
          </cell>
        </row>
        <row r="18">
          <cell r="N18">
            <v>2008</v>
          </cell>
          <cell r="O18">
            <v>39478</v>
          </cell>
        </row>
        <row r="19">
          <cell r="N19">
            <v>2009</v>
          </cell>
          <cell r="O19">
            <v>39844</v>
          </cell>
        </row>
        <row r="20">
          <cell r="N20">
            <v>2010</v>
          </cell>
          <cell r="O20">
            <v>40209</v>
          </cell>
        </row>
        <row r="21">
          <cell r="N21">
            <v>2011</v>
          </cell>
          <cell r="O21">
            <v>40574</v>
          </cell>
        </row>
        <row r="22">
          <cell r="N22">
            <v>2012</v>
          </cell>
          <cell r="O22">
            <v>40939</v>
          </cell>
        </row>
        <row r="23">
          <cell r="N23">
            <v>2013</v>
          </cell>
          <cell r="O23">
            <v>41305</v>
          </cell>
        </row>
        <row r="24">
          <cell r="N24">
            <v>2014</v>
          </cell>
          <cell r="O24">
            <v>41670</v>
          </cell>
        </row>
        <row r="25">
          <cell r="N25">
            <v>2015</v>
          </cell>
          <cell r="O25">
            <v>42035</v>
          </cell>
        </row>
      </sheetData>
      <sheetData sheetId="1" refreshError="1">
        <row r="8">
          <cell r="F8">
            <v>1</v>
          </cell>
        </row>
        <row r="14">
          <cell r="C14">
            <v>0</v>
          </cell>
        </row>
        <row r="17">
          <cell r="I17" t="str">
            <v>$C$2</v>
          </cell>
        </row>
      </sheetData>
      <sheetData sheetId="2" refreshError="1">
        <row r="7">
          <cell r="A7">
            <v>38748</v>
          </cell>
        </row>
        <row r="19">
          <cell r="G19">
            <v>0</v>
          </cell>
        </row>
        <row r="20">
          <cell r="D20">
            <v>2</v>
          </cell>
        </row>
        <row r="23">
          <cell r="C23">
            <v>960</v>
          </cell>
        </row>
        <row r="32">
          <cell r="C32">
            <v>1120</v>
          </cell>
        </row>
        <row r="41">
          <cell r="C41">
            <v>1276</v>
          </cell>
        </row>
        <row r="50">
          <cell r="C50">
            <v>880</v>
          </cell>
        </row>
        <row r="57">
          <cell r="H57" t="str">
            <v>$D$4</v>
          </cell>
        </row>
      </sheetData>
      <sheetData sheetId="3" refreshError="1">
        <row r="20">
          <cell r="E20">
            <v>1</v>
          </cell>
        </row>
        <row r="27">
          <cell r="G27">
            <v>240</v>
          </cell>
        </row>
        <row r="47">
          <cell r="G47">
            <v>240</v>
          </cell>
        </row>
        <row r="66">
          <cell r="G66">
            <v>240</v>
          </cell>
        </row>
        <row r="85">
          <cell r="G85">
            <v>240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B3">
            <v>6.4999999999999997E-3</v>
          </cell>
        </row>
        <row r="4">
          <cell r="B4">
            <v>0.03</v>
          </cell>
        </row>
        <row r="5">
          <cell r="B5">
            <v>2.8799999999999999E-2</v>
          </cell>
          <cell r="H5">
            <v>1.0800000000000001E-2</v>
          </cell>
        </row>
        <row r="9">
          <cell r="G9">
            <v>8109</v>
          </cell>
        </row>
        <row r="10">
          <cell r="G10">
            <v>2172</v>
          </cell>
        </row>
        <row r="11">
          <cell r="G11">
            <v>2372</v>
          </cell>
        </row>
        <row r="12">
          <cell r="G12">
            <v>2089</v>
          </cell>
        </row>
      </sheetData>
      <sheetData sheetId="9" refreshError="1"/>
      <sheetData sheetId="10" refreshError="1">
        <row r="19">
          <cell r="H19" t="str">
            <v>$A$1:$G$1</v>
          </cell>
        </row>
      </sheetData>
      <sheetData sheetId="11" refreshError="1">
        <row r="19">
          <cell r="H19" t="str">
            <v>$B$6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2"/>
      <sheetName val="Configurações"/>
      <sheetName val="Vendas"/>
      <sheetName val="Clientes"/>
      <sheetName val="Relatório de vendas"/>
      <sheetName val="Empresas"/>
      <sheetName val="Tipo de Seguros"/>
      <sheetName val="Graficos"/>
      <sheetName val="Seguradora"/>
      <sheetName val="Comissão"/>
      <sheetName val="Fechamento"/>
      <sheetName val="sinistro"/>
      <sheetName val="fallow-up"/>
      <sheetName val="Plan1"/>
      <sheetName val="Relatório clientes opolices"/>
      <sheetName val="Prospecções"/>
      <sheetName val="Relatório Prospecções"/>
      <sheetName val="Corretores"/>
      <sheetName val="Captadores"/>
      <sheetName val="Ficha cli"/>
      <sheetName val="Diferenças"/>
      <sheetName val="Versões"/>
      <sheetName val="UF"/>
      <sheetName val="Vendas P Corretores de Seguros "/>
    </sheetNames>
    <sheetDataSet>
      <sheetData sheetId="0"/>
      <sheetData sheetId="1"/>
      <sheetData sheetId="2">
        <row r="5">
          <cell r="B5" t="str">
            <v>Investidor</v>
          </cell>
          <cell r="G5" t="str">
            <v>Corrente</v>
          </cell>
        </row>
        <row r="6">
          <cell r="B6" t="str">
            <v>Vendedor</v>
          </cell>
          <cell r="G6" t="str">
            <v>Poupança</v>
          </cell>
          <cell r="K6" t="str">
            <v>Novo</v>
          </cell>
          <cell r="L6" t="str">
            <v>A Vista</v>
          </cell>
          <cell r="P6" t="str">
            <v>MOSTRAR RESUMOS</v>
          </cell>
          <cell r="S6">
            <v>2015</v>
          </cell>
        </row>
        <row r="7">
          <cell r="B7" t="str">
            <v xml:space="preserve">Analista de sistema </v>
          </cell>
          <cell r="G7" t="str">
            <v>Boleto</v>
          </cell>
          <cell r="K7" t="str">
            <v>Renovado</v>
          </cell>
          <cell r="L7" t="str">
            <v>A Prazo</v>
          </cell>
          <cell r="P7" t="str">
            <v>ESCONDER RESUMOS</v>
          </cell>
          <cell r="S7">
            <v>2016</v>
          </cell>
        </row>
        <row r="8">
          <cell r="B8" t="str">
            <v>Advogado</v>
          </cell>
          <cell r="S8">
            <v>2017</v>
          </cell>
        </row>
        <row r="9">
          <cell r="B9" t="str">
            <v>Pessoa jurídica</v>
          </cell>
          <cell r="S9">
            <v>2018</v>
          </cell>
        </row>
        <row r="10">
          <cell r="B10" t="str">
            <v>Funcho. Público</v>
          </cell>
          <cell r="S10">
            <v>2019</v>
          </cell>
        </row>
        <row r="11">
          <cell r="B11" t="str">
            <v xml:space="preserve">Gerente Oficina </v>
          </cell>
          <cell r="S11">
            <v>2020</v>
          </cell>
        </row>
        <row r="12">
          <cell r="B12" t="str">
            <v>Professor</v>
          </cell>
          <cell r="S12">
            <v>2021</v>
          </cell>
        </row>
        <row r="13">
          <cell r="B13" t="str">
            <v>Farmacêutica</v>
          </cell>
          <cell r="S13">
            <v>2022</v>
          </cell>
        </row>
        <row r="14">
          <cell r="B14" t="str">
            <v xml:space="preserve">PSICOLOGA </v>
          </cell>
          <cell r="S14">
            <v>2023</v>
          </cell>
        </row>
        <row r="15">
          <cell r="B15" t="str">
            <v>EMPRESARIO</v>
          </cell>
          <cell r="S15">
            <v>2024</v>
          </cell>
        </row>
        <row r="16">
          <cell r="B16" t="str">
            <v>Outros</v>
          </cell>
          <cell r="S16">
            <v>2025</v>
          </cell>
        </row>
        <row r="17">
          <cell r="B17" t="str">
            <v>Aposentado</v>
          </cell>
          <cell r="S17">
            <v>2026</v>
          </cell>
        </row>
        <row r="18">
          <cell r="B18" t="str">
            <v>Flex</v>
          </cell>
          <cell r="S18">
            <v>2027</v>
          </cell>
        </row>
        <row r="19">
          <cell r="B19" t="str">
            <v>Gasolina</v>
          </cell>
          <cell r="S19">
            <v>2028</v>
          </cell>
        </row>
        <row r="20">
          <cell r="B20" t="str">
            <v>Diesel</v>
          </cell>
          <cell r="S20">
            <v>2029</v>
          </cell>
        </row>
        <row r="21">
          <cell r="B21" t="str">
            <v>Álcool</v>
          </cell>
          <cell r="S21">
            <v>2030</v>
          </cell>
        </row>
        <row r="22">
          <cell r="B22" t="str">
            <v>Misto</v>
          </cell>
          <cell r="S22">
            <v>2031</v>
          </cell>
        </row>
        <row r="23">
          <cell r="B23" t="str">
            <v>aposentado</v>
          </cell>
          <cell r="S23">
            <v>2032</v>
          </cell>
        </row>
        <row r="24">
          <cell r="B24" t="str">
            <v>vendedor</v>
          </cell>
          <cell r="S24">
            <v>2033</v>
          </cell>
        </row>
        <row r="25">
          <cell r="B25" t="str">
            <v>Gari</v>
          </cell>
          <cell r="S25">
            <v>2034</v>
          </cell>
        </row>
        <row r="26">
          <cell r="S26">
            <v>2035</v>
          </cell>
        </row>
        <row r="27">
          <cell r="S27">
            <v>2036</v>
          </cell>
        </row>
        <row r="28">
          <cell r="S28">
            <v>2037</v>
          </cell>
        </row>
        <row r="29">
          <cell r="S29">
            <v>2038</v>
          </cell>
        </row>
        <row r="30">
          <cell r="S30">
            <v>2039</v>
          </cell>
        </row>
        <row r="31">
          <cell r="S31">
            <v>2040</v>
          </cell>
        </row>
        <row r="32">
          <cell r="S32">
            <v>2041</v>
          </cell>
        </row>
        <row r="33">
          <cell r="S33">
            <v>2042</v>
          </cell>
        </row>
        <row r="34">
          <cell r="S34">
            <v>2043</v>
          </cell>
        </row>
        <row r="35">
          <cell r="S35">
            <v>2044</v>
          </cell>
        </row>
        <row r="36">
          <cell r="S36">
            <v>2045</v>
          </cell>
        </row>
        <row r="37">
          <cell r="S37">
            <v>2046</v>
          </cell>
        </row>
        <row r="38">
          <cell r="S38">
            <v>2047</v>
          </cell>
        </row>
        <row r="39">
          <cell r="S39">
            <v>2048</v>
          </cell>
        </row>
        <row r="40">
          <cell r="S40">
            <v>2049</v>
          </cell>
        </row>
        <row r="41">
          <cell r="S41">
            <v>2050</v>
          </cell>
        </row>
        <row r="42">
          <cell r="S42">
            <v>2051</v>
          </cell>
        </row>
        <row r="43">
          <cell r="S43">
            <v>2052</v>
          </cell>
        </row>
        <row r="44">
          <cell r="S44">
            <v>2053</v>
          </cell>
        </row>
        <row r="45">
          <cell r="S45">
            <v>2054</v>
          </cell>
        </row>
        <row r="46">
          <cell r="S46">
            <v>2055</v>
          </cell>
        </row>
        <row r="47">
          <cell r="S47">
            <v>2056</v>
          </cell>
        </row>
        <row r="48">
          <cell r="S48">
            <v>2057</v>
          </cell>
        </row>
        <row r="49">
          <cell r="S49">
            <v>2058</v>
          </cell>
        </row>
        <row r="50">
          <cell r="S50">
            <v>2059</v>
          </cell>
        </row>
        <row r="51">
          <cell r="S51">
            <v>2060</v>
          </cell>
        </row>
      </sheetData>
      <sheetData sheetId="3">
        <row r="1">
          <cell r="AA1">
            <v>0</v>
          </cell>
        </row>
      </sheetData>
      <sheetData sheetId="4">
        <row r="1">
          <cell r="AI1">
            <v>0</v>
          </cell>
        </row>
      </sheetData>
      <sheetData sheetId="5"/>
      <sheetData sheetId="6">
        <row r="4">
          <cell r="A4">
            <v>1</v>
          </cell>
        </row>
      </sheetData>
      <sheetData sheetId="7">
        <row r="4">
          <cell r="A4">
            <v>1</v>
          </cell>
          <cell r="C4" t="str">
            <v>AUTOMOVEIS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</sheetData>
      <sheetData sheetId="8"/>
      <sheetData sheetId="9">
        <row r="11">
          <cell r="B11" t="str">
            <v>PORTO SEGURO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F1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rdem de Produção"/>
      <sheetName val="Produtos"/>
      <sheetName val="Responsaveis"/>
      <sheetName val="Client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Configurações"/>
      <sheetName val="MANUAL"/>
      <sheetName val="VERSÕES"/>
    </sheetNames>
    <sheetDataSet>
      <sheetData sheetId="0" refreshError="1"/>
      <sheetData sheetId="1" refreshError="1"/>
      <sheetData sheetId="2">
        <row r="4">
          <cell r="C4" t="str">
            <v>Calça Jean</v>
          </cell>
        </row>
        <row r="5">
          <cell r="C5" t="str">
            <v xml:space="preserve">Blusa </v>
          </cell>
        </row>
      </sheetData>
      <sheetData sheetId="3">
        <row r="6">
          <cell r="B6" t="str">
            <v>Zanaldo silveira</v>
          </cell>
        </row>
        <row r="7">
          <cell r="B7" t="str">
            <v>Antonio Zimbro</v>
          </cell>
        </row>
      </sheetData>
      <sheetData sheetId="4" refreshError="1"/>
      <sheetData sheetId="5">
        <row r="4">
          <cell r="A4">
            <v>1</v>
          </cell>
        </row>
        <row r="5">
          <cell r="A5" t="str">
            <v/>
          </cell>
        </row>
        <row r="6">
          <cell r="A6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6">
          <cell r="B6" t="str">
            <v>Qualidade</v>
          </cell>
          <cell r="C6" t="str">
            <v>Normal</v>
          </cell>
          <cell r="E6" t="str">
            <v>Setor 1</v>
          </cell>
          <cell r="G6">
            <v>2013</v>
          </cell>
          <cell r="H6" t="str">
            <v>Janeiro</v>
          </cell>
        </row>
        <row r="7">
          <cell r="B7" t="str">
            <v>Caminhão</v>
          </cell>
          <cell r="C7" t="str">
            <v>Mão de Obra</v>
          </cell>
          <cell r="E7" t="str">
            <v>Setor 2</v>
          </cell>
          <cell r="H7" t="str">
            <v>Fevereiro</v>
          </cell>
        </row>
        <row r="8">
          <cell r="B8" t="str">
            <v>Cliente</v>
          </cell>
          <cell r="C8" t="str">
            <v>Repasse</v>
          </cell>
          <cell r="E8" t="str">
            <v>Setor 3</v>
          </cell>
          <cell r="H8" t="str">
            <v>Março</v>
          </cell>
        </row>
        <row r="9">
          <cell r="B9" t="str">
            <v>Maquina</v>
          </cell>
          <cell r="C9" t="str">
            <v>Outros</v>
          </cell>
          <cell r="E9" t="str">
            <v>Setor 4</v>
          </cell>
          <cell r="H9" t="str">
            <v>Abril</v>
          </cell>
        </row>
        <row r="10">
          <cell r="C10" t="str">
            <v>Outros</v>
          </cell>
          <cell r="E10" t="str">
            <v>Setor 5</v>
          </cell>
          <cell r="H10" t="str">
            <v>Maio</v>
          </cell>
        </row>
        <row r="11">
          <cell r="C11" t="str">
            <v>Outros</v>
          </cell>
          <cell r="E11" t="str">
            <v>Setor 6</v>
          </cell>
          <cell r="H11" t="str">
            <v>Junho</v>
          </cell>
        </row>
        <row r="12">
          <cell r="C12" t="str">
            <v>Outros</v>
          </cell>
          <cell r="H12" t="str">
            <v>Julho</v>
          </cell>
        </row>
        <row r="13">
          <cell r="C13" t="str">
            <v>Outros</v>
          </cell>
          <cell r="H13" t="str">
            <v>Agosto</v>
          </cell>
        </row>
        <row r="14">
          <cell r="C14" t="str">
            <v>Outros</v>
          </cell>
          <cell r="H14" t="str">
            <v>Setembro</v>
          </cell>
        </row>
        <row r="15">
          <cell r="C15" t="str">
            <v>Outros</v>
          </cell>
          <cell r="H15" t="str">
            <v>Outubro</v>
          </cell>
        </row>
        <row r="16">
          <cell r="C16" t="str">
            <v>Outros</v>
          </cell>
          <cell r="H16" t="str">
            <v>Novembro</v>
          </cell>
        </row>
        <row r="17">
          <cell r="C17" t="str">
            <v>Outros</v>
          </cell>
          <cell r="H17" t="str">
            <v>Dezembro</v>
          </cell>
        </row>
        <row r="18">
          <cell r="C18" t="str">
            <v>Outros</v>
          </cell>
        </row>
        <row r="19">
          <cell r="C19" t="str">
            <v>Outros</v>
          </cell>
        </row>
        <row r="20">
          <cell r="C20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</sheetData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rdem de Produção"/>
      <sheetName val="Produtos"/>
      <sheetName val="Responsaveis"/>
      <sheetName val="Client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Configurações"/>
      <sheetName val="MANUAL"/>
      <sheetName val="VERSÕES"/>
    </sheetNames>
    <sheetDataSet>
      <sheetData sheetId="0" refreshError="1"/>
      <sheetData sheetId="1" refreshError="1"/>
      <sheetData sheetId="2">
        <row r="4">
          <cell r="C4" t="str">
            <v>Calça Jean</v>
          </cell>
        </row>
        <row r="5">
          <cell r="C5" t="str">
            <v xml:space="preserve">Blusa </v>
          </cell>
        </row>
      </sheetData>
      <sheetData sheetId="3">
        <row r="6">
          <cell r="B6" t="str">
            <v>Zanaldo silveira</v>
          </cell>
        </row>
        <row r="7">
          <cell r="B7" t="str">
            <v>Antonio Zimbro</v>
          </cell>
        </row>
      </sheetData>
      <sheetData sheetId="4" refreshError="1"/>
      <sheetData sheetId="5">
        <row r="4">
          <cell r="A4">
            <v>1</v>
          </cell>
        </row>
        <row r="5">
          <cell r="A5" t="str">
            <v/>
          </cell>
        </row>
        <row r="6">
          <cell r="A6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6">
          <cell r="B6" t="str">
            <v>Qualidade</v>
          </cell>
          <cell r="C6" t="str">
            <v>Normal</v>
          </cell>
          <cell r="E6" t="str">
            <v>Setor 1</v>
          </cell>
          <cell r="G6">
            <v>2013</v>
          </cell>
          <cell r="H6" t="str">
            <v>Janeiro</v>
          </cell>
        </row>
        <row r="7">
          <cell r="B7" t="str">
            <v>Caminhão</v>
          </cell>
          <cell r="C7" t="str">
            <v>Mão de Obra</v>
          </cell>
          <cell r="E7" t="str">
            <v>Setor 2</v>
          </cell>
          <cell r="H7" t="str">
            <v>Fevereiro</v>
          </cell>
        </row>
        <row r="8">
          <cell r="B8" t="str">
            <v>Cliente</v>
          </cell>
          <cell r="C8" t="str">
            <v>Repasse</v>
          </cell>
          <cell r="E8" t="str">
            <v>Setor 3</v>
          </cell>
          <cell r="H8" t="str">
            <v>Março</v>
          </cell>
        </row>
        <row r="9">
          <cell r="B9" t="str">
            <v>Maquina</v>
          </cell>
          <cell r="C9" t="str">
            <v>Outros</v>
          </cell>
          <cell r="E9" t="str">
            <v>Setor 4</v>
          </cell>
          <cell r="H9" t="str">
            <v>Abril</v>
          </cell>
        </row>
        <row r="10">
          <cell r="C10" t="str">
            <v>Outros</v>
          </cell>
          <cell r="E10" t="str">
            <v>Setor 5</v>
          </cell>
          <cell r="H10" t="str">
            <v>Maio</v>
          </cell>
        </row>
        <row r="11">
          <cell r="C11" t="str">
            <v>Outros</v>
          </cell>
          <cell r="E11" t="str">
            <v>Setor 6</v>
          </cell>
          <cell r="H11" t="str">
            <v>Junho</v>
          </cell>
        </row>
        <row r="12">
          <cell r="C12" t="str">
            <v>Outros</v>
          </cell>
          <cell r="H12" t="str">
            <v>Julho</v>
          </cell>
        </row>
        <row r="13">
          <cell r="C13" t="str">
            <v>Outros</v>
          </cell>
          <cell r="H13" t="str">
            <v>Agosto</v>
          </cell>
        </row>
        <row r="14">
          <cell r="C14" t="str">
            <v>Outros</v>
          </cell>
          <cell r="H14" t="str">
            <v>Setembro</v>
          </cell>
        </row>
        <row r="15">
          <cell r="C15" t="str">
            <v>Outros</v>
          </cell>
          <cell r="H15" t="str">
            <v>Outubro</v>
          </cell>
        </row>
        <row r="16">
          <cell r="C16" t="str">
            <v>Outros</v>
          </cell>
          <cell r="H16" t="str">
            <v>Novembro</v>
          </cell>
        </row>
        <row r="17">
          <cell r="C17" t="str">
            <v>Outros</v>
          </cell>
          <cell r="H17" t="str">
            <v>Dezembro</v>
          </cell>
        </row>
        <row r="18">
          <cell r="C18" t="str">
            <v>Outros</v>
          </cell>
        </row>
        <row r="19">
          <cell r="C19" t="str">
            <v>Outros</v>
          </cell>
        </row>
        <row r="20">
          <cell r="C20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</sheetData>
      <sheetData sheetId="32" refreshError="1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rdem de Produção"/>
      <sheetName val="Produtos"/>
      <sheetName val="Responsaveis"/>
      <sheetName val="Client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Configurações"/>
      <sheetName val="MANUAL"/>
      <sheetName val="VERSÕES"/>
    </sheetNames>
    <sheetDataSet>
      <sheetData sheetId="0" refreshError="1"/>
      <sheetData sheetId="1" refreshError="1"/>
      <sheetData sheetId="2">
        <row r="4">
          <cell r="C4" t="str">
            <v>Calça Jean</v>
          </cell>
        </row>
        <row r="5">
          <cell r="C5" t="str">
            <v xml:space="preserve">Blusa </v>
          </cell>
        </row>
      </sheetData>
      <sheetData sheetId="3">
        <row r="6">
          <cell r="B6" t="str">
            <v>Zanaldo silveira</v>
          </cell>
        </row>
        <row r="7">
          <cell r="B7" t="str">
            <v>Antonio Zimbro</v>
          </cell>
        </row>
      </sheetData>
      <sheetData sheetId="4" refreshError="1"/>
      <sheetData sheetId="5">
        <row r="4">
          <cell r="A4">
            <v>1</v>
          </cell>
        </row>
        <row r="5">
          <cell r="A5" t="str">
            <v/>
          </cell>
        </row>
        <row r="6">
          <cell r="A6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6">
          <cell r="B6" t="str">
            <v>Qualidade</v>
          </cell>
          <cell r="C6" t="str">
            <v>Normal</v>
          </cell>
          <cell r="E6" t="str">
            <v>Setor 1</v>
          </cell>
          <cell r="F6" t="str">
            <v>Turno 1</v>
          </cell>
          <cell r="G6">
            <v>2013</v>
          </cell>
          <cell r="H6" t="str">
            <v>Janeiro</v>
          </cell>
        </row>
        <row r="7">
          <cell r="B7" t="str">
            <v>Caminhão</v>
          </cell>
          <cell r="C7" t="str">
            <v>Mão de Obra</v>
          </cell>
          <cell r="E7" t="str">
            <v>Setor 2</v>
          </cell>
          <cell r="F7" t="str">
            <v>Turno 2</v>
          </cell>
          <cell r="H7" t="str">
            <v>Fevereiro</v>
          </cell>
        </row>
        <row r="8">
          <cell r="B8" t="str">
            <v>Cliente</v>
          </cell>
          <cell r="C8" t="str">
            <v>Repasse</v>
          </cell>
          <cell r="E8" t="str">
            <v>Setor 3</v>
          </cell>
          <cell r="F8" t="str">
            <v>Turno 3</v>
          </cell>
          <cell r="H8" t="str">
            <v>Março</v>
          </cell>
        </row>
        <row r="9">
          <cell r="B9" t="str">
            <v>Maquina</v>
          </cell>
          <cell r="C9" t="str">
            <v>Outros</v>
          </cell>
          <cell r="E9" t="str">
            <v>Setor 4</v>
          </cell>
          <cell r="H9" t="str">
            <v>Abril</v>
          </cell>
        </row>
        <row r="10">
          <cell r="C10" t="str">
            <v>Outros</v>
          </cell>
          <cell r="E10" t="str">
            <v>Setor 5</v>
          </cell>
          <cell r="H10" t="str">
            <v>Maio</v>
          </cell>
        </row>
        <row r="11">
          <cell r="C11" t="str">
            <v>Outros</v>
          </cell>
          <cell r="E11" t="str">
            <v>Setor 6</v>
          </cell>
          <cell r="H11" t="str">
            <v>Junho</v>
          </cell>
        </row>
        <row r="12">
          <cell r="C12" t="str">
            <v>Outros</v>
          </cell>
          <cell r="H12" t="str">
            <v>Julho</v>
          </cell>
        </row>
        <row r="13">
          <cell r="C13" t="str">
            <v>Outros</v>
          </cell>
          <cell r="H13" t="str">
            <v>Agosto</v>
          </cell>
        </row>
        <row r="14">
          <cell r="C14" t="str">
            <v>Outros</v>
          </cell>
          <cell r="H14" t="str">
            <v>Setembro</v>
          </cell>
        </row>
        <row r="15">
          <cell r="C15" t="str">
            <v>Outros</v>
          </cell>
          <cell r="H15" t="str">
            <v>Outubro</v>
          </cell>
        </row>
        <row r="16">
          <cell r="C16" t="str">
            <v>Outros</v>
          </cell>
          <cell r="H16" t="str">
            <v>Novembro</v>
          </cell>
        </row>
        <row r="17">
          <cell r="C17" t="str">
            <v>Outros</v>
          </cell>
          <cell r="H17" t="str">
            <v>Dezembro</v>
          </cell>
        </row>
        <row r="18">
          <cell r="C18" t="str">
            <v>Outros</v>
          </cell>
        </row>
        <row r="19">
          <cell r="C19" t="str">
            <v>Outros</v>
          </cell>
        </row>
        <row r="20">
          <cell r="C20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</sheetData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FÉRIAS RELATÓRIO"/>
      <sheetName val="FALTAS"/>
      <sheetName val="Recibo"/>
      <sheetName val="Férias"/>
      <sheetName val="Configurações"/>
      <sheetName val="Relatório Adiant."/>
      <sheetName val="Relatório Adia Contador"/>
      <sheetName val="VT"/>
      <sheetName val="PG Relatório"/>
      <sheetName val="PG contador"/>
      <sheetName val="Contabilista da empresa"/>
      <sheetName val="Funcionários cargos e salários"/>
      <sheetName val="dados da empresa"/>
      <sheetName val="Dados"/>
      <sheetName val="Módulos"/>
      <sheetName val="Contrato"/>
      <sheetName val="IRRF Ajuda dependentes"/>
      <sheetName val="S. Familia Ajuda dependentes"/>
      <sheetName val="Funcionários"/>
      <sheetName val="Funcionários telefones"/>
      <sheetName val="Funcionários contas"/>
      <sheetName val="S Familia"/>
      <sheetName val="INSS"/>
      <sheetName val="IRRF"/>
      <sheetName val="PG"/>
      <sheetName val="Décimo"/>
      <sheetName val="Décimo Relatório"/>
      <sheetName val="Décimo Relatório CONTADOR"/>
      <sheetName val="DÉCIMO  HOLERITES PARCELA 1"/>
      <sheetName val="DÉCIMO  HOLERITES PARCELA 2"/>
      <sheetName val="PG EXTRAS"/>
      <sheetName val="PG gerencia"/>
      <sheetName val="PG HOLERITES"/>
      <sheetName val="VALE  HOLERITES"/>
      <sheetName val="Calendário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A6" t="str">
            <v>Extrusor</v>
          </cell>
          <cell r="E6">
            <v>2013</v>
          </cell>
          <cell r="G6" t="str">
            <v>Ativar Quadro</v>
          </cell>
          <cell r="J6" t="str">
            <v>Parcela 1 de 2</v>
          </cell>
        </row>
        <row r="7">
          <cell r="E7">
            <v>2014</v>
          </cell>
          <cell r="G7" t="str">
            <v>Desativar Quadro</v>
          </cell>
          <cell r="J7" t="str">
            <v>Parcela 2 de 2</v>
          </cell>
        </row>
        <row r="8">
          <cell r="E8">
            <v>2015</v>
          </cell>
        </row>
        <row r="9">
          <cell r="E9">
            <v>2016</v>
          </cell>
        </row>
        <row r="10">
          <cell r="E10">
            <v>2017</v>
          </cell>
        </row>
        <row r="11">
          <cell r="E11">
            <v>2018</v>
          </cell>
        </row>
        <row r="12">
          <cell r="E12">
            <v>2019</v>
          </cell>
        </row>
        <row r="13">
          <cell r="E13">
            <v>2020</v>
          </cell>
        </row>
        <row r="14">
          <cell r="E14">
            <v>2021</v>
          </cell>
        </row>
        <row r="15">
          <cell r="E15">
            <v>2022</v>
          </cell>
        </row>
        <row r="16">
          <cell r="E16">
            <v>2023</v>
          </cell>
        </row>
        <row r="17">
          <cell r="E17">
            <v>2024</v>
          </cell>
        </row>
        <row r="18">
          <cell r="E18">
            <v>2025</v>
          </cell>
        </row>
        <row r="19">
          <cell r="E19">
            <v>2026</v>
          </cell>
        </row>
        <row r="20">
          <cell r="E20">
            <v>2027</v>
          </cell>
        </row>
        <row r="21">
          <cell r="E21">
            <v>2028</v>
          </cell>
        </row>
        <row r="22">
          <cell r="E22">
            <v>2029</v>
          </cell>
        </row>
        <row r="23">
          <cell r="E23">
            <v>2030</v>
          </cell>
        </row>
        <row r="24">
          <cell r="E24">
            <v>2031</v>
          </cell>
        </row>
        <row r="25">
          <cell r="E25">
            <v>2032</v>
          </cell>
        </row>
        <row r="26">
          <cell r="E26">
            <v>2033</v>
          </cell>
        </row>
        <row r="27">
          <cell r="E27">
            <v>2034</v>
          </cell>
        </row>
        <row r="28">
          <cell r="E28">
            <v>2035</v>
          </cell>
        </row>
        <row r="29">
          <cell r="E29">
            <v>2036</v>
          </cell>
        </row>
        <row r="30">
          <cell r="E30">
            <v>2037</v>
          </cell>
        </row>
        <row r="31">
          <cell r="E31">
            <v>2038</v>
          </cell>
        </row>
        <row r="32">
          <cell r="E32">
            <v>2039</v>
          </cell>
        </row>
        <row r="33">
          <cell r="E33">
            <v>2040</v>
          </cell>
        </row>
        <row r="34">
          <cell r="E34">
            <v>2041</v>
          </cell>
        </row>
        <row r="35">
          <cell r="E35">
            <v>2042</v>
          </cell>
        </row>
        <row r="36">
          <cell r="E36">
            <v>2043</v>
          </cell>
        </row>
        <row r="37">
          <cell r="E37">
            <v>2044</v>
          </cell>
        </row>
        <row r="38">
          <cell r="E38">
            <v>2045</v>
          </cell>
        </row>
        <row r="39">
          <cell r="E39">
            <v>2046</v>
          </cell>
        </row>
        <row r="40">
          <cell r="E40">
            <v>2047</v>
          </cell>
        </row>
        <row r="41">
          <cell r="E41">
            <v>2048</v>
          </cell>
        </row>
        <row r="42">
          <cell r="E42">
            <v>2049</v>
          </cell>
        </row>
        <row r="43">
          <cell r="E43">
            <v>2050</v>
          </cell>
        </row>
        <row r="44">
          <cell r="E44">
            <v>2051</v>
          </cell>
        </row>
        <row r="45">
          <cell r="E45">
            <v>2052</v>
          </cell>
        </row>
        <row r="46">
          <cell r="E46">
            <v>2053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A4">
            <v>1</v>
          </cell>
          <cell r="B4" t="str">
            <v>Heber Borges dos Santos Comercial-ME</v>
          </cell>
        </row>
        <row r="5">
          <cell r="A5">
            <v>2</v>
          </cell>
          <cell r="B5" t="str">
            <v>Kitty Plasticos ltda-me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A3" t="str">
            <v>ID</v>
          </cell>
          <cell r="B3" t="str">
            <v>Nome</v>
          </cell>
        </row>
        <row r="4">
          <cell r="A4">
            <v>1</v>
          </cell>
          <cell r="B4" t="str">
            <v>Marcelo Silvério Marques</v>
          </cell>
        </row>
        <row r="5">
          <cell r="A5">
            <v>2</v>
          </cell>
          <cell r="B5" t="str">
            <v>Amadeu Ramos da Silva</v>
          </cell>
        </row>
        <row r="6">
          <cell r="A6">
            <v>3</v>
          </cell>
          <cell r="B6" t="str">
            <v>Marcio de Oliveira Borges</v>
          </cell>
        </row>
        <row r="7">
          <cell r="A7">
            <v>4</v>
          </cell>
          <cell r="B7" t="str">
            <v>Giovani José dos Santos</v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Extras e falta anuais"/>
      <sheetName val="PG"/>
      <sheetName val="Ponto ATUAL"/>
      <sheetName val="Relatório adiantamento"/>
      <sheetName val="Funcionários cargos e salários"/>
      <sheetName val="dados da empresa"/>
      <sheetName val="PG gerencia"/>
      <sheetName val="PG contador"/>
      <sheetName val="Rescisão"/>
      <sheetName val="Funcionários"/>
      <sheetName val="Demitidos"/>
      <sheetName val="PG EXTRA1"/>
      <sheetName val="PG EXTRA2"/>
      <sheetName val="PG EXTRA3"/>
      <sheetName val="PG EXTRA4"/>
      <sheetName val="PG EXTRA5"/>
      <sheetName val="PG EXTRA6"/>
      <sheetName val="PG EXTRA7"/>
      <sheetName val="PG EXTRA8"/>
      <sheetName val="PG EXTRA9"/>
      <sheetName val="PG EXTRA10"/>
      <sheetName val="PG EXTRA11"/>
      <sheetName val="PG EXTRA12"/>
      <sheetName val="PG EXTRA13"/>
      <sheetName val="PG EXTRA14"/>
      <sheetName val="PG EXTRA15"/>
      <sheetName val="PG EXTRA16"/>
      <sheetName val="PG EXTRA17"/>
      <sheetName val="PG EXTRA18"/>
      <sheetName val="PG EXTRA19"/>
      <sheetName val="PG EXTRA20"/>
      <sheetName val="Cestas basicas"/>
      <sheetName val="Relatório adia contador"/>
      <sheetName val="Dados"/>
      <sheetName val="Módulos"/>
      <sheetName val="Contrato"/>
      <sheetName val="IRRF Ajuda dependentes"/>
      <sheetName val="S. Familia Ajuda dependentes"/>
      <sheetName val="Cont. Exp"/>
      <sheetName val="Suspensão"/>
      <sheetName val="ADV"/>
      <sheetName val="av p ind"/>
      <sheetName val="av p trabalhado"/>
      <sheetName val="Ficha cadastral"/>
      <sheetName val="simula recisao"/>
      <sheetName val="Funcionários telefones"/>
      <sheetName val="Funcionários contas"/>
      <sheetName val="S Familia"/>
      <sheetName val="INSS"/>
      <sheetName val="IRRF"/>
      <sheetName val="VT"/>
      <sheetName val="PG Relatório"/>
      <sheetName val="PG1"/>
      <sheetName val="PG2"/>
      <sheetName val="PG3"/>
      <sheetName val="PG4"/>
      <sheetName val="PG5"/>
      <sheetName val="PG6"/>
      <sheetName val="PG7"/>
      <sheetName val="PG8"/>
      <sheetName val="PG9"/>
      <sheetName val="PG10"/>
      <sheetName val="PG11"/>
      <sheetName val="PG12"/>
      <sheetName val="PG13"/>
      <sheetName val="PG14"/>
      <sheetName val="PG15"/>
      <sheetName val="PG16"/>
      <sheetName val="PG17"/>
      <sheetName val="PG18"/>
      <sheetName val="PG19"/>
      <sheetName val="PG20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A4">
            <v>1</v>
          </cell>
          <cell r="B4" t="str">
            <v>Heber Borges dos Santos Comercial-ME</v>
          </cell>
        </row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  <row r="19">
          <cell r="A19">
            <v>16</v>
          </cell>
        </row>
        <row r="20">
          <cell r="A20">
            <v>17</v>
          </cell>
        </row>
        <row r="21">
          <cell r="A21">
            <v>18</v>
          </cell>
        </row>
        <row r="22">
          <cell r="A22">
            <v>19</v>
          </cell>
        </row>
        <row r="23">
          <cell r="A23">
            <v>20</v>
          </cell>
        </row>
        <row r="24">
          <cell r="A24">
            <v>21</v>
          </cell>
        </row>
        <row r="25">
          <cell r="A25">
            <v>22</v>
          </cell>
        </row>
        <row r="26">
          <cell r="A26">
            <v>23</v>
          </cell>
        </row>
        <row r="27">
          <cell r="A27">
            <v>24</v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6">
          <cell r="A6" t="str">
            <v>Extrusor</v>
          </cell>
          <cell r="B6" t="str">
            <v>Manhã</v>
          </cell>
          <cell r="C6" t="str">
            <v>Casado</v>
          </cell>
          <cell r="E6">
            <v>2013</v>
          </cell>
          <cell r="F6" t="str">
            <v>Sim</v>
          </cell>
          <cell r="G6" t="str">
            <v>Ativar Quadro</v>
          </cell>
        </row>
        <row r="7">
          <cell r="A7" t="str">
            <v>Aglutinador</v>
          </cell>
          <cell r="B7" t="str">
            <v>Tarde</v>
          </cell>
          <cell r="C7" t="str">
            <v>Solteiro</v>
          </cell>
          <cell r="E7">
            <v>2014</v>
          </cell>
          <cell r="F7" t="str">
            <v>Não</v>
          </cell>
          <cell r="G7" t="str">
            <v>Desativar Quadro</v>
          </cell>
        </row>
        <row r="8">
          <cell r="A8" t="str">
            <v>Ajudante</v>
          </cell>
          <cell r="B8" t="str">
            <v>Noite</v>
          </cell>
          <cell r="E8">
            <v>2015</v>
          </cell>
        </row>
        <row r="9">
          <cell r="A9" t="str">
            <v>AUXILIAR ADMINISTRATIVO</v>
          </cell>
          <cell r="B9" t="str">
            <v>Integral</v>
          </cell>
          <cell r="E9">
            <v>2016</v>
          </cell>
        </row>
        <row r="10">
          <cell r="A10" t="str">
            <v>Outros</v>
          </cell>
          <cell r="B10" t="str">
            <v>Outro</v>
          </cell>
          <cell r="E10">
            <v>2017</v>
          </cell>
        </row>
        <row r="11">
          <cell r="A11" t="str">
            <v>Outros</v>
          </cell>
          <cell r="B11" t="str">
            <v>Outro</v>
          </cell>
          <cell r="E11">
            <v>2018</v>
          </cell>
        </row>
        <row r="12">
          <cell r="A12" t="str">
            <v>Outros</v>
          </cell>
          <cell r="B12" t="str">
            <v>Outro</v>
          </cell>
          <cell r="E12">
            <v>2019</v>
          </cell>
        </row>
        <row r="13">
          <cell r="A13" t="str">
            <v>Outros</v>
          </cell>
          <cell r="B13" t="str">
            <v>Outro</v>
          </cell>
          <cell r="E13">
            <v>2020</v>
          </cell>
        </row>
        <row r="14">
          <cell r="A14" t="str">
            <v>Outros</v>
          </cell>
          <cell r="B14" t="str">
            <v>Outro</v>
          </cell>
          <cell r="E14">
            <v>2021</v>
          </cell>
        </row>
        <row r="15">
          <cell r="A15" t="str">
            <v>Outros</v>
          </cell>
          <cell r="B15" t="str">
            <v>Outro</v>
          </cell>
          <cell r="E15">
            <v>2022</v>
          </cell>
        </row>
        <row r="16">
          <cell r="A16" t="str">
            <v>Outros</v>
          </cell>
          <cell r="B16" t="str">
            <v>Outro</v>
          </cell>
          <cell r="E16">
            <v>2023</v>
          </cell>
        </row>
        <row r="17">
          <cell r="A17" t="str">
            <v>Outros</v>
          </cell>
          <cell r="B17" t="str">
            <v>Outro</v>
          </cell>
          <cell r="E17">
            <v>2024</v>
          </cell>
        </row>
        <row r="18">
          <cell r="A18" t="str">
            <v>Outros</v>
          </cell>
          <cell r="B18" t="str">
            <v>Outro</v>
          </cell>
          <cell r="E18">
            <v>2025</v>
          </cell>
        </row>
        <row r="19">
          <cell r="A19" t="str">
            <v>Outros</v>
          </cell>
          <cell r="B19" t="str">
            <v>Outro</v>
          </cell>
          <cell r="E19">
            <v>2026</v>
          </cell>
        </row>
        <row r="20">
          <cell r="A20" t="str">
            <v>Outros</v>
          </cell>
          <cell r="B20" t="str">
            <v>Outro</v>
          </cell>
          <cell r="E20">
            <v>2027</v>
          </cell>
        </row>
        <row r="21">
          <cell r="A21" t="str">
            <v>Outros</v>
          </cell>
          <cell r="B21" t="str">
            <v>Outro</v>
          </cell>
          <cell r="E21">
            <v>2028</v>
          </cell>
        </row>
        <row r="22">
          <cell r="A22" t="str">
            <v>Outros</v>
          </cell>
          <cell r="B22" t="str">
            <v>Outro</v>
          </cell>
          <cell r="E22">
            <v>2029</v>
          </cell>
        </row>
        <row r="23">
          <cell r="A23" t="str">
            <v>Outros</v>
          </cell>
          <cell r="B23" t="str">
            <v>Outro</v>
          </cell>
          <cell r="E23">
            <v>2030</v>
          </cell>
        </row>
        <row r="24">
          <cell r="A24" t="str">
            <v>Outros</v>
          </cell>
          <cell r="B24" t="str">
            <v>Outro</v>
          </cell>
          <cell r="E24">
            <v>2031</v>
          </cell>
        </row>
        <row r="25">
          <cell r="A25" t="str">
            <v>Outros</v>
          </cell>
          <cell r="B25" t="str">
            <v>Outro</v>
          </cell>
          <cell r="E25">
            <v>2032</v>
          </cell>
        </row>
        <row r="26">
          <cell r="A26" t="str">
            <v>Outros</v>
          </cell>
          <cell r="B26" t="str">
            <v>Outro</v>
          </cell>
          <cell r="E26">
            <v>2033</v>
          </cell>
        </row>
        <row r="27">
          <cell r="A27" t="str">
            <v>Outros</v>
          </cell>
          <cell r="B27" t="str">
            <v>Outro</v>
          </cell>
          <cell r="E27">
            <v>2034</v>
          </cell>
        </row>
        <row r="28">
          <cell r="A28" t="str">
            <v>Outros</v>
          </cell>
          <cell r="B28" t="str">
            <v>Outro</v>
          </cell>
          <cell r="E28">
            <v>2035</v>
          </cell>
        </row>
        <row r="29">
          <cell r="A29" t="str">
            <v>Outros</v>
          </cell>
          <cell r="B29" t="str">
            <v>Outro</v>
          </cell>
          <cell r="E29">
            <v>2036</v>
          </cell>
        </row>
        <row r="30">
          <cell r="A30" t="str">
            <v>Outros</v>
          </cell>
          <cell r="B30" t="str">
            <v>Outro</v>
          </cell>
          <cell r="E30">
            <v>2037</v>
          </cell>
        </row>
        <row r="31">
          <cell r="A31" t="str">
            <v>Outros</v>
          </cell>
          <cell r="B31" t="str">
            <v>Outro</v>
          </cell>
          <cell r="E31">
            <v>2038</v>
          </cell>
        </row>
        <row r="32">
          <cell r="A32" t="str">
            <v>Outros</v>
          </cell>
          <cell r="B32" t="str">
            <v>Outro</v>
          </cell>
          <cell r="E32">
            <v>2039</v>
          </cell>
        </row>
        <row r="33">
          <cell r="A33" t="str">
            <v>Outros</v>
          </cell>
          <cell r="B33" t="str">
            <v>Outro</v>
          </cell>
          <cell r="E33">
            <v>2040</v>
          </cell>
        </row>
        <row r="34">
          <cell r="A34" t="str">
            <v>Outros</v>
          </cell>
          <cell r="B34" t="str">
            <v>Outro</v>
          </cell>
          <cell r="E34">
            <v>2041</v>
          </cell>
        </row>
        <row r="35">
          <cell r="A35" t="str">
            <v>Outros</v>
          </cell>
          <cell r="B35" t="str">
            <v>Outro</v>
          </cell>
          <cell r="E35">
            <v>2042</v>
          </cell>
        </row>
        <row r="36">
          <cell r="A36" t="str">
            <v>Outros</v>
          </cell>
          <cell r="B36" t="str">
            <v>Outro</v>
          </cell>
          <cell r="E36">
            <v>2043</v>
          </cell>
        </row>
        <row r="37">
          <cell r="A37" t="str">
            <v>Outros</v>
          </cell>
          <cell r="B37" t="str">
            <v>Outro</v>
          </cell>
          <cell r="E37">
            <v>2044</v>
          </cell>
        </row>
        <row r="38">
          <cell r="A38" t="str">
            <v>Outros</v>
          </cell>
          <cell r="B38" t="str">
            <v>Outro</v>
          </cell>
          <cell r="E38">
            <v>2045</v>
          </cell>
        </row>
        <row r="39">
          <cell r="A39" t="str">
            <v>Outros</v>
          </cell>
          <cell r="B39" t="str">
            <v>Outro</v>
          </cell>
          <cell r="E39">
            <v>2046</v>
          </cell>
        </row>
        <row r="40">
          <cell r="A40" t="str">
            <v>Outros</v>
          </cell>
          <cell r="B40" t="str">
            <v>Outro</v>
          </cell>
          <cell r="E40">
            <v>2047</v>
          </cell>
        </row>
        <row r="41">
          <cell r="A41" t="str">
            <v>Outros</v>
          </cell>
          <cell r="B41" t="str">
            <v>Outro</v>
          </cell>
          <cell r="E41">
            <v>2048</v>
          </cell>
        </row>
        <row r="42">
          <cell r="A42" t="str">
            <v>Outros</v>
          </cell>
          <cell r="B42" t="str">
            <v>Outro</v>
          </cell>
          <cell r="E42">
            <v>2049</v>
          </cell>
        </row>
        <row r="43">
          <cell r="A43" t="str">
            <v>Outros</v>
          </cell>
          <cell r="B43" t="str">
            <v>Outro</v>
          </cell>
          <cell r="E43">
            <v>2050</v>
          </cell>
        </row>
        <row r="44">
          <cell r="A44" t="str">
            <v>Outros</v>
          </cell>
          <cell r="B44" t="str">
            <v>Outro</v>
          </cell>
          <cell r="E44">
            <v>2051</v>
          </cell>
        </row>
        <row r="45">
          <cell r="A45" t="str">
            <v>Outros</v>
          </cell>
          <cell r="B45" t="str">
            <v>Outro</v>
          </cell>
          <cell r="E45">
            <v>2052</v>
          </cell>
        </row>
        <row r="46">
          <cell r="B46" t="str">
            <v>Outro</v>
          </cell>
          <cell r="E46">
            <v>2053</v>
          </cell>
        </row>
      </sheetData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Extras e falta anuais"/>
      <sheetName val="PG"/>
      <sheetName val="Ponto ATUAL"/>
      <sheetName val="Relatório adiantamento"/>
      <sheetName val="Funcionários cargos e salários"/>
      <sheetName val="dados da empresa"/>
      <sheetName val="PG gerencia"/>
      <sheetName val="PG contador"/>
      <sheetName val="Rescisão"/>
      <sheetName val="Funcionários"/>
      <sheetName val="Demitidos"/>
      <sheetName val="PG EXTRA1"/>
      <sheetName val="PG EXTRA2"/>
      <sheetName val="PG EXTRA3"/>
      <sheetName val="PG EXTRA4"/>
      <sheetName val="PG EXTRA5"/>
      <sheetName val="PG EXTRA6"/>
      <sheetName val="PG EXTRA7"/>
      <sheetName val="PG EXTRA8"/>
      <sheetName val="PG EXTRA9"/>
      <sheetName val="PG EXTRA10"/>
      <sheetName val="PG EXTRA11"/>
      <sheetName val="PG EXTRA12"/>
      <sheetName val="PG EXTRA13"/>
      <sheetName val="PG EXTRA14"/>
      <sheetName val="PG EXTRA15"/>
      <sheetName val="PG EXTRA16"/>
      <sheetName val="PG EXTRA17"/>
      <sheetName val="PG EXTRA18"/>
      <sheetName val="PG EXTRA19"/>
      <sheetName val="PG EXTRA20"/>
      <sheetName val="Cestas basicas"/>
      <sheetName val="Relatório adia contador"/>
      <sheetName val="Dados"/>
      <sheetName val="Módulos"/>
      <sheetName val="Contrato"/>
      <sheetName val="IRRF Ajuda dependentes"/>
      <sheetName val="S. Familia Ajuda dependentes"/>
      <sheetName val="Cont. Exp"/>
      <sheetName val="Suspensão"/>
      <sheetName val="ADV"/>
      <sheetName val="av p ind"/>
      <sheetName val="av p trabalhado"/>
      <sheetName val="Ficha cadastral"/>
      <sheetName val="simula recisao"/>
      <sheetName val="Funcionários telefones"/>
      <sheetName val="Funcionários contas"/>
      <sheetName val="S Familia"/>
      <sheetName val="INSS"/>
      <sheetName val="IRRF"/>
      <sheetName val="VT"/>
      <sheetName val="PG Relatório"/>
      <sheetName val="PG1"/>
      <sheetName val="PG2"/>
      <sheetName val="PG3"/>
      <sheetName val="PG4"/>
      <sheetName val="PG5"/>
      <sheetName val="PG6"/>
      <sheetName val="PG7"/>
      <sheetName val="PG8"/>
      <sheetName val="PG9"/>
      <sheetName val="PG10"/>
      <sheetName val="PG11"/>
      <sheetName val="PG12"/>
      <sheetName val="PG13"/>
      <sheetName val="PG14"/>
      <sheetName val="PG15"/>
      <sheetName val="PG16"/>
      <sheetName val="PG17"/>
      <sheetName val="PG18"/>
      <sheetName val="PG19"/>
      <sheetName val="PG20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1</v>
          </cell>
          <cell r="B4" t="str">
            <v>Heber Borges dos Santos Comercial-ME</v>
          </cell>
        </row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</sheetData>
      <sheetData sheetId="7"/>
      <sheetData sheetId="8"/>
      <sheetData sheetId="9"/>
      <sheetData sheetId="10"/>
      <sheetData sheetId="1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  <row r="19">
          <cell r="A19">
            <v>16</v>
          </cell>
        </row>
        <row r="20">
          <cell r="A20">
            <v>17</v>
          </cell>
        </row>
        <row r="21">
          <cell r="A21">
            <v>18</v>
          </cell>
        </row>
        <row r="22">
          <cell r="A22">
            <v>19</v>
          </cell>
        </row>
        <row r="23">
          <cell r="A23">
            <v>20</v>
          </cell>
        </row>
        <row r="24">
          <cell r="A24">
            <v>21</v>
          </cell>
        </row>
        <row r="25">
          <cell r="A25">
            <v>22</v>
          </cell>
        </row>
        <row r="26">
          <cell r="A26">
            <v>23</v>
          </cell>
        </row>
        <row r="27">
          <cell r="A27">
            <v>24</v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6">
          <cell r="A6" t="str">
            <v>Extrusor</v>
          </cell>
          <cell r="B6" t="str">
            <v>Manhã</v>
          </cell>
          <cell r="C6" t="str">
            <v>Casado</v>
          </cell>
          <cell r="E6">
            <v>2013</v>
          </cell>
          <cell r="F6" t="str">
            <v>Sim</v>
          </cell>
          <cell r="G6" t="str">
            <v>Ativar Quadro</v>
          </cell>
        </row>
        <row r="7">
          <cell r="A7" t="str">
            <v>Aglutinador</v>
          </cell>
          <cell r="B7" t="str">
            <v>Tarde</v>
          </cell>
          <cell r="C7" t="str">
            <v>Solteiro</v>
          </cell>
          <cell r="E7">
            <v>2014</v>
          </cell>
          <cell r="F7" t="str">
            <v>Não</v>
          </cell>
          <cell r="G7" t="str">
            <v>Desativar Quadro</v>
          </cell>
        </row>
        <row r="8">
          <cell r="A8" t="str">
            <v>Ajudante</v>
          </cell>
          <cell r="B8" t="str">
            <v>Noite</v>
          </cell>
          <cell r="E8">
            <v>2015</v>
          </cell>
        </row>
        <row r="9">
          <cell r="A9" t="str">
            <v>AUXILIAR ADMINISTRATIVO</v>
          </cell>
          <cell r="B9" t="str">
            <v>Integral</v>
          </cell>
          <cell r="E9">
            <v>2016</v>
          </cell>
        </row>
        <row r="10">
          <cell r="A10" t="str">
            <v>Outros</v>
          </cell>
          <cell r="B10" t="str">
            <v>Outro</v>
          </cell>
          <cell r="E10">
            <v>2017</v>
          </cell>
        </row>
        <row r="11">
          <cell r="A11" t="str">
            <v>Outros</v>
          </cell>
          <cell r="B11" t="str">
            <v>Outro</v>
          </cell>
          <cell r="E11">
            <v>2018</v>
          </cell>
        </row>
        <row r="12">
          <cell r="A12" t="str">
            <v>Outros</v>
          </cell>
          <cell r="B12" t="str">
            <v>Outro</v>
          </cell>
          <cell r="E12">
            <v>2019</v>
          </cell>
        </row>
        <row r="13">
          <cell r="A13" t="str">
            <v>Outros</v>
          </cell>
          <cell r="B13" t="str">
            <v>Outro</v>
          </cell>
          <cell r="E13">
            <v>2020</v>
          </cell>
        </row>
        <row r="14">
          <cell r="A14" t="str">
            <v>Outros</v>
          </cell>
          <cell r="B14" t="str">
            <v>Outro</v>
          </cell>
          <cell r="E14">
            <v>2021</v>
          </cell>
        </row>
        <row r="15">
          <cell r="A15" t="str">
            <v>Outros</v>
          </cell>
          <cell r="B15" t="str">
            <v>Outro</v>
          </cell>
          <cell r="E15">
            <v>2022</v>
          </cell>
        </row>
        <row r="16">
          <cell r="A16" t="str">
            <v>Outros</v>
          </cell>
          <cell r="B16" t="str">
            <v>Outro</v>
          </cell>
          <cell r="E16">
            <v>2023</v>
          </cell>
        </row>
        <row r="17">
          <cell r="A17" t="str">
            <v>Outros</v>
          </cell>
          <cell r="B17" t="str">
            <v>Outro</v>
          </cell>
          <cell r="E17">
            <v>2024</v>
          </cell>
        </row>
        <row r="18">
          <cell r="A18" t="str">
            <v>Outros</v>
          </cell>
          <cell r="B18" t="str">
            <v>Outro</v>
          </cell>
          <cell r="E18">
            <v>2025</v>
          </cell>
        </row>
        <row r="19">
          <cell r="A19" t="str">
            <v>Outros</v>
          </cell>
          <cell r="B19" t="str">
            <v>Outro</v>
          </cell>
          <cell r="E19">
            <v>2026</v>
          </cell>
        </row>
        <row r="20">
          <cell r="A20" t="str">
            <v>Outros</v>
          </cell>
          <cell r="B20" t="str">
            <v>Outro</v>
          </cell>
          <cell r="E20">
            <v>2027</v>
          </cell>
        </row>
        <row r="21">
          <cell r="A21" t="str">
            <v>Outros</v>
          </cell>
          <cell r="B21" t="str">
            <v>Outro</v>
          </cell>
          <cell r="E21">
            <v>2028</v>
          </cell>
        </row>
        <row r="22">
          <cell r="A22" t="str">
            <v>Outros</v>
          </cell>
          <cell r="B22" t="str">
            <v>Outro</v>
          </cell>
          <cell r="E22">
            <v>2029</v>
          </cell>
        </row>
        <row r="23">
          <cell r="A23" t="str">
            <v>Outros</v>
          </cell>
          <cell r="B23" t="str">
            <v>Outro</v>
          </cell>
          <cell r="E23">
            <v>2030</v>
          </cell>
        </row>
        <row r="24">
          <cell r="A24" t="str">
            <v>Outros</v>
          </cell>
          <cell r="B24" t="str">
            <v>Outro</v>
          </cell>
          <cell r="E24">
            <v>2031</v>
          </cell>
        </row>
        <row r="25">
          <cell r="A25" t="str">
            <v>Outros</v>
          </cell>
          <cell r="B25" t="str">
            <v>Outro</v>
          </cell>
          <cell r="E25">
            <v>2032</v>
          </cell>
        </row>
        <row r="26">
          <cell r="A26" t="str">
            <v>Outros</v>
          </cell>
          <cell r="B26" t="str">
            <v>Outro</v>
          </cell>
          <cell r="E26">
            <v>2033</v>
          </cell>
        </row>
        <row r="27">
          <cell r="A27" t="str">
            <v>Outros</v>
          </cell>
          <cell r="B27" t="str">
            <v>Outro</v>
          </cell>
          <cell r="E27">
            <v>2034</v>
          </cell>
        </row>
        <row r="28">
          <cell r="A28" t="str">
            <v>Outros</v>
          </cell>
          <cell r="B28" t="str">
            <v>Outro</v>
          </cell>
          <cell r="E28">
            <v>2035</v>
          </cell>
        </row>
        <row r="29">
          <cell r="A29" t="str">
            <v>Outros</v>
          </cell>
          <cell r="B29" t="str">
            <v>Outro</v>
          </cell>
          <cell r="E29">
            <v>2036</v>
          </cell>
        </row>
        <row r="30">
          <cell r="A30" t="str">
            <v>Outros</v>
          </cell>
          <cell r="B30" t="str">
            <v>Outro</v>
          </cell>
          <cell r="E30">
            <v>2037</v>
          </cell>
        </row>
        <row r="31">
          <cell r="A31" t="str">
            <v>Outros</v>
          </cell>
          <cell r="B31" t="str">
            <v>Outro</v>
          </cell>
          <cell r="E31">
            <v>2038</v>
          </cell>
        </row>
        <row r="32">
          <cell r="A32" t="str">
            <v>Outros</v>
          </cell>
          <cell r="B32" t="str">
            <v>Outro</v>
          </cell>
          <cell r="E32">
            <v>2039</v>
          </cell>
        </row>
        <row r="33">
          <cell r="A33" t="str">
            <v>Outros</v>
          </cell>
          <cell r="B33" t="str">
            <v>Outro</v>
          </cell>
          <cell r="E33">
            <v>2040</v>
          </cell>
        </row>
        <row r="34">
          <cell r="A34" t="str">
            <v>Outros</v>
          </cell>
          <cell r="B34" t="str">
            <v>Outro</v>
          </cell>
          <cell r="E34">
            <v>2041</v>
          </cell>
        </row>
        <row r="35">
          <cell r="A35" t="str">
            <v>Outros</v>
          </cell>
          <cell r="B35" t="str">
            <v>Outro</v>
          </cell>
          <cell r="E35">
            <v>2042</v>
          </cell>
        </row>
        <row r="36">
          <cell r="A36" t="str">
            <v>Outros</v>
          </cell>
          <cell r="B36" t="str">
            <v>Outro</v>
          </cell>
          <cell r="E36">
            <v>2043</v>
          </cell>
        </row>
        <row r="37">
          <cell r="A37" t="str">
            <v>Outros</v>
          </cell>
          <cell r="B37" t="str">
            <v>Outro</v>
          </cell>
          <cell r="E37">
            <v>2044</v>
          </cell>
        </row>
        <row r="38">
          <cell r="A38" t="str">
            <v>Outros</v>
          </cell>
          <cell r="B38" t="str">
            <v>Outro</v>
          </cell>
          <cell r="E38">
            <v>2045</v>
          </cell>
        </row>
        <row r="39">
          <cell r="A39" t="str">
            <v>Outros</v>
          </cell>
          <cell r="B39" t="str">
            <v>Outro</v>
          </cell>
          <cell r="E39">
            <v>2046</v>
          </cell>
        </row>
        <row r="40">
          <cell r="A40" t="str">
            <v>Outros</v>
          </cell>
          <cell r="B40" t="str">
            <v>Outro</v>
          </cell>
          <cell r="E40">
            <v>2047</v>
          </cell>
        </row>
        <row r="41">
          <cell r="A41" t="str">
            <v>Outros</v>
          </cell>
          <cell r="B41" t="str">
            <v>Outro</v>
          </cell>
          <cell r="E41">
            <v>2048</v>
          </cell>
        </row>
        <row r="42">
          <cell r="A42" t="str">
            <v>Outros</v>
          </cell>
          <cell r="B42" t="str">
            <v>Outro</v>
          </cell>
          <cell r="E42">
            <v>2049</v>
          </cell>
        </row>
        <row r="43">
          <cell r="A43" t="str">
            <v>Outros</v>
          </cell>
          <cell r="B43" t="str">
            <v>Outro</v>
          </cell>
          <cell r="E43">
            <v>2050</v>
          </cell>
        </row>
        <row r="44">
          <cell r="A44" t="str">
            <v>Outros</v>
          </cell>
          <cell r="B44" t="str">
            <v>Outro</v>
          </cell>
          <cell r="E44">
            <v>2051</v>
          </cell>
        </row>
        <row r="45">
          <cell r="A45" t="str">
            <v>Outros</v>
          </cell>
          <cell r="B45" t="str">
            <v>Outro</v>
          </cell>
          <cell r="E45">
            <v>2052</v>
          </cell>
        </row>
        <row r="46">
          <cell r="B46" t="str">
            <v>Outro</v>
          </cell>
          <cell r="E46">
            <v>2053</v>
          </cell>
        </row>
      </sheetData>
      <sheetData sheetId="94"/>
      <sheetData sheetId="9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Extras e falta anuais"/>
      <sheetName val="PG"/>
      <sheetName val="Ponto ATUAL"/>
      <sheetName val="Relatório adiantamento"/>
      <sheetName val="Funcionários cargos e salários"/>
      <sheetName val="dados da empresa"/>
      <sheetName val="PG gerencia"/>
      <sheetName val="PG contador"/>
      <sheetName val="Rescisão"/>
      <sheetName val="Funcionários"/>
      <sheetName val="Demitidos"/>
      <sheetName val="PG EXTRA1"/>
      <sheetName val="PG EXTRA2"/>
      <sheetName val="PG EXTRA3"/>
      <sheetName val="PG EXTRA4"/>
      <sheetName val="PG EXTRA5"/>
      <sheetName val="PG EXTRA6"/>
      <sheetName val="PG EXTRA7"/>
      <sheetName val="PG EXTRA8"/>
      <sheetName val="PG EXTRA9"/>
      <sheetName val="PG EXTRA10"/>
      <sheetName val="PG EXTRA11"/>
      <sheetName val="PG EXTRA12"/>
      <sheetName val="PG EXTRA13"/>
      <sheetName val="PG EXTRA14"/>
      <sheetName val="PG EXTRA15"/>
      <sheetName val="PG EXTRA16"/>
      <sheetName val="PG EXTRA17"/>
      <sheetName val="PG EXTRA18"/>
      <sheetName val="PG EXTRA19"/>
      <sheetName val="PG EXTRA20"/>
      <sheetName val="Cestas basicas"/>
      <sheetName val="Relatório adia contador"/>
      <sheetName val="Dados"/>
      <sheetName val="Módulos"/>
      <sheetName val="Contrato"/>
      <sheetName val="IRRF Ajuda dependentes"/>
      <sheetName val="S. Familia Ajuda dependentes"/>
      <sheetName val="Cont. Exp"/>
      <sheetName val="Suspensão"/>
      <sheetName val="ADV"/>
      <sheetName val="av p ind"/>
      <sheetName val="av p trabalhado"/>
      <sheetName val="Ficha cadastral"/>
      <sheetName val="simula recisao"/>
      <sheetName val="Funcionários telefones"/>
      <sheetName val="Funcionários contas"/>
      <sheetName val="S Familia"/>
      <sheetName val="INSS"/>
      <sheetName val="IRRF"/>
      <sheetName val="VT"/>
      <sheetName val="PG Relatório"/>
      <sheetName val="PG1"/>
      <sheetName val="PG2"/>
      <sheetName val="PG3"/>
      <sheetName val="PG4"/>
      <sheetName val="PG5"/>
      <sheetName val="PG6"/>
      <sheetName val="PG7"/>
      <sheetName val="PG8"/>
      <sheetName val="PG9"/>
      <sheetName val="PG10"/>
      <sheetName val="PG11"/>
      <sheetName val="PG12"/>
      <sheetName val="PG13"/>
      <sheetName val="PG14"/>
      <sheetName val="PG15"/>
      <sheetName val="PG16"/>
      <sheetName val="PG17"/>
      <sheetName val="PG18"/>
      <sheetName val="PG19"/>
      <sheetName val="PG20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A4">
            <v>1</v>
          </cell>
          <cell r="B4" t="str">
            <v>Heber Borges dos Santos Comercial-ME</v>
          </cell>
        </row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  <row r="19">
          <cell r="A19">
            <v>16</v>
          </cell>
        </row>
        <row r="20">
          <cell r="A20">
            <v>17</v>
          </cell>
        </row>
        <row r="21">
          <cell r="A21">
            <v>18</v>
          </cell>
        </row>
        <row r="22">
          <cell r="A22">
            <v>19</v>
          </cell>
        </row>
        <row r="23">
          <cell r="A23">
            <v>20</v>
          </cell>
        </row>
        <row r="24">
          <cell r="A24">
            <v>21</v>
          </cell>
        </row>
        <row r="25">
          <cell r="A25">
            <v>22</v>
          </cell>
        </row>
        <row r="26">
          <cell r="A26">
            <v>23</v>
          </cell>
        </row>
        <row r="27">
          <cell r="A27">
            <v>24</v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6">
          <cell r="A6" t="str">
            <v>Extrusor</v>
          </cell>
          <cell r="B6" t="str">
            <v>Manhã</v>
          </cell>
          <cell r="C6" t="str">
            <v>Casado</v>
          </cell>
          <cell r="E6">
            <v>2013</v>
          </cell>
          <cell r="F6" t="str">
            <v>Sim</v>
          </cell>
          <cell r="G6" t="str">
            <v>Ativar Quadro</v>
          </cell>
        </row>
        <row r="7">
          <cell r="A7" t="str">
            <v>Aglutinador</v>
          </cell>
          <cell r="B7" t="str">
            <v>Tarde</v>
          </cell>
          <cell r="C7" t="str">
            <v>Solteiro</v>
          </cell>
          <cell r="E7">
            <v>2014</v>
          </cell>
          <cell r="F7" t="str">
            <v>Não</v>
          </cell>
          <cell r="G7" t="str">
            <v>Desativar Quadro</v>
          </cell>
        </row>
        <row r="8">
          <cell r="A8" t="str">
            <v>Ajudante</v>
          </cell>
          <cell r="B8" t="str">
            <v>Noite</v>
          </cell>
          <cell r="E8">
            <v>2015</v>
          </cell>
        </row>
        <row r="9">
          <cell r="A9" t="str">
            <v>AUXILIAR ADMINISTRATIVO</v>
          </cell>
          <cell r="B9" t="str">
            <v>Integral</v>
          </cell>
          <cell r="E9">
            <v>2016</v>
          </cell>
        </row>
        <row r="10">
          <cell r="A10" t="str">
            <v>Outros</v>
          </cell>
          <cell r="B10" t="str">
            <v>Outro</v>
          </cell>
          <cell r="E10">
            <v>2017</v>
          </cell>
        </row>
        <row r="11">
          <cell r="A11" t="str">
            <v>Outros</v>
          </cell>
          <cell r="B11" t="str">
            <v>Outro</v>
          </cell>
          <cell r="E11">
            <v>2018</v>
          </cell>
        </row>
        <row r="12">
          <cell r="A12" t="str">
            <v>Outros</v>
          </cell>
          <cell r="B12" t="str">
            <v>Outro</v>
          </cell>
          <cell r="E12">
            <v>2019</v>
          </cell>
        </row>
        <row r="13">
          <cell r="A13" t="str">
            <v>Outros</v>
          </cell>
          <cell r="B13" t="str">
            <v>Outro</v>
          </cell>
          <cell r="E13">
            <v>2020</v>
          </cell>
        </row>
        <row r="14">
          <cell r="A14" t="str">
            <v>Outros</v>
          </cell>
          <cell r="B14" t="str">
            <v>Outro</v>
          </cell>
          <cell r="E14">
            <v>2021</v>
          </cell>
        </row>
        <row r="15">
          <cell r="A15" t="str">
            <v>Outros</v>
          </cell>
          <cell r="B15" t="str">
            <v>Outro</v>
          </cell>
          <cell r="E15">
            <v>2022</v>
          </cell>
        </row>
        <row r="16">
          <cell r="A16" t="str">
            <v>Outros</v>
          </cell>
          <cell r="B16" t="str">
            <v>Outro</v>
          </cell>
          <cell r="E16">
            <v>2023</v>
          </cell>
        </row>
        <row r="17">
          <cell r="A17" t="str">
            <v>Outros</v>
          </cell>
          <cell r="B17" t="str">
            <v>Outro</v>
          </cell>
          <cell r="E17">
            <v>2024</v>
          </cell>
        </row>
        <row r="18">
          <cell r="A18" t="str">
            <v>Outros</v>
          </cell>
          <cell r="B18" t="str">
            <v>Outro</v>
          </cell>
          <cell r="E18">
            <v>2025</v>
          </cell>
        </row>
        <row r="19">
          <cell r="A19" t="str">
            <v>Outros</v>
          </cell>
          <cell r="B19" t="str">
            <v>Outro</v>
          </cell>
          <cell r="E19">
            <v>2026</v>
          </cell>
        </row>
        <row r="20">
          <cell r="A20" t="str">
            <v>Outros</v>
          </cell>
          <cell r="B20" t="str">
            <v>Outro</v>
          </cell>
          <cell r="E20">
            <v>2027</v>
          </cell>
        </row>
        <row r="21">
          <cell r="A21" t="str">
            <v>Outros</v>
          </cell>
          <cell r="B21" t="str">
            <v>Outro</v>
          </cell>
          <cell r="E21">
            <v>2028</v>
          </cell>
        </row>
        <row r="22">
          <cell r="A22" t="str">
            <v>Outros</v>
          </cell>
          <cell r="B22" t="str">
            <v>Outro</v>
          </cell>
          <cell r="E22">
            <v>2029</v>
          </cell>
        </row>
        <row r="23">
          <cell r="A23" t="str">
            <v>Outros</v>
          </cell>
          <cell r="B23" t="str">
            <v>Outro</v>
          </cell>
          <cell r="E23">
            <v>2030</v>
          </cell>
        </row>
        <row r="24">
          <cell r="A24" t="str">
            <v>Outros</v>
          </cell>
          <cell r="B24" t="str">
            <v>Outro</v>
          </cell>
          <cell r="E24">
            <v>2031</v>
          </cell>
        </row>
        <row r="25">
          <cell r="A25" t="str">
            <v>Outros</v>
          </cell>
          <cell r="B25" t="str">
            <v>Outro</v>
          </cell>
          <cell r="E25">
            <v>2032</v>
          </cell>
        </row>
        <row r="26">
          <cell r="A26" t="str">
            <v>Outros</v>
          </cell>
          <cell r="B26" t="str">
            <v>Outro</v>
          </cell>
          <cell r="E26">
            <v>2033</v>
          </cell>
        </row>
        <row r="27">
          <cell r="A27" t="str">
            <v>Outros</v>
          </cell>
          <cell r="B27" t="str">
            <v>Outro</v>
          </cell>
          <cell r="E27">
            <v>2034</v>
          </cell>
        </row>
        <row r="28">
          <cell r="A28" t="str">
            <v>Outros</v>
          </cell>
          <cell r="B28" t="str">
            <v>Outro</v>
          </cell>
          <cell r="E28">
            <v>2035</v>
          </cell>
        </row>
        <row r="29">
          <cell r="A29" t="str">
            <v>Outros</v>
          </cell>
          <cell r="B29" t="str">
            <v>Outro</v>
          </cell>
          <cell r="E29">
            <v>2036</v>
          </cell>
        </row>
        <row r="30">
          <cell r="A30" t="str">
            <v>Outros</v>
          </cell>
          <cell r="B30" t="str">
            <v>Outro</v>
          </cell>
          <cell r="E30">
            <v>2037</v>
          </cell>
        </row>
        <row r="31">
          <cell r="A31" t="str">
            <v>Outros</v>
          </cell>
          <cell r="B31" t="str">
            <v>Outro</v>
          </cell>
          <cell r="E31">
            <v>2038</v>
          </cell>
        </row>
        <row r="32">
          <cell r="A32" t="str">
            <v>Outros</v>
          </cell>
          <cell r="B32" t="str">
            <v>Outro</v>
          </cell>
          <cell r="E32">
            <v>2039</v>
          </cell>
        </row>
        <row r="33">
          <cell r="A33" t="str">
            <v>Outros</v>
          </cell>
          <cell r="B33" t="str">
            <v>Outro</v>
          </cell>
          <cell r="E33">
            <v>2040</v>
          </cell>
        </row>
        <row r="34">
          <cell r="A34" t="str">
            <v>Outros</v>
          </cell>
          <cell r="B34" t="str">
            <v>Outro</v>
          </cell>
          <cell r="E34">
            <v>2041</v>
          </cell>
        </row>
        <row r="35">
          <cell r="A35" t="str">
            <v>Outros</v>
          </cell>
          <cell r="B35" t="str">
            <v>Outro</v>
          </cell>
          <cell r="E35">
            <v>2042</v>
          </cell>
        </row>
        <row r="36">
          <cell r="A36" t="str">
            <v>Outros</v>
          </cell>
          <cell r="B36" t="str">
            <v>Outro</v>
          </cell>
          <cell r="E36">
            <v>2043</v>
          </cell>
        </row>
        <row r="37">
          <cell r="A37" t="str">
            <v>Outros</v>
          </cell>
          <cell r="B37" t="str">
            <v>Outro</v>
          </cell>
          <cell r="E37">
            <v>2044</v>
          </cell>
        </row>
        <row r="38">
          <cell r="A38" t="str">
            <v>Outros</v>
          </cell>
          <cell r="B38" t="str">
            <v>Outro</v>
          </cell>
          <cell r="E38">
            <v>2045</v>
          </cell>
        </row>
        <row r="39">
          <cell r="A39" t="str">
            <v>Outros</v>
          </cell>
          <cell r="B39" t="str">
            <v>Outro</v>
          </cell>
          <cell r="E39">
            <v>2046</v>
          </cell>
        </row>
        <row r="40">
          <cell r="A40" t="str">
            <v>Outros</v>
          </cell>
          <cell r="B40" t="str">
            <v>Outro</v>
          </cell>
          <cell r="E40">
            <v>2047</v>
          </cell>
        </row>
        <row r="41">
          <cell r="A41" t="str">
            <v>Outros</v>
          </cell>
          <cell r="B41" t="str">
            <v>Outro</v>
          </cell>
          <cell r="E41">
            <v>2048</v>
          </cell>
        </row>
        <row r="42">
          <cell r="A42" t="str">
            <v>Outros</v>
          </cell>
          <cell r="B42" t="str">
            <v>Outro</v>
          </cell>
          <cell r="E42">
            <v>2049</v>
          </cell>
        </row>
        <row r="43">
          <cell r="A43" t="str">
            <v>Outros</v>
          </cell>
          <cell r="B43" t="str">
            <v>Outro</v>
          </cell>
          <cell r="E43">
            <v>2050</v>
          </cell>
        </row>
        <row r="44">
          <cell r="A44" t="str">
            <v>Outros</v>
          </cell>
          <cell r="B44" t="str">
            <v>Outro</v>
          </cell>
          <cell r="E44">
            <v>2051</v>
          </cell>
        </row>
        <row r="45">
          <cell r="A45" t="str">
            <v>Outros</v>
          </cell>
          <cell r="B45" t="str">
            <v>Outro</v>
          </cell>
          <cell r="E45">
            <v>2052</v>
          </cell>
        </row>
        <row r="46">
          <cell r="B46" t="str">
            <v>Outro</v>
          </cell>
          <cell r="E46">
            <v>2053</v>
          </cell>
        </row>
      </sheetData>
      <sheetData sheetId="94" refreshError="1"/>
      <sheetData sheetId="9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Funcionarios e vendedores"/>
      <sheetName val="Vale relatório"/>
      <sheetName val="Vale"/>
      <sheetName val="PG IMPRESSÃO"/>
      <sheetName val="Recibo vale 1"/>
      <sheetName val="Recibo vale 2"/>
      <sheetName val="Recibo vale 3"/>
      <sheetName val="Recibo vale 4"/>
      <sheetName val="Recibo vale 5"/>
      <sheetName val="Recibo vale 6"/>
      <sheetName val="Recibo vale 7"/>
      <sheetName val="Recibo vale 8"/>
      <sheetName val="Recibo vale 9"/>
      <sheetName val="Recibo vale 10"/>
      <sheetName val="Recibo vale 11"/>
      <sheetName val="Recibo vale 12"/>
      <sheetName val="Recibo vale 13"/>
      <sheetName val="Recibo vale 14"/>
      <sheetName val="Recibo vale 15"/>
      <sheetName val="Recibo vale 16"/>
      <sheetName val="Recibo vale 17"/>
      <sheetName val="Recibo vale 18"/>
      <sheetName val="Recibo vale 19"/>
      <sheetName val="Recibo vale 20"/>
      <sheetName val="Recibo vale 21"/>
      <sheetName val="Recibo vale 22"/>
      <sheetName val="Rec pag 1"/>
      <sheetName val="Rec pag 2"/>
      <sheetName val="Rec pag 3"/>
      <sheetName val="Rec pag 4"/>
      <sheetName val="Rec pag 5"/>
      <sheetName val="Rec pag 6"/>
      <sheetName val="Rec pag 7"/>
      <sheetName val="Rec pag 8"/>
      <sheetName val="Rec pag 9"/>
      <sheetName val="Rec pag 10"/>
      <sheetName val="Rec pag 11"/>
      <sheetName val="Rec pag 12"/>
      <sheetName val="Rec pag 13"/>
      <sheetName val="PG"/>
      <sheetName val="Rec pag 14"/>
      <sheetName val="Rec pag 15"/>
      <sheetName val="Rec pag 16"/>
      <sheetName val="Configurações"/>
      <sheetName val="Calendário"/>
      <sheetName val="Ajud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">
          <cell r="D6" t="str">
            <v>Janeiro</v>
          </cell>
          <cell r="E6">
            <v>2010</v>
          </cell>
        </row>
        <row r="7">
          <cell r="D7" t="str">
            <v>Fevereiro</v>
          </cell>
          <cell r="E7">
            <v>2011</v>
          </cell>
        </row>
        <row r="8">
          <cell r="D8" t="str">
            <v>Março</v>
          </cell>
          <cell r="E8">
            <v>2012</v>
          </cell>
        </row>
        <row r="9">
          <cell r="D9" t="str">
            <v>Abril</v>
          </cell>
          <cell r="E9">
            <v>2013</v>
          </cell>
        </row>
        <row r="10">
          <cell r="D10" t="str">
            <v>Maio</v>
          </cell>
          <cell r="E10">
            <v>2014</v>
          </cell>
        </row>
        <row r="11">
          <cell r="D11" t="str">
            <v>Junho</v>
          </cell>
          <cell r="E11">
            <v>2015</v>
          </cell>
        </row>
        <row r="12">
          <cell r="D12" t="str">
            <v>Julho</v>
          </cell>
          <cell r="E12">
            <v>2016</v>
          </cell>
        </row>
        <row r="13">
          <cell r="D13" t="str">
            <v>Agosto</v>
          </cell>
          <cell r="E13">
            <v>2017</v>
          </cell>
        </row>
        <row r="14">
          <cell r="D14" t="str">
            <v>Setembro</v>
          </cell>
          <cell r="E14">
            <v>2018</v>
          </cell>
        </row>
        <row r="15">
          <cell r="D15" t="str">
            <v>Outubro</v>
          </cell>
          <cell r="E15">
            <v>2019</v>
          </cell>
        </row>
        <row r="16">
          <cell r="D16" t="str">
            <v>Novembro</v>
          </cell>
          <cell r="E16">
            <v>2020</v>
          </cell>
        </row>
        <row r="17">
          <cell r="D17" t="str">
            <v>Dezembro</v>
          </cell>
          <cell r="E17">
            <v>2021</v>
          </cell>
        </row>
        <row r="18">
          <cell r="E18">
            <v>2022</v>
          </cell>
        </row>
        <row r="19">
          <cell r="E19">
            <v>2023</v>
          </cell>
        </row>
        <row r="20">
          <cell r="E20">
            <v>2024</v>
          </cell>
        </row>
        <row r="21">
          <cell r="E21">
            <v>2025</v>
          </cell>
        </row>
        <row r="22">
          <cell r="E22">
            <v>2026</v>
          </cell>
        </row>
        <row r="23">
          <cell r="E23">
            <v>2027</v>
          </cell>
        </row>
        <row r="24">
          <cell r="E24">
            <v>2028</v>
          </cell>
        </row>
        <row r="25">
          <cell r="E25">
            <v>2029</v>
          </cell>
        </row>
        <row r="26">
          <cell r="E26">
            <v>2030</v>
          </cell>
        </row>
        <row r="27">
          <cell r="E27">
            <v>2031</v>
          </cell>
        </row>
        <row r="28">
          <cell r="E28">
            <v>2032</v>
          </cell>
        </row>
        <row r="29">
          <cell r="E29">
            <v>2033</v>
          </cell>
        </row>
        <row r="30">
          <cell r="E30">
            <v>2034</v>
          </cell>
        </row>
        <row r="31">
          <cell r="E31">
            <v>2035</v>
          </cell>
        </row>
        <row r="32">
          <cell r="E32">
            <v>2036</v>
          </cell>
        </row>
        <row r="33">
          <cell r="E33">
            <v>2037</v>
          </cell>
        </row>
        <row r="34">
          <cell r="E34">
            <v>2038</v>
          </cell>
        </row>
        <row r="35">
          <cell r="E35">
            <v>2039</v>
          </cell>
        </row>
        <row r="36">
          <cell r="E36">
            <v>2040</v>
          </cell>
        </row>
        <row r="37">
          <cell r="E37">
            <v>2041</v>
          </cell>
        </row>
        <row r="38">
          <cell r="E38">
            <v>2042</v>
          </cell>
        </row>
        <row r="39">
          <cell r="E39">
            <v>2043</v>
          </cell>
        </row>
        <row r="40">
          <cell r="E40">
            <v>2044</v>
          </cell>
        </row>
        <row r="41">
          <cell r="E41">
            <v>2045</v>
          </cell>
        </row>
        <row r="42">
          <cell r="E42">
            <v>2046</v>
          </cell>
        </row>
        <row r="43">
          <cell r="E43">
            <v>2047</v>
          </cell>
        </row>
        <row r="44">
          <cell r="E44">
            <v>2048</v>
          </cell>
        </row>
        <row r="45">
          <cell r="E45">
            <v>2049</v>
          </cell>
        </row>
        <row r="46">
          <cell r="E46">
            <v>2050</v>
          </cell>
        </row>
        <row r="47">
          <cell r="E47">
            <v>2051</v>
          </cell>
        </row>
        <row r="48">
          <cell r="E48">
            <v>2052</v>
          </cell>
        </row>
        <row r="49">
          <cell r="E49">
            <v>2053</v>
          </cell>
        </row>
        <row r="50">
          <cell r="E50">
            <v>2054</v>
          </cell>
        </row>
        <row r="51">
          <cell r="E51">
            <v>2055</v>
          </cell>
        </row>
      </sheetData>
      <sheetData sheetId="45"/>
      <sheetData sheetId="46"/>
      <sheetData sheetId="4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Materia Prima"/>
      <sheetName val="Ponto ATUAL"/>
      <sheetName val="Horas Trabalhadas 2010"/>
      <sheetName val="Controle de peças"/>
      <sheetName val="RECISÃO AUTOMATICA SOMATÓRIA2"/>
      <sheetName val="RECISÃO AUTOMATICA SOMATÓRIA"/>
      <sheetName val="Ponto ATUAL (2)"/>
      <sheetName val="VALE"/>
      <sheetName val="Produção"/>
      <sheetName val="Compras"/>
      <sheetName val="Vendas Anual"/>
      <sheetName val="Balanço quinzenal"/>
      <sheetName val="Ponto IMPRESSÃO"/>
      <sheetName val="RECISÃO PEDIDO DE DEMISSÃO"/>
      <sheetName val="Contas a pagar 2010"/>
      <sheetName val="RECISÃO DEMISSÃO"/>
      <sheetName val="Funcionarios e vendedores DEMIT"/>
      <sheetName val="Funcionarios e vendedores"/>
      <sheetName val="Estoque atual"/>
      <sheetName val="CALCULO DE HORAS EXTRAS"/>
      <sheetName val="Cadastro vendedores"/>
      <sheetName val="Cadastro da Kitty Plásticos"/>
      <sheetName val="Impressão de Cadastro cliente"/>
      <sheetName val="Cadastro pessoa Juridica"/>
      <sheetName val="Férias"/>
      <sheetName val="Contas pagas 2010"/>
      <sheetName val="Ponto DEMITIDOS"/>
      <sheetName val="Vales a receber normal "/>
      <sheetName val="Programação de venda"/>
      <sheetName val="Orçamento de venda"/>
      <sheetName val="Pedido de venda "/>
      <sheetName val="PG MARÇO 2012        05 04 2012"/>
      <sheetName val="PG"/>
      <sheetName val="Holerite PG funcionario 1"/>
      <sheetName val="Holerite PG funcionario 2"/>
      <sheetName val="Holerite PG funcionario 3"/>
      <sheetName val="Holerite PG funcionario 4"/>
      <sheetName val="Holerite PG funcionario 5"/>
      <sheetName val="Holerite PG funcionario 6"/>
      <sheetName val="Holerite PG funcionario 7"/>
      <sheetName val="Holerite PG funcionario 8"/>
      <sheetName val="Holerite PG funcionario 9"/>
      <sheetName val="Holerite PG funcionario 10"/>
      <sheetName val="Holerite PG funcionario 11"/>
      <sheetName val="Holerite PG funcionario 12"/>
      <sheetName val="Entradas"/>
      <sheetName val="Outras Compras"/>
      <sheetName val="Ponto Janeiro"/>
      <sheetName val="Ponto Fevereiro"/>
      <sheetName val="DEPARTAMENTO PESSOAL"/>
      <sheetName val="Holerite VALE funcionario 1"/>
      <sheetName val="Holerite VALE funcionario 2"/>
      <sheetName val="Holerite VALE funcionario 3"/>
      <sheetName val="Holerite VALE funcionario 4"/>
      <sheetName val="Holerite VALE funcionario 5"/>
      <sheetName val="Holerite VALE funcionario 6"/>
      <sheetName val="Holerite VALE funcionario 7"/>
      <sheetName val="Holerite VALE funcionario 8"/>
      <sheetName val="Holerite VALE funcionario 9"/>
      <sheetName val="Holerite VALE funcionario 10"/>
      <sheetName val="Holerite VALE funcionario 11"/>
      <sheetName val="Holerite VALE funcionario 12"/>
      <sheetName val="Recisões"/>
      <sheetName val="Horas Trabalhadas ATUAL"/>
      <sheetName val="Contagem"/>
      <sheetName val="Produção mar 12"/>
      <sheetName val="ControlePagamentos Funcionarios"/>
      <sheetName val="Fornecedores"/>
      <sheetName val="resumos2"/>
      <sheetName val="ControleVALEFUNCIONARIOS"/>
      <sheetName val="Controle de Condução"/>
      <sheetName val="Gastos Com escritório"/>
      <sheetName val="VALE jan 2012 histórico"/>
      <sheetName val="PG JAN 2012 histórico"/>
      <sheetName val="PG FEVEREIRO 2012 HISTÓRICO"/>
      <sheetName val="produção impressão"/>
      <sheetName val="Vendas impressão"/>
      <sheetName val="Entradas impressão"/>
      <sheetName val="CADASTROS"/>
      <sheetName val="FOLHAS DE PRODUÇÃO"/>
      <sheetName val="gerais"/>
      <sheetName val="Configurações"/>
      <sheetName val="folha produção quizena1MANHÃ"/>
      <sheetName val="folha produção quizena2MANHÃ"/>
      <sheetName val="folha produção quizena1 TARDE"/>
      <sheetName val="folha produção quizena2 TARDE"/>
      <sheetName val="folha produção quizena1NOITE"/>
      <sheetName val="folha produção quizena2NOITE"/>
      <sheetName val="Estoque"/>
      <sheetName val="PRODUÇÃO E ESTOQUE"/>
      <sheetName val="Cheques recebidos"/>
      <sheetName val="Cheques emitidos"/>
      <sheetName val="FINANCEIRO"/>
      <sheetName val="Balanço Mensal"/>
      <sheetName val="Impressão de cadastro fornecedo"/>
      <sheetName val="Cadastro pessoa Juridica 2"/>
      <sheetName val="Motoboys"/>
      <sheetName val="Transportadora"/>
      <sheetName val="GRAFICOS"/>
      <sheetName val="RELATÓRIOS"/>
      <sheetName val="Grafico de Produção"/>
      <sheetName val="resumos"/>
      <sheetName val="Produção Relatório"/>
      <sheetName val="Cadastros de graficos"/>
      <sheetName val="Comissão"/>
      <sheetName val="Clientes "/>
      <sheetName val="Tabéla de preços"/>
      <sheetName val="Tabéla Kitty"/>
      <sheetName val="COMERCIAL"/>
      <sheetName val="Calendário"/>
      <sheetName val="GRAFICOS E RELATÓRIOS"/>
      <sheetName val="Grafico de vendas"/>
      <sheetName val="Kitty Plásticos 3.0"/>
      <sheetName val="Horas Trabalhadas RICARDO"/>
      <sheetName val="Plan2"/>
      <sheetName val="Horas Trabalhadas"/>
      <sheetName val="Pagamento março 2012"/>
      <sheetName val="Fechar Pagamento"/>
      <sheetName val="Holerite VALE"/>
      <sheetName val="Holerite"/>
      <sheetName val="CRM"/>
      <sheetName val="Comercial (2)"/>
      <sheetName val="Area de impressão"/>
    </sheetNames>
    <sheetDataSet>
      <sheetData sheetId="0"/>
      <sheetData sheetId="1">
        <row r="3">
          <cell r="C3">
            <v>0</v>
          </cell>
        </row>
        <row r="4">
          <cell r="C4" t="str">
            <v>Sucata de rotulo Moido</v>
          </cell>
        </row>
        <row r="5">
          <cell r="C5" t="str">
            <v>Sucatas de Tiras de Carpet</v>
          </cell>
        </row>
        <row r="6">
          <cell r="C6" t="str">
            <v>Tampa</v>
          </cell>
        </row>
        <row r="7">
          <cell r="C7" t="str">
            <v>Nego de Fumo</v>
          </cell>
        </row>
        <row r="8">
          <cell r="C8" t="str">
            <v>Talco</v>
          </cell>
        </row>
        <row r="9">
          <cell r="C9" t="str">
            <v>aglutinado</v>
          </cell>
        </row>
        <row r="10">
          <cell r="C10" t="str">
            <v>Rafia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</sheetData>
      <sheetData sheetId="2">
        <row r="4">
          <cell r="B4" t="str">
            <v>Manhã</v>
          </cell>
        </row>
      </sheetData>
      <sheetData sheetId="3"/>
      <sheetData sheetId="4"/>
      <sheetData sheetId="5"/>
      <sheetData sheetId="6">
        <row r="1">
          <cell r="D1">
            <v>41004</v>
          </cell>
        </row>
        <row r="22">
          <cell r="A22" t="str">
            <v>DEMISSÃO</v>
          </cell>
        </row>
        <row r="23">
          <cell r="A23" t="str">
            <v>PEDIDO DE DEMISSÃO</v>
          </cell>
        </row>
      </sheetData>
      <sheetData sheetId="7"/>
      <sheetData sheetId="8">
        <row r="1">
          <cell r="H1">
            <v>40988</v>
          </cell>
        </row>
      </sheetData>
      <sheetData sheetId="9">
        <row r="17">
          <cell r="A17">
            <v>51475</v>
          </cell>
        </row>
      </sheetData>
      <sheetData sheetId="10">
        <row r="3">
          <cell r="B3">
            <v>40603</v>
          </cell>
        </row>
      </sheetData>
      <sheetData sheetId="11">
        <row r="5">
          <cell r="T5">
            <v>12375</v>
          </cell>
        </row>
      </sheetData>
      <sheetData sheetId="12"/>
      <sheetData sheetId="13"/>
      <sheetData sheetId="14"/>
      <sheetData sheetId="15">
        <row r="2">
          <cell r="E2">
            <v>978.18</v>
          </cell>
        </row>
      </sheetData>
      <sheetData sheetId="16"/>
      <sheetData sheetId="17"/>
      <sheetData sheetId="18">
        <row r="3">
          <cell r="A3">
            <v>3</v>
          </cell>
        </row>
      </sheetData>
      <sheetData sheetId="19"/>
      <sheetData sheetId="20">
        <row r="5">
          <cell r="C5" t="str">
            <v xml:space="preserve">Boreal Comércio </v>
          </cell>
        </row>
      </sheetData>
      <sheetData sheetId="21"/>
      <sheetData sheetId="22">
        <row r="3">
          <cell r="A3" t="str">
            <v>Kitty Plásticos Ltda - ME</v>
          </cell>
        </row>
      </sheetData>
      <sheetData sheetId="23">
        <row r="4">
          <cell r="J4">
            <v>10</v>
          </cell>
        </row>
      </sheetData>
      <sheetData sheetId="24"/>
      <sheetData sheetId="25"/>
      <sheetData sheetId="26">
        <row r="2">
          <cell r="E2">
            <v>2000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>
        <row r="1">
          <cell r="J1">
            <v>40969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Recebido</v>
          </cell>
        </row>
      </sheetData>
      <sheetData sheetId="39">
        <row r="7">
          <cell r="D7" t="str">
            <v>Aluguél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D3" t="str">
            <v>Março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3">
          <cell r="C3" t="str">
            <v>Camar Plasticos ltda.</v>
          </cell>
        </row>
      </sheetData>
      <sheetData sheetId="62"/>
      <sheetData sheetId="63">
        <row r="1">
          <cell r="A1" t="str">
            <v>TOTAIS</v>
          </cell>
        </row>
      </sheetData>
      <sheetData sheetId="64"/>
      <sheetData sheetId="65"/>
      <sheetData sheetId="66"/>
      <sheetData sheetId="67">
        <row r="21">
          <cell r="F21">
            <v>9777.1663636363628</v>
          </cell>
        </row>
      </sheetData>
      <sheetData sheetId="68">
        <row r="5">
          <cell r="A5">
            <v>1</v>
          </cell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ETRURIA INDÚSTRIA DE FIBRAS E FIOS SINTÉTICOS LTDA.</v>
          </cell>
        </row>
        <row r="10">
          <cell r="C10" t="str">
            <v>Adifer Comércio</v>
          </cell>
        </row>
        <row r="11">
          <cell r="C11" t="str">
            <v>ETM Comércio de Motores</v>
          </cell>
        </row>
        <row r="12">
          <cell r="C12" t="str">
            <v>Firmeza Ind. E Com. De Rodas</v>
          </cell>
        </row>
        <row r="13">
          <cell r="C13" t="str">
            <v>Gold Particp e Investimentos</v>
          </cell>
        </row>
        <row r="14">
          <cell r="C14" t="str">
            <v>Contador Ferracioli</v>
          </cell>
        </row>
        <row r="15">
          <cell r="C15" t="str">
            <v>Sucata Nova Trabalhadores</v>
          </cell>
        </row>
        <row r="16">
          <cell r="C16" t="str">
            <v>Sucatas Princeza</v>
          </cell>
        </row>
        <row r="17">
          <cell r="C17" t="str">
            <v>TEIX COMERCIL LTDA</v>
          </cell>
        </row>
        <row r="18">
          <cell r="C18" t="str">
            <v>Moagem Valente</v>
          </cell>
        </row>
        <row r="19">
          <cell r="C19" t="str">
            <v>Repet</v>
          </cell>
        </row>
        <row r="20">
          <cell r="C20" t="str">
            <v>Nova união ind/ Paravat</v>
          </cell>
        </row>
        <row r="21">
          <cell r="C21" t="str">
            <v>Humifla reciclagem</v>
          </cell>
        </row>
        <row r="22">
          <cell r="C22" t="str">
            <v>Aparas Horizonte</v>
          </cell>
        </row>
        <row r="23">
          <cell r="C23" t="str">
            <v>Outros</v>
          </cell>
        </row>
        <row r="24">
          <cell r="C24" t="str">
            <v>Outros</v>
          </cell>
        </row>
      </sheetData>
      <sheetData sheetId="69"/>
      <sheetData sheetId="70"/>
      <sheetData sheetId="71">
        <row r="8">
          <cell r="A8">
            <v>320</v>
          </cell>
        </row>
      </sheetData>
      <sheetData sheetId="72">
        <row r="22">
          <cell r="C22">
            <v>25.7</v>
          </cell>
        </row>
      </sheetData>
      <sheetData sheetId="73"/>
      <sheetData sheetId="74">
        <row r="3">
          <cell r="F3" t="str">
            <v>Agraplast</v>
          </cell>
        </row>
      </sheetData>
      <sheetData sheetId="75">
        <row r="3">
          <cell r="B3" t="str">
            <v>PP Preto</v>
          </cell>
        </row>
      </sheetData>
      <sheetData sheetId="76"/>
      <sheetData sheetId="77"/>
      <sheetData sheetId="78"/>
      <sheetData sheetId="79"/>
      <sheetData sheetId="80"/>
      <sheetData sheetId="81">
        <row r="4">
          <cell r="B4" t="str">
            <v>Recebido</v>
          </cell>
          <cell r="U4" t="str">
            <v>Em Aberto</v>
          </cell>
          <cell r="X4" t="str">
            <v>Manhã</v>
          </cell>
          <cell r="Y4" t="str">
            <v>Bradesco</v>
          </cell>
        </row>
        <row r="5">
          <cell r="U5" t="str">
            <v>Compensado</v>
          </cell>
          <cell r="X5" t="str">
            <v>Tarde</v>
          </cell>
          <cell r="Y5" t="str">
            <v>Itaú</v>
          </cell>
          <cell r="Z5">
            <v>2010</v>
          </cell>
          <cell r="AA5" t="str">
            <v>Manhã</v>
          </cell>
        </row>
        <row r="6">
          <cell r="U6" t="str">
            <v>Devolvido</v>
          </cell>
          <cell r="X6" t="str">
            <v>Noite</v>
          </cell>
          <cell r="Y6" t="str">
            <v>Banespa</v>
          </cell>
          <cell r="Z6">
            <v>2011</v>
          </cell>
          <cell r="AA6" t="str">
            <v>Tarde</v>
          </cell>
        </row>
        <row r="7">
          <cell r="U7" t="str">
            <v>Cancelado</v>
          </cell>
          <cell r="X7" t="str">
            <v>Turno Uncio</v>
          </cell>
          <cell r="Y7" t="str">
            <v>Banco Real</v>
          </cell>
          <cell r="Z7">
            <v>2012</v>
          </cell>
          <cell r="AA7" t="str">
            <v>Noite</v>
          </cell>
        </row>
        <row r="8">
          <cell r="U8" t="str">
            <v>Extraviado</v>
          </cell>
          <cell r="X8" t="str">
            <v>Outros</v>
          </cell>
          <cell r="Y8" t="str">
            <v>Caixa economica Federal</v>
          </cell>
          <cell r="Z8">
            <v>2013</v>
          </cell>
          <cell r="AA8" t="str">
            <v>Integral</v>
          </cell>
        </row>
        <row r="9">
          <cell r="U9" t="str">
            <v>Repassado</v>
          </cell>
          <cell r="X9" t="str">
            <v>Outros</v>
          </cell>
          <cell r="Y9" t="str">
            <v>Unibanco</v>
          </cell>
          <cell r="Z9">
            <v>2014</v>
          </cell>
          <cell r="AA9" t="str">
            <v>Outros</v>
          </cell>
        </row>
        <row r="10">
          <cell r="U10" t="str">
            <v>Outros</v>
          </cell>
          <cell r="X10" t="str">
            <v>Outros</v>
          </cell>
          <cell r="Y10" t="str">
            <v>Outros</v>
          </cell>
          <cell r="Z10">
            <v>2015</v>
          </cell>
          <cell r="AA10" t="str">
            <v>Outros</v>
          </cell>
        </row>
        <row r="11">
          <cell r="U11" t="str">
            <v>Outros</v>
          </cell>
          <cell r="X11" t="str">
            <v>Outros</v>
          </cell>
          <cell r="Y11" t="str">
            <v>Outros</v>
          </cell>
          <cell r="Z11">
            <v>2016</v>
          </cell>
          <cell r="AA11" t="str">
            <v>Outros</v>
          </cell>
        </row>
        <row r="12">
          <cell r="U12" t="str">
            <v>Outros</v>
          </cell>
          <cell r="X12" t="str">
            <v>Outros</v>
          </cell>
          <cell r="Y12" t="str">
            <v>Outros</v>
          </cell>
          <cell r="Z12">
            <v>2017</v>
          </cell>
          <cell r="AA12" t="str">
            <v>Outros</v>
          </cell>
        </row>
        <row r="13">
          <cell r="U13" t="str">
            <v>Outros</v>
          </cell>
          <cell r="X13" t="str">
            <v>Outros</v>
          </cell>
          <cell r="Y13" t="str">
            <v>Outros</v>
          </cell>
          <cell r="Z13">
            <v>2018</v>
          </cell>
          <cell r="AA13" t="str">
            <v>Outros</v>
          </cell>
        </row>
        <row r="14">
          <cell r="U14" t="str">
            <v>Outros</v>
          </cell>
          <cell r="X14" t="str">
            <v>Outros</v>
          </cell>
          <cell r="Y14" t="str">
            <v>Outros</v>
          </cell>
          <cell r="Z14">
            <v>2019</v>
          </cell>
          <cell r="AA14" t="str">
            <v>Outros</v>
          </cell>
        </row>
        <row r="15">
          <cell r="U15" t="str">
            <v>Outros</v>
          </cell>
          <cell r="X15" t="str">
            <v>Outros</v>
          </cell>
          <cell r="Y15" t="str">
            <v>Outros</v>
          </cell>
          <cell r="Z15">
            <v>2020</v>
          </cell>
          <cell r="AA15" t="str">
            <v>Outros</v>
          </cell>
        </row>
        <row r="16">
          <cell r="U16" t="str">
            <v>Outros</v>
          </cell>
          <cell r="X16" t="str">
            <v>Outros</v>
          </cell>
          <cell r="Y16" t="str">
            <v>Outros</v>
          </cell>
          <cell r="Z16">
            <v>2021</v>
          </cell>
          <cell r="AA16" t="str">
            <v>Outros</v>
          </cell>
        </row>
        <row r="17">
          <cell r="U17" t="str">
            <v>Outros</v>
          </cell>
          <cell r="X17" t="str">
            <v>Outros</v>
          </cell>
          <cell r="Y17" t="str">
            <v>Outros</v>
          </cell>
          <cell r="Z17">
            <v>2022</v>
          </cell>
          <cell r="AA17" t="str">
            <v>Outros</v>
          </cell>
        </row>
        <row r="18">
          <cell r="U18" t="str">
            <v>Outros</v>
          </cell>
          <cell r="X18" t="str">
            <v>Outros</v>
          </cell>
          <cell r="Y18" t="str">
            <v>Outros</v>
          </cell>
          <cell r="Z18">
            <v>2023</v>
          </cell>
          <cell r="AA18" t="str">
            <v>Outros</v>
          </cell>
        </row>
        <row r="19">
          <cell r="U19" t="str">
            <v>Outros</v>
          </cell>
          <cell r="X19" t="str">
            <v>Outros</v>
          </cell>
          <cell r="Y19" t="str">
            <v>Outros</v>
          </cell>
          <cell r="Z19">
            <v>2024</v>
          </cell>
          <cell r="AA19" t="str">
            <v>Outros</v>
          </cell>
        </row>
        <row r="20">
          <cell r="U20" t="str">
            <v>Outros</v>
          </cell>
          <cell r="X20" t="str">
            <v>Outros</v>
          </cell>
          <cell r="Y20" t="str">
            <v>Outros</v>
          </cell>
          <cell r="Z20">
            <v>2025</v>
          </cell>
        </row>
        <row r="21">
          <cell r="U21" t="str">
            <v>Outros</v>
          </cell>
          <cell r="X21" t="str">
            <v>Outros</v>
          </cell>
          <cell r="Y21" t="str">
            <v>Outros</v>
          </cell>
          <cell r="Z21">
            <v>2026</v>
          </cell>
        </row>
        <row r="22">
          <cell r="U22" t="str">
            <v>Outros</v>
          </cell>
          <cell r="X22" t="str">
            <v>Outros</v>
          </cell>
          <cell r="Y22" t="str">
            <v>Outros</v>
          </cell>
          <cell r="Z22">
            <v>2027</v>
          </cell>
        </row>
        <row r="23">
          <cell r="U23" t="str">
            <v>Outros</v>
          </cell>
          <cell r="X23" t="str">
            <v>Outros</v>
          </cell>
          <cell r="Y23" t="str">
            <v>Outros</v>
          </cell>
          <cell r="Z23">
            <v>2028</v>
          </cell>
        </row>
        <row r="24">
          <cell r="U24" t="str">
            <v>Outros</v>
          </cell>
          <cell r="X24" t="str">
            <v>Outros</v>
          </cell>
          <cell r="Y24" t="str">
            <v>Outros</v>
          </cell>
          <cell r="Z24">
            <v>2029</v>
          </cell>
        </row>
        <row r="25">
          <cell r="U25" t="str">
            <v>Outros</v>
          </cell>
          <cell r="X25" t="str">
            <v>Outros</v>
          </cell>
          <cell r="Y25" t="str">
            <v>Outros</v>
          </cell>
          <cell r="Z25">
            <v>2030</v>
          </cell>
        </row>
        <row r="26">
          <cell r="U26" t="str">
            <v>Outros</v>
          </cell>
          <cell r="X26" t="str">
            <v>Outros</v>
          </cell>
          <cell r="Y26" t="str">
            <v>Outros</v>
          </cell>
          <cell r="Z26">
            <v>2031</v>
          </cell>
        </row>
        <row r="27">
          <cell r="U27" t="str">
            <v>Outros</v>
          </cell>
          <cell r="X27" t="str">
            <v>Outros</v>
          </cell>
          <cell r="Y27" t="str">
            <v>Outros</v>
          </cell>
          <cell r="Z27">
            <v>2032</v>
          </cell>
        </row>
        <row r="28">
          <cell r="U28" t="str">
            <v>Outros</v>
          </cell>
          <cell r="X28" t="str">
            <v>Outros</v>
          </cell>
          <cell r="Y28" t="str">
            <v>Outros</v>
          </cell>
          <cell r="Z28">
            <v>2033</v>
          </cell>
        </row>
        <row r="29">
          <cell r="U29" t="str">
            <v>Outros</v>
          </cell>
          <cell r="X29" t="str">
            <v>Outros</v>
          </cell>
          <cell r="Y29" t="str">
            <v>Outros</v>
          </cell>
          <cell r="Z29">
            <v>2034</v>
          </cell>
        </row>
        <row r="30">
          <cell r="U30" t="str">
            <v>Outros</v>
          </cell>
          <cell r="X30" t="str">
            <v>Outros</v>
          </cell>
          <cell r="Y30" t="str">
            <v>Outros</v>
          </cell>
          <cell r="Z30">
            <v>2035</v>
          </cell>
        </row>
        <row r="31">
          <cell r="U31" t="str">
            <v>Outros</v>
          </cell>
          <cell r="X31" t="str">
            <v>Outros</v>
          </cell>
          <cell r="Y31" t="str">
            <v>Outros</v>
          </cell>
          <cell r="Z31">
            <v>2036</v>
          </cell>
        </row>
        <row r="32">
          <cell r="U32" t="str">
            <v>Outros</v>
          </cell>
          <cell r="X32" t="str">
            <v>Outros</v>
          </cell>
          <cell r="Y32" t="str">
            <v>Outros</v>
          </cell>
          <cell r="Z32">
            <v>2037</v>
          </cell>
        </row>
        <row r="33">
          <cell r="U33" t="str">
            <v>Outros</v>
          </cell>
          <cell r="X33" t="str">
            <v>Outros</v>
          </cell>
          <cell r="Y33" t="str">
            <v>Outros</v>
          </cell>
          <cell r="Z33">
            <v>2038</v>
          </cell>
        </row>
        <row r="34">
          <cell r="U34" t="str">
            <v>Outros</v>
          </cell>
          <cell r="X34" t="str">
            <v>Outros</v>
          </cell>
          <cell r="Y34" t="str">
            <v>Outros</v>
          </cell>
          <cell r="Z34">
            <v>2039</v>
          </cell>
        </row>
        <row r="35">
          <cell r="U35" t="str">
            <v>Outros</v>
          </cell>
          <cell r="X35" t="str">
            <v>Outros</v>
          </cell>
          <cell r="Y35" t="str">
            <v>Outros</v>
          </cell>
          <cell r="Z35">
            <v>2040</v>
          </cell>
        </row>
        <row r="36">
          <cell r="U36" t="str">
            <v>Outros</v>
          </cell>
          <cell r="X36" t="str">
            <v>Outros</v>
          </cell>
          <cell r="Y36" t="str">
            <v>Outros</v>
          </cell>
          <cell r="Z36">
            <v>2041</v>
          </cell>
        </row>
        <row r="37">
          <cell r="U37" t="str">
            <v>Outros</v>
          </cell>
          <cell r="X37" t="str">
            <v>Outros</v>
          </cell>
          <cell r="Y37" t="str">
            <v>Outros</v>
          </cell>
          <cell r="Z37">
            <v>2042</v>
          </cell>
        </row>
        <row r="38">
          <cell r="U38" t="str">
            <v>Outros</v>
          </cell>
          <cell r="X38" t="str">
            <v>Outros</v>
          </cell>
          <cell r="Y38" t="str">
            <v>Outros</v>
          </cell>
          <cell r="Z38">
            <v>2043</v>
          </cell>
        </row>
        <row r="39">
          <cell r="U39" t="str">
            <v>Outros</v>
          </cell>
          <cell r="X39" t="str">
            <v>Outros</v>
          </cell>
          <cell r="Y39" t="str">
            <v>Outros</v>
          </cell>
          <cell r="Z39">
            <v>2044</v>
          </cell>
        </row>
        <row r="40">
          <cell r="U40" t="str">
            <v>Outros</v>
          </cell>
          <cell r="X40" t="str">
            <v>Outros</v>
          </cell>
          <cell r="Y40" t="str">
            <v>Outros</v>
          </cell>
          <cell r="Z40">
            <v>2045</v>
          </cell>
        </row>
        <row r="41">
          <cell r="U41" t="str">
            <v>Outros</v>
          </cell>
          <cell r="X41" t="str">
            <v>Outros</v>
          </cell>
          <cell r="Y41" t="str">
            <v>Outros</v>
          </cell>
          <cell r="Z41">
            <v>2046</v>
          </cell>
        </row>
        <row r="42">
          <cell r="U42" t="str">
            <v>Outros</v>
          </cell>
          <cell r="X42" t="str">
            <v>Outros</v>
          </cell>
          <cell r="Y42" t="str">
            <v>Outros</v>
          </cell>
          <cell r="Z42">
            <v>2047</v>
          </cell>
        </row>
        <row r="43">
          <cell r="U43" t="str">
            <v>Outros</v>
          </cell>
          <cell r="X43" t="str">
            <v>Outros</v>
          </cell>
          <cell r="Y43" t="str">
            <v>Outros</v>
          </cell>
          <cell r="Z43">
            <v>2048</v>
          </cell>
        </row>
        <row r="44">
          <cell r="U44" t="str">
            <v>Outros</v>
          </cell>
          <cell r="X44" t="str">
            <v>Outros</v>
          </cell>
          <cell r="Y44" t="str">
            <v>Outros</v>
          </cell>
          <cell r="Z44">
            <v>2049</v>
          </cell>
        </row>
        <row r="45">
          <cell r="U45" t="str">
            <v>Outros</v>
          </cell>
          <cell r="X45" t="str">
            <v>Outros</v>
          </cell>
          <cell r="Y45" t="str">
            <v>Outros</v>
          </cell>
          <cell r="Z45">
            <v>2050</v>
          </cell>
        </row>
        <row r="46">
          <cell r="U46" t="str">
            <v>Outros</v>
          </cell>
          <cell r="X46" t="str">
            <v>Outros</v>
          </cell>
          <cell r="Y46" t="str">
            <v>Outros</v>
          </cell>
          <cell r="Z46">
            <v>2051</v>
          </cell>
        </row>
        <row r="47">
          <cell r="U47" t="str">
            <v>Outros</v>
          </cell>
          <cell r="X47" t="str">
            <v>Outros</v>
          </cell>
          <cell r="Y47" t="str">
            <v>Outros</v>
          </cell>
          <cell r="Z47">
            <v>2052</v>
          </cell>
        </row>
        <row r="48">
          <cell r="U48" t="str">
            <v>Outros</v>
          </cell>
          <cell r="X48" t="str">
            <v>Outros</v>
          </cell>
          <cell r="Y48" t="str">
            <v>Outros</v>
          </cell>
          <cell r="Z48">
            <v>2053</v>
          </cell>
        </row>
        <row r="49">
          <cell r="U49" t="str">
            <v>Outros</v>
          </cell>
          <cell r="X49" t="str">
            <v>Outros</v>
          </cell>
          <cell r="Y49" t="str">
            <v>Outros</v>
          </cell>
          <cell r="Z49">
            <v>2054</v>
          </cell>
        </row>
        <row r="50">
          <cell r="U50" t="str">
            <v>Outros</v>
          </cell>
          <cell r="X50" t="str">
            <v>Outros</v>
          </cell>
          <cell r="Y50" t="str">
            <v>Outros</v>
          </cell>
          <cell r="Z50">
            <v>2055</v>
          </cell>
        </row>
        <row r="51">
          <cell r="U51" t="str">
            <v>Outros</v>
          </cell>
          <cell r="X51" t="str">
            <v>Outros</v>
          </cell>
          <cell r="Y51" t="str">
            <v>Outros</v>
          </cell>
          <cell r="Z51">
            <v>2056</v>
          </cell>
        </row>
        <row r="52">
          <cell r="U52" t="str">
            <v>Outros</v>
          </cell>
          <cell r="X52" t="str">
            <v>Outros</v>
          </cell>
          <cell r="Y52" t="str">
            <v>Outros</v>
          </cell>
          <cell r="Z52">
            <v>2057</v>
          </cell>
        </row>
        <row r="53">
          <cell r="U53" t="str">
            <v>Outros</v>
          </cell>
          <cell r="X53" t="str">
            <v>Outros</v>
          </cell>
          <cell r="Y53" t="str">
            <v>Outros</v>
          </cell>
          <cell r="Z53">
            <v>2058</v>
          </cell>
        </row>
        <row r="54">
          <cell r="U54" t="str">
            <v>Outros</v>
          </cell>
          <cell r="X54" t="str">
            <v>Outros</v>
          </cell>
          <cell r="Y54" t="str">
            <v>Outros</v>
          </cell>
          <cell r="Z54">
            <v>2059</v>
          </cell>
        </row>
        <row r="55">
          <cell r="U55" t="str">
            <v>Outros</v>
          </cell>
          <cell r="X55" t="str">
            <v>Outros</v>
          </cell>
          <cell r="Y55" t="str">
            <v>Outros</v>
          </cell>
          <cell r="Z55">
            <v>2060</v>
          </cell>
        </row>
        <row r="56">
          <cell r="U56" t="str">
            <v>Outros</v>
          </cell>
          <cell r="X56" t="str">
            <v>Outros</v>
          </cell>
          <cell r="Y56" t="str">
            <v>Outros</v>
          </cell>
          <cell r="Z56">
            <v>2061</v>
          </cell>
        </row>
        <row r="57">
          <cell r="U57" t="str">
            <v>Outros</v>
          </cell>
          <cell r="X57" t="str">
            <v>Outros</v>
          </cell>
          <cell r="Y57" t="str">
            <v>Outros</v>
          </cell>
          <cell r="Z57">
            <v>2062</v>
          </cell>
        </row>
        <row r="58">
          <cell r="U58" t="str">
            <v>Outros</v>
          </cell>
          <cell r="X58" t="str">
            <v>Outros</v>
          </cell>
          <cell r="Y58" t="str">
            <v>Outros</v>
          </cell>
          <cell r="Z58">
            <v>2063</v>
          </cell>
        </row>
        <row r="59">
          <cell r="U59" t="str">
            <v>Outros</v>
          </cell>
          <cell r="X59" t="str">
            <v>Outros</v>
          </cell>
          <cell r="Y59" t="str">
            <v>Outros</v>
          </cell>
          <cell r="Z59">
            <v>2064</v>
          </cell>
        </row>
        <row r="60">
          <cell r="U60" t="str">
            <v>Outros</v>
          </cell>
          <cell r="X60" t="str">
            <v>Outros</v>
          </cell>
          <cell r="Y60" t="str">
            <v>Outros</v>
          </cell>
          <cell r="Z60">
            <v>2065</v>
          </cell>
        </row>
        <row r="61">
          <cell r="U61" t="str">
            <v>Outros</v>
          </cell>
          <cell r="X61" t="str">
            <v>Outros</v>
          </cell>
          <cell r="Y61" t="str">
            <v>Outros</v>
          </cell>
          <cell r="Z61">
            <v>2066</v>
          </cell>
        </row>
        <row r="62">
          <cell r="U62" t="str">
            <v>Outros</v>
          </cell>
          <cell r="X62" t="str">
            <v>Outros</v>
          </cell>
          <cell r="Y62" t="str">
            <v>Outros</v>
          </cell>
          <cell r="Z62">
            <v>2067</v>
          </cell>
        </row>
        <row r="63">
          <cell r="U63" t="str">
            <v>Outros</v>
          </cell>
          <cell r="X63" t="str">
            <v>Outros</v>
          </cell>
          <cell r="Y63" t="str">
            <v>Outros</v>
          </cell>
          <cell r="Z63">
            <v>2068</v>
          </cell>
        </row>
        <row r="64">
          <cell r="U64" t="str">
            <v>Outros</v>
          </cell>
          <cell r="X64" t="str">
            <v>Outros</v>
          </cell>
          <cell r="Y64" t="str">
            <v>Outros</v>
          </cell>
          <cell r="Z64">
            <v>2069</v>
          </cell>
        </row>
        <row r="65">
          <cell r="U65" t="str">
            <v>Outros</v>
          </cell>
          <cell r="X65" t="str">
            <v>Outros</v>
          </cell>
          <cell r="Y65" t="str">
            <v>Outros</v>
          </cell>
          <cell r="Z65">
            <v>2070</v>
          </cell>
        </row>
        <row r="66">
          <cell r="U66" t="str">
            <v>Outros</v>
          </cell>
          <cell r="X66" t="str">
            <v>Outros</v>
          </cell>
          <cell r="Y66" t="str">
            <v>Outros</v>
          </cell>
          <cell r="Z66">
            <v>2071</v>
          </cell>
        </row>
        <row r="67">
          <cell r="U67" t="str">
            <v>Outros</v>
          </cell>
          <cell r="X67" t="str">
            <v>Outros</v>
          </cell>
          <cell r="Y67" t="str">
            <v>Outros</v>
          </cell>
          <cell r="Z67">
            <v>2072</v>
          </cell>
        </row>
        <row r="68">
          <cell r="U68" t="str">
            <v>Outros</v>
          </cell>
          <cell r="X68" t="str">
            <v>Outros</v>
          </cell>
          <cell r="Y68" t="str">
            <v>Outros</v>
          </cell>
          <cell r="Z68">
            <v>2073</v>
          </cell>
        </row>
        <row r="69">
          <cell r="U69" t="str">
            <v>Outros</v>
          </cell>
          <cell r="X69" t="str">
            <v>Outros</v>
          </cell>
          <cell r="Y69" t="str">
            <v>Outros</v>
          </cell>
          <cell r="Z69">
            <v>2074</v>
          </cell>
        </row>
        <row r="70">
          <cell r="U70" t="str">
            <v>Outros</v>
          </cell>
          <cell r="X70" t="str">
            <v>Outros</v>
          </cell>
          <cell r="Y70" t="str">
            <v>Outros</v>
          </cell>
          <cell r="Z70">
            <v>2075</v>
          </cell>
        </row>
        <row r="71">
          <cell r="U71" t="str">
            <v>Outros</v>
          </cell>
          <cell r="X71" t="str">
            <v>Outros</v>
          </cell>
          <cell r="Y71" t="str">
            <v>Outros</v>
          </cell>
          <cell r="Z71">
            <v>2076</v>
          </cell>
        </row>
        <row r="72">
          <cell r="U72" t="str">
            <v>Outros</v>
          </cell>
          <cell r="X72" t="str">
            <v>Outros</v>
          </cell>
          <cell r="Y72" t="str">
            <v>Outros</v>
          </cell>
          <cell r="Z72">
            <v>2077</v>
          </cell>
        </row>
        <row r="73">
          <cell r="U73" t="str">
            <v>Outros</v>
          </cell>
          <cell r="X73" t="str">
            <v>Outros</v>
          </cell>
          <cell r="Y73" t="str">
            <v>Outros</v>
          </cell>
          <cell r="Z73">
            <v>2078</v>
          </cell>
        </row>
        <row r="74">
          <cell r="U74" t="str">
            <v>Outros</v>
          </cell>
          <cell r="X74" t="str">
            <v>Outros</v>
          </cell>
          <cell r="Y74" t="str">
            <v>Outros</v>
          </cell>
          <cell r="Z74">
            <v>2079</v>
          </cell>
        </row>
        <row r="75">
          <cell r="U75" t="str">
            <v>Outros</v>
          </cell>
          <cell r="X75" t="str">
            <v>Outros</v>
          </cell>
          <cell r="Y75" t="str">
            <v>Outros</v>
          </cell>
          <cell r="Z75">
            <v>2080</v>
          </cell>
        </row>
        <row r="76">
          <cell r="U76" t="str">
            <v>Outros</v>
          </cell>
          <cell r="X76" t="str">
            <v>Outros</v>
          </cell>
          <cell r="Y76" t="str">
            <v>Outros</v>
          </cell>
          <cell r="Z76">
            <v>2081</v>
          </cell>
        </row>
        <row r="77">
          <cell r="U77" t="str">
            <v>Outros</v>
          </cell>
          <cell r="X77" t="str">
            <v>Outros</v>
          </cell>
          <cell r="Y77" t="str">
            <v>Outros</v>
          </cell>
          <cell r="Z77">
            <v>2082</v>
          </cell>
        </row>
        <row r="78">
          <cell r="U78" t="str">
            <v>Outros</v>
          </cell>
          <cell r="X78" t="str">
            <v>Outros</v>
          </cell>
          <cell r="Y78" t="str">
            <v>Outros</v>
          </cell>
          <cell r="Z78">
            <v>2083</v>
          </cell>
        </row>
        <row r="79">
          <cell r="U79" t="str">
            <v>Outros</v>
          </cell>
          <cell r="X79" t="str">
            <v>Outros</v>
          </cell>
          <cell r="Y79" t="str">
            <v>Outros</v>
          </cell>
          <cell r="Z79">
            <v>2084</v>
          </cell>
        </row>
        <row r="80">
          <cell r="U80" t="str">
            <v>Outros</v>
          </cell>
          <cell r="X80" t="str">
            <v>Outros</v>
          </cell>
          <cell r="Y80" t="str">
            <v>Outros</v>
          </cell>
          <cell r="Z80">
            <v>2085</v>
          </cell>
        </row>
        <row r="81">
          <cell r="U81" t="str">
            <v>Outros</v>
          </cell>
          <cell r="X81" t="str">
            <v>Outros</v>
          </cell>
          <cell r="Y81" t="str">
            <v>Outros</v>
          </cell>
          <cell r="Z81">
            <v>2086</v>
          </cell>
        </row>
        <row r="82">
          <cell r="U82" t="str">
            <v>Outros</v>
          </cell>
          <cell r="X82" t="str">
            <v>Outros</v>
          </cell>
          <cell r="Y82" t="str">
            <v>Outros</v>
          </cell>
          <cell r="Z82">
            <v>2087</v>
          </cell>
        </row>
        <row r="83">
          <cell r="U83" t="str">
            <v>Outros</v>
          </cell>
          <cell r="X83" t="str">
            <v>Outros</v>
          </cell>
          <cell r="Y83" t="str">
            <v>Outros</v>
          </cell>
          <cell r="Z83">
            <v>2088</v>
          </cell>
        </row>
        <row r="84">
          <cell r="U84" t="str">
            <v>Outros</v>
          </cell>
          <cell r="X84" t="str">
            <v>Outros</v>
          </cell>
          <cell r="Y84" t="str">
            <v>Outros</v>
          </cell>
          <cell r="Z84">
            <v>2089</v>
          </cell>
        </row>
        <row r="85">
          <cell r="U85" t="str">
            <v>Outros</v>
          </cell>
          <cell r="X85" t="str">
            <v>Outros</v>
          </cell>
          <cell r="Y85" t="str">
            <v>Outros</v>
          </cell>
          <cell r="Z85">
            <v>2090</v>
          </cell>
        </row>
        <row r="86">
          <cell r="U86" t="str">
            <v>Outros</v>
          </cell>
          <cell r="X86" t="str">
            <v>Outros</v>
          </cell>
          <cell r="Y86" t="str">
            <v>Outros</v>
          </cell>
          <cell r="Z86">
            <v>2091</v>
          </cell>
        </row>
        <row r="87">
          <cell r="U87" t="str">
            <v>Outros</v>
          </cell>
          <cell r="X87" t="str">
            <v>Outros</v>
          </cell>
          <cell r="Y87" t="str">
            <v>Outros</v>
          </cell>
          <cell r="Z87">
            <v>2092</v>
          </cell>
        </row>
        <row r="88">
          <cell r="U88" t="str">
            <v>Outros</v>
          </cell>
          <cell r="X88" t="str">
            <v>Outros</v>
          </cell>
          <cell r="Y88" t="str">
            <v>Outros</v>
          </cell>
          <cell r="Z88">
            <v>2093</v>
          </cell>
        </row>
        <row r="89">
          <cell r="U89" t="str">
            <v>Outros</v>
          </cell>
          <cell r="X89" t="str">
            <v>Outros</v>
          </cell>
          <cell r="Y89" t="str">
            <v>Outros</v>
          </cell>
          <cell r="Z89">
            <v>2094</v>
          </cell>
        </row>
        <row r="90">
          <cell r="U90" t="str">
            <v>Outros</v>
          </cell>
          <cell r="X90" t="str">
            <v>Outros</v>
          </cell>
          <cell r="Y90" t="str">
            <v>Outros</v>
          </cell>
          <cell r="Z90">
            <v>2095</v>
          </cell>
        </row>
        <row r="91">
          <cell r="U91" t="str">
            <v>Outros</v>
          </cell>
          <cell r="X91" t="str">
            <v>Outros</v>
          </cell>
          <cell r="Y91" t="str">
            <v>Outros</v>
          </cell>
          <cell r="Z91">
            <v>2096</v>
          </cell>
        </row>
      </sheetData>
      <sheetData sheetId="82">
        <row r="7">
          <cell r="A7">
            <v>37</v>
          </cell>
          <cell r="D7" t="str">
            <v>Aluguél</v>
          </cell>
        </row>
        <row r="8">
          <cell r="D8" t="str">
            <v>LUZ</v>
          </cell>
        </row>
        <row r="9">
          <cell r="D9" t="str">
            <v>Telefone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3">
          <cell r="D113">
            <v>0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0</v>
          </cell>
        </row>
        <row r="117">
          <cell r="D117">
            <v>0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5">
          <cell r="B5" t="str">
            <v>Juvenal Espress</v>
          </cell>
        </row>
      </sheetData>
      <sheetData sheetId="98">
        <row r="3">
          <cell r="C3" t="str">
            <v>Camar Plasticos ltda.</v>
          </cell>
        </row>
      </sheetData>
      <sheetData sheetId="99"/>
      <sheetData sheetId="100"/>
      <sheetData sheetId="101"/>
      <sheetData sheetId="102"/>
      <sheetData sheetId="103"/>
      <sheetData sheetId="104">
        <row r="7">
          <cell r="B7">
            <v>58400</v>
          </cell>
        </row>
      </sheetData>
      <sheetData sheetId="105"/>
      <sheetData sheetId="106">
        <row r="3">
          <cell r="A3">
            <v>1</v>
          </cell>
        </row>
      </sheetData>
      <sheetData sheetId="107">
        <row r="3">
          <cell r="B3" t="str">
            <v>PP Preto</v>
          </cell>
        </row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</sheetData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VALE IMPRESSÃO"/>
      <sheetName val="Funcionarios e vendedores"/>
      <sheetName val="Funcionarios e vendedores DEMIT"/>
      <sheetName val="Banco de horas"/>
      <sheetName val="VALE"/>
      <sheetName val="Rec pag 1"/>
      <sheetName val="Rec pag 2"/>
      <sheetName val="Rec pag 3"/>
      <sheetName val="Rec pag 4"/>
      <sheetName val="Rec pag 5"/>
      <sheetName val="Rec pag 6"/>
      <sheetName val="Rec pag 7"/>
      <sheetName val="Rec pag 8"/>
      <sheetName val="Rec pag 9"/>
      <sheetName val="Rec pag 10"/>
      <sheetName val="Rec pag 11 "/>
      <sheetName val="Rec pag 12"/>
      <sheetName val="Rec pag 13"/>
      <sheetName val="Rec pag 14"/>
      <sheetName val="Rec pag 15"/>
      <sheetName val="Rec pag 16"/>
      <sheetName val="Recibo vale 1"/>
      <sheetName val="Recibo vale 2"/>
      <sheetName val="Recibo vale 3"/>
      <sheetName val="Recibo vale 4"/>
      <sheetName val="Recibo vale 5"/>
      <sheetName val="Recibo vale 6"/>
      <sheetName val="Recibo vale 7"/>
      <sheetName val="Recibo vale 8"/>
      <sheetName val="Recibo vale 9"/>
      <sheetName val="Recibo vale 10"/>
      <sheetName val="Recibo vale 11"/>
      <sheetName val="Recibo vale 12"/>
      <sheetName val="Recibo vale 13"/>
      <sheetName val="Recibo vale 14"/>
      <sheetName val="Recibo vale 15"/>
      <sheetName val="FOLHAS DE PRODUÇÃO"/>
      <sheetName val="PG IMPRESSÃO"/>
      <sheetName val="PG"/>
      <sheetName val="Ponto ATUAL"/>
      <sheetName val="Funcionarios e vendedores CONTA"/>
      <sheetName val="Vendas"/>
      <sheetName val="Relatório de vendas"/>
      <sheetName val="Contas a pagar"/>
      <sheetName val="Contas a pagar relatório"/>
      <sheetName val="Produção"/>
      <sheetName val="Produção Relatório"/>
      <sheetName val="Fornecedores endereço"/>
      <sheetName val="Fornecedores telefones"/>
      <sheetName val="Fornecedores"/>
      <sheetName val="Cadastro da Kitty Plásticos"/>
      <sheetName val="Cheques recebidos"/>
      <sheetName val="Cheques emitidos"/>
      <sheetName val="DIREITOS"/>
      <sheetName val="Pedido de compra"/>
      <sheetName val="dados da empresa"/>
      <sheetName val="Pedido"/>
      <sheetName val="Relatorio de clientes"/>
      <sheetName val="Clientes "/>
      <sheetName val="Cadastro vendedores"/>
      <sheetName val="Funcionarios e vendedores REL 2"/>
      <sheetName val="Funcionarios e vendedores RELAT"/>
      <sheetName val="Recisões"/>
      <sheetName val="DEPARTAMENTO PESSOAL"/>
      <sheetName val="PASSO A PASSO"/>
      <sheetName val="Cheques emitidos relatório"/>
      <sheetName val="Romaneio de compras"/>
      <sheetName val="PRODUÇÃO E ESTOQUE"/>
      <sheetName val="Relatório de compras"/>
      <sheetName val="Tabela de preços"/>
      <sheetName val="Tabela Impressão"/>
      <sheetName val="Compras"/>
      <sheetName val="Configurações"/>
      <sheetName val="Ponto maio 2012"/>
      <sheetName val="Contas a pagar compras"/>
      <sheetName val="Controle de Condução"/>
      <sheetName val="Estoque atual OUTRAS COMPRAS"/>
      <sheetName val="Outras Compras"/>
      <sheetName val="Outras peças"/>
      <sheetName val="Cheques recebidos relatório"/>
      <sheetName val="produção impressão"/>
      <sheetName val="Cadastros"/>
      <sheetName val="Cadastros de graficos"/>
      <sheetName val="ControlePagamentos Funcionarios"/>
      <sheetName val="Grafico de Produção"/>
      <sheetName val="RELATÓRIOS"/>
      <sheetName val="Matéria pima"/>
      <sheetName val="gerais"/>
      <sheetName val="Grafico de vendas"/>
      <sheetName val="Contagem"/>
      <sheetName val="Impressão de cadastro fornecedo"/>
      <sheetName val="Cadastro pessoa Juridica 2"/>
      <sheetName val="Programação de venda"/>
      <sheetName val="Orçamento de venda"/>
      <sheetName val="Pedido de venda "/>
      <sheetName val="Vales a receber normal "/>
      <sheetName val="Férias"/>
      <sheetName val="Impressão de Cadastro cliente"/>
      <sheetName val="CALCULO DE HORAS EXTRAS"/>
      <sheetName val="Cadastro pessoa Juridica"/>
      <sheetName val="Romaneio de entregas"/>
      <sheetName val="GRAFICOS"/>
      <sheetName val="Clientes Consultar"/>
      <sheetName val="Programação"/>
      <sheetName val="Comercial"/>
      <sheetName val="UTILITARIOS"/>
      <sheetName val="FINANCEIRO"/>
      <sheetName val="Plan1"/>
      <sheetName val="Ponto JULHO 2012"/>
      <sheetName val="Ponto JUL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ETRURIA INDÚSTRIA DE FIBRAS E FIOS SINTÉTICOS LTDA.</v>
          </cell>
        </row>
        <row r="10">
          <cell r="C10" t="str">
            <v>Adifer Comércio</v>
          </cell>
        </row>
        <row r="11">
          <cell r="C11" t="str">
            <v>ETM Comércio de Motores</v>
          </cell>
        </row>
        <row r="12">
          <cell r="C12" t="str">
            <v>Firmeza Ind. E Com. De Rodas</v>
          </cell>
        </row>
        <row r="13">
          <cell r="C13" t="str">
            <v>Gold Particp e Investimentos</v>
          </cell>
        </row>
        <row r="14">
          <cell r="C14" t="str">
            <v>Contador Ferracioli</v>
          </cell>
        </row>
        <row r="15">
          <cell r="C15" t="str">
            <v>Sucata Nova Trabalhadores</v>
          </cell>
        </row>
        <row r="16">
          <cell r="C16" t="str">
            <v>Sucatas Princeza</v>
          </cell>
        </row>
        <row r="17">
          <cell r="C17" t="str">
            <v>TEIX COMERCIL LTDA</v>
          </cell>
        </row>
        <row r="18">
          <cell r="C18" t="str">
            <v>Plásticos Valente Comercio e moagem LTDA.</v>
          </cell>
        </row>
        <row r="19">
          <cell r="C19" t="str">
            <v>Repet</v>
          </cell>
        </row>
        <row r="20">
          <cell r="C20" t="str">
            <v>Nova união ind/ Paravat</v>
          </cell>
        </row>
        <row r="21">
          <cell r="C21" t="str">
            <v>Humifla reciclagem</v>
          </cell>
        </row>
        <row r="22">
          <cell r="C22" t="str">
            <v>Aparas Horizonte</v>
          </cell>
        </row>
        <row r="23">
          <cell r="C23" t="str">
            <v>JOAREZ</v>
          </cell>
        </row>
        <row r="24">
          <cell r="C24" t="str">
            <v>VALÉRIA</v>
          </cell>
        </row>
        <row r="25">
          <cell r="C25" t="str">
            <v>GERALDO</v>
          </cell>
        </row>
      </sheetData>
      <sheetData sheetId="51">
        <row r="5">
          <cell r="A5">
            <v>1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4">
          <cell r="H4" t="str">
            <v>Ceta Plast</v>
          </cell>
          <cell r="J4">
            <v>290316553</v>
          </cell>
        </row>
        <row r="5">
          <cell r="J5">
            <v>116602112113</v>
          </cell>
        </row>
        <row r="6">
          <cell r="J6" t="str">
            <v>1 49560394113</v>
          </cell>
        </row>
        <row r="7">
          <cell r="J7">
            <v>635512485110</v>
          </cell>
        </row>
        <row r="8">
          <cell r="J8">
            <v>103772965110</v>
          </cell>
        </row>
        <row r="9">
          <cell r="J9">
            <v>286259524110</v>
          </cell>
        </row>
        <row r="10">
          <cell r="J10">
            <v>0</v>
          </cell>
        </row>
        <row r="11">
          <cell r="J11">
            <v>336455915116</v>
          </cell>
        </row>
        <row r="12">
          <cell r="J12">
            <v>0</v>
          </cell>
        </row>
        <row r="13">
          <cell r="J13" t="str">
            <v>38.969.507/0001-20</v>
          </cell>
        </row>
        <row r="14">
          <cell r="J14">
            <v>114870528118</v>
          </cell>
        </row>
        <row r="15">
          <cell r="J15">
            <v>0</v>
          </cell>
        </row>
        <row r="16">
          <cell r="J16" t="str">
            <v>194.060.040-112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116481430117</v>
          </cell>
        </row>
        <row r="21">
          <cell r="J21">
            <v>336850354119</v>
          </cell>
        </row>
        <row r="22">
          <cell r="J22">
            <v>117123662112</v>
          </cell>
        </row>
        <row r="23">
          <cell r="J23">
            <v>0</v>
          </cell>
        </row>
        <row r="24">
          <cell r="J24">
            <v>1080005851</v>
          </cell>
        </row>
        <row r="25">
          <cell r="J25">
            <v>116972035113</v>
          </cell>
        </row>
        <row r="26">
          <cell r="J26">
            <v>1080141577</v>
          </cell>
        </row>
        <row r="27">
          <cell r="J27">
            <v>112988726110</v>
          </cell>
        </row>
        <row r="28">
          <cell r="J28">
            <v>148470258114</v>
          </cell>
        </row>
        <row r="29">
          <cell r="J29">
            <v>0</v>
          </cell>
        </row>
        <row r="30">
          <cell r="J30">
            <v>492020595111</v>
          </cell>
        </row>
        <row r="31">
          <cell r="J31">
            <v>112194827115</v>
          </cell>
        </row>
        <row r="32">
          <cell r="J32">
            <v>636314507111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114151196115</v>
          </cell>
        </row>
        <row r="36">
          <cell r="J36">
            <v>148136428116</v>
          </cell>
        </row>
        <row r="37">
          <cell r="J37">
            <v>636091605114</v>
          </cell>
        </row>
        <row r="38">
          <cell r="J38">
            <v>0</v>
          </cell>
        </row>
        <row r="39">
          <cell r="J39">
            <v>115076295114</v>
          </cell>
        </row>
        <row r="40">
          <cell r="J40">
            <v>112083635110</v>
          </cell>
        </row>
        <row r="41">
          <cell r="J41">
            <v>0</v>
          </cell>
        </row>
        <row r="42">
          <cell r="J42">
            <v>379145582118</v>
          </cell>
        </row>
        <row r="43">
          <cell r="J43">
            <v>0</v>
          </cell>
        </row>
        <row r="44">
          <cell r="J44">
            <v>117221371112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108272223111</v>
          </cell>
        </row>
        <row r="52">
          <cell r="J52" t="str">
            <v>108/0044334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1133490225113</v>
          </cell>
        </row>
        <row r="56">
          <cell r="J56">
            <v>0</v>
          </cell>
        </row>
        <row r="57">
          <cell r="J57" t="str">
            <v>110.506.088.11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148476042115</v>
          </cell>
        </row>
        <row r="61">
          <cell r="J61" t="str">
            <v>286.292.460-113</v>
          </cell>
        </row>
        <row r="62">
          <cell r="J62">
            <v>109399421111</v>
          </cell>
        </row>
        <row r="63">
          <cell r="J63">
            <v>108698763112</v>
          </cell>
        </row>
        <row r="64">
          <cell r="J64">
            <v>113760296111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114744666110</v>
          </cell>
        </row>
        <row r="71">
          <cell r="J71">
            <v>0</v>
          </cell>
        </row>
        <row r="72">
          <cell r="J72">
            <v>336332567112</v>
          </cell>
        </row>
        <row r="73">
          <cell r="J73">
            <v>113805884119</v>
          </cell>
        </row>
        <row r="74">
          <cell r="J74">
            <v>115675366112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225053350114</v>
          </cell>
        </row>
        <row r="78">
          <cell r="J78">
            <v>103215904114</v>
          </cell>
        </row>
        <row r="79">
          <cell r="J79">
            <v>116685978113</v>
          </cell>
        </row>
        <row r="80">
          <cell r="J80">
            <v>111004068110</v>
          </cell>
        </row>
        <row r="81">
          <cell r="J81">
            <v>113394582113</v>
          </cell>
        </row>
        <row r="82">
          <cell r="J82">
            <v>111423664110</v>
          </cell>
        </row>
        <row r="83">
          <cell r="J83" t="str">
            <v>113.805.801-111</v>
          </cell>
        </row>
        <row r="84">
          <cell r="J84">
            <v>109395189116</v>
          </cell>
        </row>
        <row r="85">
          <cell r="J85">
            <v>336294985114</v>
          </cell>
        </row>
        <row r="86">
          <cell r="J86">
            <v>115135877118</v>
          </cell>
        </row>
        <row r="87">
          <cell r="J87">
            <v>336313614116</v>
          </cell>
        </row>
        <row r="88">
          <cell r="J88">
            <v>286235909111</v>
          </cell>
        </row>
        <row r="89">
          <cell r="J89">
            <v>0</v>
          </cell>
        </row>
        <row r="90">
          <cell r="J90">
            <v>336373732117</v>
          </cell>
        </row>
        <row r="91">
          <cell r="J91">
            <v>113183076116</v>
          </cell>
        </row>
        <row r="92">
          <cell r="J92">
            <v>101037831114</v>
          </cell>
        </row>
        <row r="93">
          <cell r="J93">
            <v>0</v>
          </cell>
        </row>
        <row r="94">
          <cell r="J94">
            <v>626367608114</v>
          </cell>
        </row>
        <row r="95">
          <cell r="J95">
            <v>112509882113</v>
          </cell>
        </row>
        <row r="96">
          <cell r="J96">
            <v>114098541111</v>
          </cell>
        </row>
        <row r="97">
          <cell r="J97">
            <v>112525372110</v>
          </cell>
        </row>
        <row r="98">
          <cell r="J98">
            <v>111523784112</v>
          </cell>
        </row>
        <row r="99">
          <cell r="J99">
            <v>115165828110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286301089110</v>
          </cell>
        </row>
        <row r="105">
          <cell r="J105">
            <v>442231412110</v>
          </cell>
        </row>
        <row r="106">
          <cell r="J106" t="str">
            <v>90.386.741-85</v>
          </cell>
        </row>
        <row r="107">
          <cell r="J107">
            <v>614090624111</v>
          </cell>
        </row>
        <row r="108">
          <cell r="J108">
            <v>0</v>
          </cell>
        </row>
        <row r="109">
          <cell r="J109">
            <v>148513480113</v>
          </cell>
        </row>
        <row r="110">
          <cell r="J110" t="str">
            <v>116.596.195-113</v>
          </cell>
        </row>
        <row r="111">
          <cell r="J111">
            <v>148581723111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116084005116</v>
          </cell>
        </row>
        <row r="116">
          <cell r="J116" t="str">
            <v>694 555 116</v>
          </cell>
        </row>
        <row r="117">
          <cell r="J117">
            <v>116070004110</v>
          </cell>
        </row>
        <row r="118">
          <cell r="J118">
            <v>0</v>
          </cell>
        </row>
        <row r="119">
          <cell r="J119" t="str">
            <v>147.366.810.113</v>
          </cell>
        </row>
        <row r="120">
          <cell r="J120">
            <v>0</v>
          </cell>
        </row>
        <row r="121">
          <cell r="J121">
            <v>116281370113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109178230114</v>
          </cell>
        </row>
        <row r="125">
          <cell r="J125">
            <v>0</v>
          </cell>
        </row>
        <row r="126">
          <cell r="J126">
            <v>412003183118</v>
          </cell>
        </row>
        <row r="127">
          <cell r="J127">
            <v>298018304119</v>
          </cell>
        </row>
        <row r="128">
          <cell r="J128">
            <v>0</v>
          </cell>
        </row>
        <row r="129">
          <cell r="J129" t="str">
            <v>27655459-0</v>
          </cell>
        </row>
        <row r="130">
          <cell r="J130">
            <v>606025455115</v>
          </cell>
        </row>
        <row r="131">
          <cell r="J131">
            <v>0</v>
          </cell>
        </row>
        <row r="132">
          <cell r="J132">
            <v>748124639111</v>
          </cell>
        </row>
        <row r="133">
          <cell r="J133">
            <v>454131384115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336502221110</v>
          </cell>
        </row>
        <row r="144">
          <cell r="J144">
            <v>519107853112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148136428116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11395510211</v>
          </cell>
        </row>
        <row r="155">
          <cell r="J155">
            <v>407002572119</v>
          </cell>
        </row>
        <row r="156">
          <cell r="J156" t="str">
            <v>635.617.116-115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113775016113</v>
          </cell>
        </row>
        <row r="166">
          <cell r="J166">
            <v>636262029116</v>
          </cell>
        </row>
        <row r="167">
          <cell r="J167" t="str">
            <v>2852-6466</v>
          </cell>
        </row>
        <row r="170">
          <cell r="J170">
            <v>286036854110</v>
          </cell>
        </row>
        <row r="194">
          <cell r="J194">
            <v>606025455115</v>
          </cell>
        </row>
        <row r="209">
          <cell r="J209">
            <v>147419300112</v>
          </cell>
        </row>
        <row r="210">
          <cell r="J210" t="str">
            <v>113.178.870-112</v>
          </cell>
        </row>
        <row r="212">
          <cell r="J212">
            <v>492447056111</v>
          </cell>
        </row>
        <row r="214">
          <cell r="J214">
            <v>602074503114</v>
          </cell>
        </row>
        <row r="215">
          <cell r="J215" t="str">
            <v>27655459-0</v>
          </cell>
        </row>
        <row r="216">
          <cell r="J216">
            <v>0</v>
          </cell>
        </row>
        <row r="217">
          <cell r="J217" t="str">
            <v>27655458-9</v>
          </cell>
        </row>
        <row r="218">
          <cell r="J218">
            <v>0</v>
          </cell>
        </row>
        <row r="219">
          <cell r="J219">
            <v>0</v>
          </cell>
        </row>
        <row r="220">
          <cell r="J220" t="str">
            <v>Outros</v>
          </cell>
        </row>
        <row r="221">
          <cell r="J221" t="str">
            <v>Outros</v>
          </cell>
        </row>
        <row r="222">
          <cell r="J222" t="str">
            <v>Outros</v>
          </cell>
        </row>
        <row r="223">
          <cell r="J223" t="str">
            <v>05393310-90</v>
          </cell>
        </row>
        <row r="224">
          <cell r="J224" t="str">
            <v>45094892-4</v>
          </cell>
        </row>
        <row r="225">
          <cell r="J225" t="str">
            <v>Outros</v>
          </cell>
        </row>
        <row r="226">
          <cell r="J226" t="str">
            <v>100913490</v>
          </cell>
        </row>
        <row r="227">
          <cell r="J227">
            <v>278151462113</v>
          </cell>
        </row>
        <row r="228">
          <cell r="J228" t="str">
            <v>001105937.00-69</v>
          </cell>
        </row>
        <row r="229">
          <cell r="J229">
            <v>148202616116</v>
          </cell>
        </row>
        <row r="237">
          <cell r="J237">
            <v>0</v>
          </cell>
        </row>
      </sheetData>
      <sheetData sheetId="60">
        <row r="4">
          <cell r="A4">
            <v>2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3">
          <cell r="C3" t="str">
            <v xml:space="preserve">PP Preto </v>
          </cell>
        </row>
        <row r="4">
          <cell r="C4">
            <v>0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</sheetData>
      <sheetData sheetId="72" refreshError="1"/>
      <sheetData sheetId="73" refreshError="1"/>
      <sheetData sheetId="74">
        <row r="13">
          <cell r="P13">
            <v>1.55</v>
          </cell>
        </row>
      </sheetData>
      <sheetData sheetId="75"/>
      <sheetData sheetId="76" refreshError="1"/>
      <sheetData sheetId="77" refreshError="1"/>
      <sheetData sheetId="78" refreshError="1"/>
      <sheetData sheetId="79" refreshError="1">
        <row r="3">
          <cell r="C3" t="str">
            <v>Linha de costurar</v>
          </cell>
        </row>
        <row r="4">
          <cell r="C4" t="str">
            <v>tela da cascata</v>
          </cell>
        </row>
        <row r="5">
          <cell r="C5" t="str">
            <v>chave allen belzer k 3/8</v>
          </cell>
        </row>
        <row r="6">
          <cell r="C6" t="str">
            <v>parafuso allen cil n 1/2x1.1/4 ww c/25</v>
          </cell>
        </row>
        <row r="7">
          <cell r="C7" t="str">
            <v>fusivel nh contapar retardado 02-250</v>
          </cell>
        </row>
        <row r="8">
          <cell r="C8" t="str">
            <v>fusivel nh contapar retardado 02-250</v>
          </cell>
        </row>
        <row r="9">
          <cell r="C9" t="str">
            <v>lampada comp foxlux espir 46x220 6400k</v>
          </cell>
        </row>
        <row r="10">
          <cell r="C10" t="str">
            <v>dijuntor bipolar din steck c 4oa</v>
          </cell>
        </row>
        <row r="11">
          <cell r="C11" t="str">
            <v>Linha de costura</v>
          </cell>
        </row>
        <row r="12">
          <cell r="C12" t="str">
            <v>Tela da cascata</v>
          </cell>
        </row>
        <row r="13">
          <cell r="C13" t="str">
            <v>CADEADO</v>
          </cell>
        </row>
        <row r="14">
          <cell r="C14" t="str">
            <v>KIT DE ELETRODO</v>
          </cell>
        </row>
        <row r="15">
          <cell r="C15" t="str">
            <v>chave allen belzer k 3/8</v>
          </cell>
        </row>
        <row r="16">
          <cell r="C16" t="str">
            <v>Espuma expansivel amazonas 330 GRS</v>
          </cell>
        </row>
        <row r="17">
          <cell r="C17" t="str">
            <v>Mascara descartavel 3m para poeira 9920</v>
          </cell>
        </row>
        <row r="18">
          <cell r="C18" t="str">
            <v>Óculos de proteção Jaguar incolor</v>
          </cell>
        </row>
        <row r="19">
          <cell r="C19" t="str">
            <v>parafuso allen cil n 1/2x 1 ww c/25</v>
          </cell>
        </row>
        <row r="20">
          <cell r="C20" t="str">
            <v>Protetor auditivo renox Sxlingo/ LJA</v>
          </cell>
        </row>
        <row r="21">
          <cell r="C21" t="str">
            <v>Silicone tex bond acet.2806 incolor</v>
          </cell>
        </row>
        <row r="22">
          <cell r="C22" t="str">
            <v>ventilador plástico partes motor elétrico IEC200 8/6/4 POLOS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  <row r="26">
          <cell r="C26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  <row r="30">
          <cell r="C30" t="str">
            <v>Outros</v>
          </cell>
        </row>
        <row r="31">
          <cell r="C31" t="str">
            <v>Outros</v>
          </cell>
        </row>
        <row r="32">
          <cell r="C32" t="str">
            <v>Outros</v>
          </cell>
        </row>
        <row r="33">
          <cell r="C33" t="str">
            <v>Outros</v>
          </cell>
        </row>
        <row r="34">
          <cell r="C34" t="str">
            <v>Outros</v>
          </cell>
        </row>
        <row r="35">
          <cell r="C35" t="str">
            <v>Outros</v>
          </cell>
        </row>
        <row r="36">
          <cell r="C36" t="str">
            <v>Outros</v>
          </cell>
        </row>
        <row r="37">
          <cell r="C37" t="str">
            <v>Outros</v>
          </cell>
        </row>
        <row r="38">
          <cell r="C38" t="str">
            <v>Outros</v>
          </cell>
        </row>
        <row r="39">
          <cell r="C39" t="str">
            <v>Outros</v>
          </cell>
        </row>
        <row r="40">
          <cell r="C40" t="str">
            <v>Outros</v>
          </cell>
        </row>
        <row r="41">
          <cell r="C41" t="str">
            <v>Outros</v>
          </cell>
        </row>
        <row r="42">
          <cell r="C42" t="str">
            <v>Outros</v>
          </cell>
        </row>
        <row r="43">
          <cell r="C43" t="str">
            <v>Outros</v>
          </cell>
        </row>
        <row r="44">
          <cell r="C44" t="str">
            <v>Outros</v>
          </cell>
        </row>
        <row r="45">
          <cell r="C45" t="str">
            <v>Outros</v>
          </cell>
        </row>
        <row r="46">
          <cell r="C46" t="str">
            <v>Outros</v>
          </cell>
        </row>
        <row r="47">
          <cell r="C47" t="str">
            <v>Outros</v>
          </cell>
        </row>
        <row r="48">
          <cell r="C48" t="str">
            <v>Outros</v>
          </cell>
        </row>
        <row r="49">
          <cell r="C49" t="str">
            <v>Outros</v>
          </cell>
        </row>
        <row r="50">
          <cell r="C50" t="str">
            <v>Outros</v>
          </cell>
        </row>
        <row r="51">
          <cell r="C51" t="str">
            <v>Outros</v>
          </cell>
        </row>
        <row r="52">
          <cell r="C52" t="str">
            <v>Outros</v>
          </cell>
        </row>
        <row r="53">
          <cell r="C53" t="str">
            <v>Outros</v>
          </cell>
        </row>
        <row r="54">
          <cell r="C54" t="str">
            <v>Outros</v>
          </cell>
        </row>
        <row r="55">
          <cell r="C55" t="str">
            <v>Outros</v>
          </cell>
        </row>
        <row r="56">
          <cell r="C56" t="str">
            <v>Outros</v>
          </cell>
        </row>
        <row r="57">
          <cell r="C57" t="str">
            <v>Outros</v>
          </cell>
        </row>
        <row r="58">
          <cell r="C58" t="str">
            <v>Outros</v>
          </cell>
        </row>
        <row r="59">
          <cell r="C59" t="str">
            <v>Outros</v>
          </cell>
        </row>
        <row r="60">
          <cell r="C60" t="str">
            <v>Outros</v>
          </cell>
        </row>
        <row r="61">
          <cell r="C61" t="str">
            <v>Outros</v>
          </cell>
        </row>
        <row r="62">
          <cell r="C62" t="str">
            <v>Outros</v>
          </cell>
        </row>
        <row r="63">
          <cell r="C63" t="str">
            <v>Outros</v>
          </cell>
        </row>
        <row r="64">
          <cell r="C64" t="str">
            <v>Outros</v>
          </cell>
        </row>
        <row r="65">
          <cell r="C65" t="str">
            <v>Outros</v>
          </cell>
        </row>
        <row r="66">
          <cell r="C66" t="str">
            <v>Outros</v>
          </cell>
        </row>
        <row r="67">
          <cell r="C67" t="str">
            <v>Outros</v>
          </cell>
        </row>
        <row r="68">
          <cell r="C68" t="str">
            <v>Outros</v>
          </cell>
        </row>
        <row r="69">
          <cell r="C69" t="str">
            <v>Outros</v>
          </cell>
        </row>
        <row r="70">
          <cell r="C70" t="str">
            <v>Outros</v>
          </cell>
        </row>
        <row r="71">
          <cell r="C71" t="str">
            <v>Outros</v>
          </cell>
        </row>
        <row r="72">
          <cell r="C72" t="str">
            <v>Outros</v>
          </cell>
        </row>
        <row r="73">
          <cell r="C73" t="str">
            <v>Outros</v>
          </cell>
        </row>
        <row r="74">
          <cell r="C74" t="str">
            <v>Outros</v>
          </cell>
        </row>
        <row r="75">
          <cell r="C75" t="str">
            <v>Outros</v>
          </cell>
        </row>
        <row r="76">
          <cell r="C76" t="str">
            <v>Outros</v>
          </cell>
        </row>
        <row r="77">
          <cell r="C77" t="str">
            <v>Outros</v>
          </cell>
        </row>
        <row r="78">
          <cell r="C78" t="str">
            <v>Outros</v>
          </cell>
        </row>
        <row r="79">
          <cell r="C79" t="str">
            <v>Outros</v>
          </cell>
        </row>
        <row r="80">
          <cell r="C80" t="str">
            <v>Outros</v>
          </cell>
        </row>
        <row r="81">
          <cell r="C81" t="str">
            <v>Outros</v>
          </cell>
        </row>
        <row r="82">
          <cell r="C82" t="str">
            <v>Outros</v>
          </cell>
        </row>
        <row r="83">
          <cell r="C83" t="str">
            <v>Outros</v>
          </cell>
        </row>
        <row r="84">
          <cell r="C84" t="str">
            <v>Outros</v>
          </cell>
        </row>
        <row r="85">
          <cell r="C85" t="str">
            <v>Outros</v>
          </cell>
        </row>
        <row r="86">
          <cell r="C86" t="str">
            <v>Outros</v>
          </cell>
        </row>
        <row r="87">
          <cell r="C87" t="str">
            <v>Outros</v>
          </cell>
        </row>
        <row r="88">
          <cell r="C88" t="str">
            <v>Outros</v>
          </cell>
        </row>
        <row r="89">
          <cell r="C89" t="str">
            <v>Outros</v>
          </cell>
        </row>
        <row r="90">
          <cell r="C90" t="str">
            <v>Outros</v>
          </cell>
        </row>
        <row r="91">
          <cell r="C91" t="str">
            <v>Outros</v>
          </cell>
        </row>
        <row r="92">
          <cell r="C92" t="str">
            <v>Outros</v>
          </cell>
        </row>
        <row r="93">
          <cell r="C93" t="str">
            <v>Outros</v>
          </cell>
        </row>
        <row r="94">
          <cell r="C94" t="str">
            <v>Outros</v>
          </cell>
        </row>
        <row r="95">
          <cell r="C95" t="str">
            <v>Outros</v>
          </cell>
        </row>
        <row r="96">
          <cell r="C96" t="str">
            <v>Outros</v>
          </cell>
        </row>
        <row r="97">
          <cell r="C97" t="str">
            <v>Outros</v>
          </cell>
        </row>
        <row r="98">
          <cell r="C98" t="str">
            <v>Outros</v>
          </cell>
        </row>
        <row r="99">
          <cell r="C99" t="str">
            <v>Outros</v>
          </cell>
        </row>
        <row r="100">
          <cell r="C100" t="str">
            <v>Outros</v>
          </cell>
        </row>
        <row r="101">
          <cell r="C101" t="str">
            <v>Outros</v>
          </cell>
        </row>
        <row r="102">
          <cell r="C102" t="str">
            <v>Outros</v>
          </cell>
        </row>
        <row r="103">
          <cell r="C103" t="str">
            <v>Outros</v>
          </cell>
        </row>
        <row r="104">
          <cell r="C104" t="str">
            <v>Outros</v>
          </cell>
        </row>
        <row r="105">
          <cell r="C105" t="str">
            <v>Outros</v>
          </cell>
        </row>
        <row r="106">
          <cell r="C106" t="str">
            <v>Outros</v>
          </cell>
        </row>
        <row r="107">
          <cell r="C107" t="str">
            <v>Outros</v>
          </cell>
        </row>
        <row r="108">
          <cell r="C108" t="str">
            <v>Outros</v>
          </cell>
        </row>
        <row r="109">
          <cell r="C109" t="str">
            <v>Outros</v>
          </cell>
        </row>
        <row r="110">
          <cell r="C110" t="str">
            <v>Outros</v>
          </cell>
        </row>
        <row r="111">
          <cell r="C111" t="str">
            <v>Outros</v>
          </cell>
        </row>
        <row r="112">
          <cell r="C112" t="str">
            <v>Outros</v>
          </cell>
        </row>
        <row r="113">
          <cell r="C113" t="str">
            <v>Outros</v>
          </cell>
        </row>
        <row r="114">
          <cell r="C114" t="str">
            <v>Outros</v>
          </cell>
        </row>
        <row r="115">
          <cell r="C115" t="str">
            <v>Outros</v>
          </cell>
        </row>
        <row r="116">
          <cell r="C116" t="str">
            <v>Outros</v>
          </cell>
        </row>
        <row r="117">
          <cell r="C117" t="str">
            <v>Outros</v>
          </cell>
        </row>
        <row r="118">
          <cell r="C118" t="str">
            <v>Outros</v>
          </cell>
        </row>
        <row r="119">
          <cell r="C119" t="str">
            <v>Outros</v>
          </cell>
        </row>
        <row r="120">
          <cell r="C120" t="str">
            <v>Outros</v>
          </cell>
        </row>
        <row r="121">
          <cell r="C121" t="str">
            <v>Outros</v>
          </cell>
        </row>
        <row r="122">
          <cell r="C122" t="str">
            <v>Outros</v>
          </cell>
        </row>
        <row r="123">
          <cell r="C123" t="str">
            <v>Outros</v>
          </cell>
        </row>
        <row r="124">
          <cell r="C124" t="str">
            <v>Outros</v>
          </cell>
        </row>
        <row r="125">
          <cell r="C125" t="str">
            <v>Outros</v>
          </cell>
        </row>
        <row r="126">
          <cell r="C126" t="str">
            <v>Outros</v>
          </cell>
        </row>
        <row r="127">
          <cell r="C127" t="str">
            <v>Outros</v>
          </cell>
        </row>
        <row r="128">
          <cell r="C128" t="str">
            <v>Outros</v>
          </cell>
        </row>
        <row r="129">
          <cell r="C129" t="str">
            <v>Outros</v>
          </cell>
        </row>
        <row r="130">
          <cell r="C130" t="str">
            <v>Outros</v>
          </cell>
        </row>
        <row r="131">
          <cell r="C131" t="str">
            <v>Outros</v>
          </cell>
        </row>
        <row r="132">
          <cell r="C132" t="str">
            <v>Outros</v>
          </cell>
        </row>
        <row r="133">
          <cell r="C133" t="str">
            <v>Outros</v>
          </cell>
        </row>
        <row r="134">
          <cell r="C134" t="str">
            <v>Outros</v>
          </cell>
        </row>
        <row r="135">
          <cell r="C135" t="str">
            <v>Outros</v>
          </cell>
        </row>
        <row r="136">
          <cell r="C136" t="str">
            <v>Outros</v>
          </cell>
        </row>
        <row r="137">
          <cell r="C137" t="str">
            <v>Outros</v>
          </cell>
        </row>
        <row r="138">
          <cell r="C138" t="str">
            <v>Outros</v>
          </cell>
        </row>
        <row r="139">
          <cell r="C139" t="str">
            <v>Outros</v>
          </cell>
        </row>
        <row r="140">
          <cell r="C140" t="str">
            <v>Outros</v>
          </cell>
        </row>
        <row r="141">
          <cell r="C141" t="str">
            <v>Outros</v>
          </cell>
        </row>
        <row r="142">
          <cell r="C142" t="str">
            <v>Outros</v>
          </cell>
        </row>
        <row r="143">
          <cell r="C143" t="str">
            <v>Outros</v>
          </cell>
        </row>
        <row r="144">
          <cell r="C144" t="str">
            <v>Outros</v>
          </cell>
        </row>
        <row r="145">
          <cell r="C145" t="str">
            <v>Outros</v>
          </cell>
        </row>
        <row r="146">
          <cell r="C146" t="str">
            <v>Outros</v>
          </cell>
        </row>
        <row r="147">
          <cell r="C147" t="str">
            <v>Outros</v>
          </cell>
        </row>
        <row r="148">
          <cell r="C148" t="str">
            <v>Outros</v>
          </cell>
        </row>
        <row r="149">
          <cell r="C149" t="str">
            <v>Outros</v>
          </cell>
        </row>
        <row r="150">
          <cell r="C150" t="str">
            <v>Outros</v>
          </cell>
        </row>
        <row r="151">
          <cell r="C151" t="str">
            <v>Outros</v>
          </cell>
        </row>
        <row r="152">
          <cell r="C152" t="str">
            <v>Outros</v>
          </cell>
        </row>
        <row r="153">
          <cell r="C153" t="str">
            <v>Outros</v>
          </cell>
        </row>
        <row r="154">
          <cell r="C154" t="str">
            <v>Outros</v>
          </cell>
        </row>
        <row r="155">
          <cell r="C155" t="str">
            <v>Outros</v>
          </cell>
        </row>
        <row r="156">
          <cell r="C156" t="str">
            <v>Outros</v>
          </cell>
        </row>
        <row r="157">
          <cell r="C157" t="str">
            <v>Outros</v>
          </cell>
        </row>
        <row r="158">
          <cell r="C158" t="str">
            <v>Outros</v>
          </cell>
        </row>
        <row r="159">
          <cell r="C159" t="str">
            <v>Outros</v>
          </cell>
        </row>
        <row r="160">
          <cell r="C160" t="str">
            <v>Outros</v>
          </cell>
        </row>
        <row r="161">
          <cell r="C161" t="str">
            <v>Outros</v>
          </cell>
        </row>
        <row r="162">
          <cell r="C162" t="str">
            <v>Outros</v>
          </cell>
        </row>
        <row r="163">
          <cell r="C163" t="str">
            <v>Outros</v>
          </cell>
        </row>
      </sheetData>
      <sheetData sheetId="80" refreshError="1"/>
      <sheetData sheetId="81">
        <row r="3">
          <cell r="C3" t="str">
            <v>Linha de costurar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>
        <row r="3">
          <cell r="B3" t="str">
            <v>TALCO</v>
          </cell>
        </row>
        <row r="4">
          <cell r="B4" t="str">
            <v>NEGO DE FUMO</v>
          </cell>
        </row>
        <row r="5">
          <cell r="B5" t="str">
            <v>TAMPA</v>
          </cell>
        </row>
        <row r="6">
          <cell r="B6" t="str">
            <v>RÓTULO</v>
          </cell>
        </row>
        <row r="7">
          <cell r="B7" t="str">
            <v>CARPETE</v>
          </cell>
        </row>
        <row r="8">
          <cell r="B8" t="str">
            <v>RAFIA</v>
          </cell>
        </row>
        <row r="9">
          <cell r="B9" t="str">
            <v>APARA Sem Moe</v>
          </cell>
        </row>
        <row r="10">
          <cell r="B10" t="str">
            <v>APARA Moida</v>
          </cell>
        </row>
        <row r="11">
          <cell r="B11" t="str">
            <v>MOIDO PRETO</v>
          </cell>
        </row>
        <row r="12">
          <cell r="B12" t="str">
            <v>MOIDO BRANCO</v>
          </cell>
        </row>
        <row r="13">
          <cell r="B13" t="str">
            <v>BORA MOIDA DO FORNECEDOR</v>
          </cell>
        </row>
      </sheetData>
      <sheetData sheetId="88" refreshError="1">
        <row r="2">
          <cell r="Z2" t="str">
            <v>Turnos</v>
          </cell>
        </row>
        <row r="3">
          <cell r="C3" t="str">
            <v>Janeiro</v>
          </cell>
          <cell r="N3" t="str">
            <v>Com Nota</v>
          </cell>
          <cell r="O3" t="str">
            <v>A Vista</v>
          </cell>
          <cell r="P3" t="str">
            <v>Venda</v>
          </cell>
          <cell r="Q3" t="str">
            <v>Entregue</v>
          </cell>
          <cell r="T3" t="str">
            <v>ATIVAR</v>
          </cell>
          <cell r="V3" t="str">
            <v>Cliente</v>
          </cell>
          <cell r="W3">
            <v>2008</v>
          </cell>
          <cell r="Y3" t="str">
            <v>Janeiro</v>
          </cell>
          <cell r="Z3" t="str">
            <v>Manhã</v>
          </cell>
        </row>
        <row r="4">
          <cell r="C4" t="str">
            <v>Fevereiro</v>
          </cell>
          <cell r="N4" t="str">
            <v>Sem Nota</v>
          </cell>
          <cell r="O4" t="str">
            <v>28/35</v>
          </cell>
          <cell r="P4" t="str">
            <v>Orçamento</v>
          </cell>
          <cell r="Q4" t="str">
            <v>Pendente</v>
          </cell>
          <cell r="T4" t="str">
            <v>DESATIVAR</v>
          </cell>
          <cell r="V4" t="str">
            <v>Fornecedor</v>
          </cell>
          <cell r="W4">
            <v>2009</v>
          </cell>
          <cell r="Y4" t="str">
            <v>Fevereiro</v>
          </cell>
          <cell r="Z4" t="str">
            <v>Tarde</v>
          </cell>
        </row>
        <row r="5">
          <cell r="C5" t="str">
            <v>Março</v>
          </cell>
          <cell r="N5" t="str">
            <v>Meia Nota</v>
          </cell>
          <cell r="O5" t="str">
            <v>28/35/42</v>
          </cell>
          <cell r="P5" t="str">
            <v>Cotação</v>
          </cell>
          <cell r="Q5" t="str">
            <v>Confirmado</v>
          </cell>
          <cell r="V5" t="str">
            <v>Vendedor</v>
          </cell>
          <cell r="W5">
            <v>2010</v>
          </cell>
          <cell r="Y5" t="str">
            <v>Março</v>
          </cell>
          <cell r="Z5" t="str">
            <v>Noite</v>
          </cell>
        </row>
        <row r="6">
          <cell r="C6" t="str">
            <v>Abril</v>
          </cell>
          <cell r="N6" t="str">
            <v>Nota Simpes</v>
          </cell>
          <cell r="O6" t="str">
            <v>42/49/56</v>
          </cell>
          <cell r="P6" t="str">
            <v>Programação</v>
          </cell>
          <cell r="Q6" t="str">
            <v>Finalizada</v>
          </cell>
          <cell r="V6" t="str">
            <v>Transportadora</v>
          </cell>
          <cell r="W6">
            <v>2011</v>
          </cell>
          <cell r="Y6" t="str">
            <v>Abril</v>
          </cell>
          <cell r="Z6" t="str">
            <v>Integral</v>
          </cell>
        </row>
        <row r="7">
          <cell r="C7" t="str">
            <v>Maio</v>
          </cell>
          <cell r="N7" t="str">
            <v>Outros</v>
          </cell>
          <cell r="O7" t="str">
            <v>35/56</v>
          </cell>
          <cell r="P7" t="str">
            <v>Devolução</v>
          </cell>
          <cell r="Q7" t="str">
            <v>Outros</v>
          </cell>
          <cell r="V7" t="str">
            <v>Motoboy</v>
          </cell>
          <cell r="W7">
            <v>2012</v>
          </cell>
          <cell r="Y7" t="str">
            <v>Maio</v>
          </cell>
          <cell r="Z7" t="str">
            <v>Outros</v>
          </cell>
        </row>
        <row r="8">
          <cell r="C8" t="str">
            <v>Junho</v>
          </cell>
          <cell r="N8" t="str">
            <v>Outros</v>
          </cell>
          <cell r="O8" t="str">
            <v>35/42</v>
          </cell>
          <cell r="P8" t="str">
            <v>Troca</v>
          </cell>
          <cell r="Q8" t="str">
            <v>Outros</v>
          </cell>
          <cell r="V8" t="str">
            <v>Contador</v>
          </cell>
          <cell r="W8">
            <v>2013</v>
          </cell>
          <cell r="Y8" t="str">
            <v>Junho</v>
          </cell>
          <cell r="Z8" t="str">
            <v>Outros</v>
          </cell>
        </row>
        <row r="9">
          <cell r="C9" t="str">
            <v>Julho</v>
          </cell>
          <cell r="N9" t="str">
            <v>Outros</v>
          </cell>
          <cell r="O9" t="str">
            <v>35/63</v>
          </cell>
          <cell r="P9" t="str">
            <v>Amostras</v>
          </cell>
          <cell r="Q9" t="str">
            <v>Outros</v>
          </cell>
          <cell r="W9">
            <v>2014</v>
          </cell>
          <cell r="Y9" t="str">
            <v>Julho</v>
          </cell>
          <cell r="Z9" t="str">
            <v>Outros</v>
          </cell>
        </row>
        <row r="10">
          <cell r="C10" t="str">
            <v>Agosto</v>
          </cell>
          <cell r="N10" t="str">
            <v>Outros</v>
          </cell>
          <cell r="O10" t="str">
            <v>28/35/42/49</v>
          </cell>
          <cell r="P10" t="str">
            <v>Entregue</v>
          </cell>
          <cell r="Q10" t="str">
            <v>Outros</v>
          </cell>
          <cell r="W10">
            <v>2015</v>
          </cell>
          <cell r="Y10" t="str">
            <v>Agosto</v>
          </cell>
          <cell r="Z10" t="str">
            <v>Outros</v>
          </cell>
        </row>
        <row r="11">
          <cell r="C11" t="str">
            <v>Setembro</v>
          </cell>
          <cell r="N11" t="str">
            <v>Outros</v>
          </cell>
          <cell r="O11" t="str">
            <v>28/35/42/49/56</v>
          </cell>
          <cell r="P11" t="str">
            <v>Pendente</v>
          </cell>
          <cell r="Q11" t="str">
            <v>Outros</v>
          </cell>
          <cell r="W11">
            <v>2016</v>
          </cell>
          <cell r="Y11" t="str">
            <v>Setembro</v>
          </cell>
          <cell r="Z11" t="str">
            <v>Outros</v>
          </cell>
        </row>
        <row r="12">
          <cell r="C12" t="str">
            <v>Outubro</v>
          </cell>
          <cell r="N12" t="str">
            <v>Outros</v>
          </cell>
          <cell r="O12" t="str">
            <v>21/28/35/42/49/56</v>
          </cell>
          <cell r="P12" t="str">
            <v>Finalizada</v>
          </cell>
          <cell r="Q12" t="str">
            <v>Outros</v>
          </cell>
          <cell r="W12">
            <v>2017</v>
          </cell>
          <cell r="Y12" t="str">
            <v>Outubro</v>
          </cell>
          <cell r="Z12" t="str">
            <v>Outros</v>
          </cell>
        </row>
        <row r="13">
          <cell r="C13" t="str">
            <v>Novembro</v>
          </cell>
          <cell r="N13" t="str">
            <v>Outros</v>
          </cell>
          <cell r="O13" t="str">
            <v>28/35/42</v>
          </cell>
          <cell r="P13" t="str">
            <v>Devolvida</v>
          </cell>
          <cell r="Q13" t="str">
            <v>Outros</v>
          </cell>
          <cell r="W13">
            <v>2018</v>
          </cell>
          <cell r="Y13" t="str">
            <v>Novembro</v>
          </cell>
          <cell r="Z13" t="str">
            <v>Outros</v>
          </cell>
        </row>
        <row r="14">
          <cell r="C14" t="str">
            <v>Dezembro</v>
          </cell>
          <cell r="N14" t="str">
            <v>Outros</v>
          </cell>
          <cell r="O14" t="str">
            <v>42/49/56</v>
          </cell>
          <cell r="P14" t="str">
            <v>Troca Parcial</v>
          </cell>
          <cell r="Q14" t="str">
            <v>Outros</v>
          </cell>
          <cell r="W14">
            <v>2019</v>
          </cell>
          <cell r="Y14" t="str">
            <v>Dezembro</v>
          </cell>
          <cell r="Z14" t="str">
            <v>Outros</v>
          </cell>
        </row>
        <row r="15">
          <cell r="N15" t="str">
            <v>Outros</v>
          </cell>
          <cell r="O15" t="str">
            <v>35/56</v>
          </cell>
          <cell r="P15" t="str">
            <v>Devolução Parcial</v>
          </cell>
          <cell r="Q15" t="str">
            <v>Outros</v>
          </cell>
          <cell r="W15">
            <v>2020</v>
          </cell>
          <cell r="Y15" t="str">
            <v>Décimo Terceiro Parcela 1</v>
          </cell>
        </row>
        <row r="16">
          <cell r="N16" t="str">
            <v>Outros</v>
          </cell>
          <cell r="O16" t="str">
            <v>28/49</v>
          </cell>
          <cell r="P16" t="str">
            <v>Compra</v>
          </cell>
          <cell r="Q16" t="str">
            <v>Outros</v>
          </cell>
          <cell r="W16">
            <v>2021</v>
          </cell>
          <cell r="Y16" t="str">
            <v>Décimo Terceiro Parcela 2</v>
          </cell>
        </row>
        <row r="17">
          <cell r="N17" t="str">
            <v>Outros</v>
          </cell>
          <cell r="O17" t="str">
            <v>35/63</v>
          </cell>
          <cell r="P17" t="str">
            <v>Manutenção</v>
          </cell>
          <cell r="Q17" t="str">
            <v>Outros</v>
          </cell>
          <cell r="W17">
            <v>2022</v>
          </cell>
        </row>
        <row r="18">
          <cell r="N18" t="str">
            <v>Outros</v>
          </cell>
          <cell r="O18" t="str">
            <v>28/35/42/49</v>
          </cell>
          <cell r="P18" t="str">
            <v>Aluguél</v>
          </cell>
          <cell r="Q18" t="str">
            <v>Outros</v>
          </cell>
          <cell r="W18">
            <v>2023</v>
          </cell>
        </row>
        <row r="19">
          <cell r="N19" t="str">
            <v>Outros</v>
          </cell>
          <cell r="O19" t="str">
            <v>28/35/42/49/56</v>
          </cell>
          <cell r="P19" t="str">
            <v>perda</v>
          </cell>
          <cell r="Q19" t="str">
            <v>Outros</v>
          </cell>
          <cell r="W19">
            <v>2024</v>
          </cell>
        </row>
        <row r="20">
          <cell r="N20" t="str">
            <v>Outros</v>
          </cell>
          <cell r="O20" t="str">
            <v>21/28/35/42/49/56</v>
          </cell>
          <cell r="P20" t="str">
            <v>Entrada Manual</v>
          </cell>
          <cell r="Q20" t="str">
            <v>Outros</v>
          </cell>
          <cell r="W20">
            <v>2025</v>
          </cell>
        </row>
        <row r="21">
          <cell r="N21" t="str">
            <v>Outros</v>
          </cell>
          <cell r="O21" t="str">
            <v>7 Dias</v>
          </cell>
          <cell r="P21" t="str">
            <v>Troca por mercadoria</v>
          </cell>
          <cell r="Q21" t="str">
            <v>Outros</v>
          </cell>
          <cell r="W21">
            <v>2026</v>
          </cell>
        </row>
        <row r="22">
          <cell r="N22" t="str">
            <v>Outros</v>
          </cell>
          <cell r="O22" t="str">
            <v>15 Dias</v>
          </cell>
          <cell r="P22" t="str">
            <v>Outros</v>
          </cell>
          <cell r="Q22" t="str">
            <v>Outros</v>
          </cell>
          <cell r="W22">
            <v>2027</v>
          </cell>
        </row>
        <row r="23">
          <cell r="N23" t="str">
            <v>Outros</v>
          </cell>
          <cell r="O23" t="str">
            <v>30 Dias</v>
          </cell>
          <cell r="P23" t="str">
            <v>Outros</v>
          </cell>
          <cell r="Q23" t="str">
            <v>Outros</v>
          </cell>
          <cell r="W23">
            <v>2028</v>
          </cell>
        </row>
        <row r="24">
          <cell r="N24" t="str">
            <v>Outros</v>
          </cell>
          <cell r="O24" t="str">
            <v>42 Dias</v>
          </cell>
          <cell r="P24" t="str">
            <v>Outros</v>
          </cell>
          <cell r="Q24" t="str">
            <v>Outros</v>
          </cell>
          <cell r="W24">
            <v>2029</v>
          </cell>
        </row>
        <row r="25">
          <cell r="N25" t="str">
            <v>Outros</v>
          </cell>
          <cell r="O25" t="str">
            <v>49 Dias</v>
          </cell>
          <cell r="P25" t="str">
            <v>Outros</v>
          </cell>
          <cell r="Q25" t="str">
            <v>Outros</v>
          </cell>
          <cell r="W25">
            <v>2030</v>
          </cell>
        </row>
        <row r="26">
          <cell r="N26" t="str">
            <v>Outros</v>
          </cell>
          <cell r="O26" t="str">
            <v>56 Dias</v>
          </cell>
          <cell r="P26" t="str">
            <v>Outros</v>
          </cell>
          <cell r="Q26" t="str">
            <v>Outros</v>
          </cell>
          <cell r="W26">
            <v>2031</v>
          </cell>
        </row>
        <row r="27">
          <cell r="N27" t="str">
            <v>Outros</v>
          </cell>
          <cell r="O27" t="str">
            <v>63 Dias</v>
          </cell>
          <cell r="P27" t="str">
            <v>Outros</v>
          </cell>
          <cell r="Q27" t="str">
            <v>Outros</v>
          </cell>
          <cell r="W27">
            <v>2032</v>
          </cell>
        </row>
        <row r="28">
          <cell r="N28" t="str">
            <v>Outros</v>
          </cell>
          <cell r="O28" t="str">
            <v>14/28</v>
          </cell>
          <cell r="P28" t="str">
            <v>Outros</v>
          </cell>
          <cell r="Q28" t="str">
            <v>Outros</v>
          </cell>
          <cell r="W28">
            <v>2033</v>
          </cell>
        </row>
        <row r="29">
          <cell r="N29" t="str">
            <v>Outros</v>
          </cell>
          <cell r="O29" t="str">
            <v>35 Dias</v>
          </cell>
          <cell r="P29" t="str">
            <v>Outros</v>
          </cell>
          <cell r="Q29" t="str">
            <v>Outros</v>
          </cell>
          <cell r="W29">
            <v>2034</v>
          </cell>
        </row>
        <row r="30">
          <cell r="N30" t="str">
            <v>Outros</v>
          </cell>
          <cell r="O30" t="str">
            <v>Outros</v>
          </cell>
          <cell r="Q30" t="str">
            <v>Outros</v>
          </cell>
          <cell r="W30">
            <v>2035</v>
          </cell>
        </row>
        <row r="31">
          <cell r="N31" t="str">
            <v>Outros</v>
          </cell>
          <cell r="O31" t="str">
            <v>Outros</v>
          </cell>
          <cell r="Q31" t="str">
            <v>Outros</v>
          </cell>
          <cell r="W31">
            <v>2036</v>
          </cell>
        </row>
        <row r="32">
          <cell r="N32" t="str">
            <v>Outros</v>
          </cell>
          <cell r="O32" t="str">
            <v>Outros</v>
          </cell>
          <cell r="Q32" t="str">
            <v>Outros</v>
          </cell>
          <cell r="W32">
            <v>2037</v>
          </cell>
        </row>
        <row r="33">
          <cell r="N33" t="str">
            <v>Outros</v>
          </cell>
          <cell r="O33" t="str">
            <v>Outros</v>
          </cell>
          <cell r="Q33" t="str">
            <v>Outros</v>
          </cell>
          <cell r="W33">
            <v>2038</v>
          </cell>
        </row>
        <row r="34">
          <cell r="N34" t="str">
            <v>Outros</v>
          </cell>
          <cell r="O34" t="str">
            <v>Outros</v>
          </cell>
          <cell r="Q34" t="str">
            <v>Outros</v>
          </cell>
          <cell r="W34">
            <v>2039</v>
          </cell>
        </row>
        <row r="35">
          <cell r="N35" t="str">
            <v>Outros</v>
          </cell>
          <cell r="O35" t="str">
            <v>Outros</v>
          </cell>
          <cell r="Q35" t="str">
            <v>Outros</v>
          </cell>
          <cell r="W35">
            <v>2040</v>
          </cell>
        </row>
        <row r="36">
          <cell r="O36" t="str">
            <v>Outros</v>
          </cell>
          <cell r="Q36" t="str">
            <v>Outros</v>
          </cell>
          <cell r="W36">
            <v>2041</v>
          </cell>
        </row>
        <row r="37">
          <cell r="O37" t="str">
            <v>Outros</v>
          </cell>
          <cell r="Q37" t="str">
            <v>Outros</v>
          </cell>
          <cell r="W37">
            <v>2042</v>
          </cell>
        </row>
        <row r="38">
          <cell r="O38" t="str">
            <v>Outros</v>
          </cell>
          <cell r="Q38" t="str">
            <v>Outros</v>
          </cell>
          <cell r="W38">
            <v>2043</v>
          </cell>
        </row>
        <row r="39">
          <cell r="O39" t="str">
            <v>Outros</v>
          </cell>
          <cell r="Q39" t="str">
            <v>Outros</v>
          </cell>
          <cell r="W39">
            <v>2044</v>
          </cell>
        </row>
        <row r="40">
          <cell r="O40" t="str">
            <v>Outros</v>
          </cell>
          <cell r="Q40" t="str">
            <v>Outros</v>
          </cell>
          <cell r="W40">
            <v>2045</v>
          </cell>
        </row>
        <row r="41">
          <cell r="O41" t="str">
            <v>Outros</v>
          </cell>
          <cell r="Q41" t="str">
            <v>Outros</v>
          </cell>
          <cell r="W41">
            <v>2046</v>
          </cell>
        </row>
        <row r="42">
          <cell r="O42" t="str">
            <v>Outros</v>
          </cell>
          <cell r="Q42" t="str">
            <v>Outros</v>
          </cell>
          <cell r="W42">
            <v>2047</v>
          </cell>
        </row>
        <row r="43">
          <cell r="O43" t="str">
            <v>Outros</v>
          </cell>
          <cell r="Q43" t="str">
            <v>Outros</v>
          </cell>
          <cell r="W43">
            <v>2048</v>
          </cell>
        </row>
        <row r="44">
          <cell r="O44" t="str">
            <v>Outros</v>
          </cell>
          <cell r="Q44" t="str">
            <v>Outros</v>
          </cell>
          <cell r="W44">
            <v>2049</v>
          </cell>
        </row>
        <row r="45">
          <cell r="O45" t="str">
            <v>Outros</v>
          </cell>
          <cell r="Q45" t="str">
            <v>Outros</v>
          </cell>
          <cell r="W45">
            <v>2050</v>
          </cell>
        </row>
        <row r="46">
          <cell r="O46" t="str">
            <v>Outros</v>
          </cell>
          <cell r="Q46" t="str">
            <v>Outros</v>
          </cell>
          <cell r="W46">
            <v>2051</v>
          </cell>
        </row>
        <row r="47">
          <cell r="O47" t="str">
            <v>Outros</v>
          </cell>
          <cell r="Q47" t="str">
            <v>Outros</v>
          </cell>
          <cell r="W47">
            <v>2052</v>
          </cell>
        </row>
        <row r="48">
          <cell r="O48" t="str">
            <v>Outros</v>
          </cell>
          <cell r="Q48" t="str">
            <v>Outros</v>
          </cell>
          <cell r="W48">
            <v>2053</v>
          </cell>
        </row>
        <row r="49">
          <cell r="O49" t="str">
            <v>Outros</v>
          </cell>
          <cell r="Q49" t="str">
            <v>Outros</v>
          </cell>
          <cell r="W49">
            <v>2054</v>
          </cell>
        </row>
        <row r="50">
          <cell r="O50" t="str">
            <v>Outros</v>
          </cell>
          <cell r="Q50" t="str">
            <v>Outros</v>
          </cell>
          <cell r="W50">
            <v>2055</v>
          </cell>
        </row>
        <row r="51">
          <cell r="O51" t="str">
            <v>Outros</v>
          </cell>
          <cell r="Q51" t="str">
            <v>Outros</v>
          </cell>
          <cell r="W51">
            <v>2056</v>
          </cell>
        </row>
        <row r="52">
          <cell r="O52" t="str">
            <v>Outros</v>
          </cell>
          <cell r="Q52" t="str">
            <v>Outros</v>
          </cell>
          <cell r="W52">
            <v>2057</v>
          </cell>
        </row>
        <row r="53">
          <cell r="O53" t="str">
            <v>Outros</v>
          </cell>
          <cell r="Q53" t="str">
            <v>Outros</v>
          </cell>
          <cell r="W53">
            <v>2058</v>
          </cell>
        </row>
        <row r="54">
          <cell r="O54" t="str">
            <v>Outros</v>
          </cell>
          <cell r="Q54" t="str">
            <v>Outros</v>
          </cell>
          <cell r="W54">
            <v>2059</v>
          </cell>
        </row>
        <row r="55">
          <cell r="O55" t="str">
            <v>Outros</v>
          </cell>
          <cell r="Q55" t="str">
            <v>Outros</v>
          </cell>
          <cell r="W55">
            <v>2060</v>
          </cell>
        </row>
        <row r="56">
          <cell r="O56" t="str">
            <v>Outros</v>
          </cell>
          <cell r="Q56" t="str">
            <v>Outros</v>
          </cell>
          <cell r="W56">
            <v>2061</v>
          </cell>
        </row>
        <row r="57">
          <cell r="O57" t="str">
            <v>Outros</v>
          </cell>
          <cell r="Q57" t="str">
            <v>Outros</v>
          </cell>
          <cell r="W57">
            <v>2062</v>
          </cell>
        </row>
        <row r="58">
          <cell r="O58" t="str">
            <v>Outros</v>
          </cell>
          <cell r="Q58" t="str">
            <v>Outros</v>
          </cell>
          <cell r="W58">
            <v>2063</v>
          </cell>
        </row>
        <row r="59">
          <cell r="O59" t="str">
            <v>Outros</v>
          </cell>
          <cell r="Q59" t="str">
            <v>Outros</v>
          </cell>
          <cell r="W59">
            <v>2064</v>
          </cell>
        </row>
        <row r="60">
          <cell r="O60" t="str">
            <v>Outros</v>
          </cell>
          <cell r="Q60" t="str">
            <v>Outros</v>
          </cell>
          <cell r="W60">
            <v>2065</v>
          </cell>
        </row>
        <row r="61">
          <cell r="O61" t="str">
            <v>Outros</v>
          </cell>
          <cell r="Q61" t="str">
            <v>Outros</v>
          </cell>
          <cell r="W61">
            <v>2066</v>
          </cell>
        </row>
        <row r="62">
          <cell r="O62" t="str">
            <v>Outros</v>
          </cell>
          <cell r="Q62" t="str">
            <v>Outros</v>
          </cell>
          <cell r="W62">
            <v>2067</v>
          </cell>
        </row>
        <row r="63">
          <cell r="O63" t="str">
            <v>Outros</v>
          </cell>
          <cell r="Q63" t="str">
            <v>Outros</v>
          </cell>
          <cell r="W63">
            <v>2068</v>
          </cell>
        </row>
        <row r="64">
          <cell r="O64" t="str">
            <v>Outros</v>
          </cell>
          <cell r="Q64" t="str">
            <v>Outros</v>
          </cell>
          <cell r="W64">
            <v>2069</v>
          </cell>
        </row>
        <row r="65">
          <cell r="O65" t="str">
            <v>Outros</v>
          </cell>
          <cell r="Q65" t="str">
            <v>Outros</v>
          </cell>
          <cell r="W65">
            <v>2070</v>
          </cell>
        </row>
        <row r="66">
          <cell r="O66" t="str">
            <v>Outros</v>
          </cell>
          <cell r="Q66" t="str">
            <v>Outros</v>
          </cell>
          <cell r="W66">
            <v>2071</v>
          </cell>
        </row>
        <row r="67">
          <cell r="O67" t="str">
            <v>Outros</v>
          </cell>
          <cell r="Q67" t="str">
            <v>Outros</v>
          </cell>
          <cell r="W67">
            <v>2072</v>
          </cell>
        </row>
        <row r="68">
          <cell r="O68" t="str">
            <v>Outros</v>
          </cell>
          <cell r="Q68" t="str">
            <v>Outros</v>
          </cell>
          <cell r="W68">
            <v>2073</v>
          </cell>
        </row>
        <row r="69">
          <cell r="O69" t="str">
            <v>Outros</v>
          </cell>
          <cell r="Q69" t="str">
            <v>Outros</v>
          </cell>
          <cell r="W69">
            <v>2074</v>
          </cell>
        </row>
        <row r="70">
          <cell r="O70" t="str">
            <v>Outros</v>
          </cell>
          <cell r="Q70" t="str">
            <v>Outros</v>
          </cell>
          <cell r="W70">
            <v>2075</v>
          </cell>
        </row>
        <row r="71">
          <cell r="O71" t="str">
            <v>Outros</v>
          </cell>
          <cell r="Q71" t="str">
            <v>Outros</v>
          </cell>
          <cell r="W71">
            <v>2076</v>
          </cell>
        </row>
        <row r="72">
          <cell r="O72" t="str">
            <v>Outros</v>
          </cell>
          <cell r="Q72" t="str">
            <v>Outros</v>
          </cell>
          <cell r="W72">
            <v>2077</v>
          </cell>
        </row>
        <row r="73">
          <cell r="O73" t="str">
            <v>Outros</v>
          </cell>
          <cell r="Q73" t="str">
            <v>Outros</v>
          </cell>
          <cell r="W73">
            <v>2078</v>
          </cell>
        </row>
        <row r="74">
          <cell r="O74" t="str">
            <v>Outros</v>
          </cell>
          <cell r="Q74" t="str">
            <v>Outros</v>
          </cell>
          <cell r="W74">
            <v>2079</v>
          </cell>
        </row>
        <row r="75">
          <cell r="O75" t="str">
            <v>Outros</v>
          </cell>
          <cell r="Q75" t="str">
            <v>Outros</v>
          </cell>
          <cell r="W75">
            <v>2080</v>
          </cell>
        </row>
        <row r="76">
          <cell r="O76" t="str">
            <v>Outros</v>
          </cell>
          <cell r="Q76" t="str">
            <v>Outros</v>
          </cell>
          <cell r="W76">
            <v>2081</v>
          </cell>
        </row>
        <row r="77">
          <cell r="O77" t="str">
            <v>Outros</v>
          </cell>
          <cell r="Q77" t="str">
            <v>Outros</v>
          </cell>
          <cell r="W77">
            <v>2082</v>
          </cell>
        </row>
        <row r="78">
          <cell r="O78" t="str">
            <v>Outros</v>
          </cell>
          <cell r="Q78" t="str">
            <v>Outros</v>
          </cell>
          <cell r="W78">
            <v>2083</v>
          </cell>
        </row>
        <row r="79">
          <cell r="O79" t="str">
            <v>Outros</v>
          </cell>
          <cell r="Q79" t="str">
            <v>Outros</v>
          </cell>
          <cell r="W79">
            <v>2084</v>
          </cell>
        </row>
        <row r="80">
          <cell r="O80" t="str">
            <v>Outros</v>
          </cell>
          <cell r="Q80" t="str">
            <v>Outros</v>
          </cell>
          <cell r="W80">
            <v>2085</v>
          </cell>
        </row>
        <row r="81">
          <cell r="O81" t="str">
            <v>Outros</v>
          </cell>
          <cell r="Q81" t="str">
            <v>Outros</v>
          </cell>
          <cell r="W81">
            <v>2086</v>
          </cell>
        </row>
        <row r="82">
          <cell r="O82" t="str">
            <v>Outros</v>
          </cell>
          <cell r="Q82" t="str">
            <v>Outros</v>
          </cell>
          <cell r="W82">
            <v>2087</v>
          </cell>
        </row>
        <row r="83">
          <cell r="O83" t="str">
            <v>Outros</v>
          </cell>
          <cell r="Q83" t="str">
            <v>Outros</v>
          </cell>
          <cell r="W83">
            <v>2088</v>
          </cell>
        </row>
        <row r="84">
          <cell r="O84" t="str">
            <v>Outros</v>
          </cell>
          <cell r="Q84" t="str">
            <v>Outros</v>
          </cell>
          <cell r="W84">
            <v>2089</v>
          </cell>
        </row>
        <row r="85">
          <cell r="O85" t="str">
            <v>Outros</v>
          </cell>
          <cell r="Q85" t="str">
            <v>Outros</v>
          </cell>
          <cell r="W85">
            <v>2090</v>
          </cell>
        </row>
        <row r="86">
          <cell r="O86" t="str">
            <v>Outros</v>
          </cell>
          <cell r="Q86" t="str">
            <v>Outros</v>
          </cell>
          <cell r="W86">
            <v>2091</v>
          </cell>
        </row>
        <row r="87">
          <cell r="O87" t="str">
            <v>Outros</v>
          </cell>
          <cell r="Q87" t="str">
            <v>Outros</v>
          </cell>
          <cell r="W87">
            <v>2092</v>
          </cell>
        </row>
        <row r="88">
          <cell r="O88" t="str">
            <v>Outros</v>
          </cell>
          <cell r="Q88" t="str">
            <v>Outros</v>
          </cell>
          <cell r="W88">
            <v>2093</v>
          </cell>
        </row>
        <row r="89">
          <cell r="O89" t="str">
            <v>Outros</v>
          </cell>
          <cell r="Q89" t="str">
            <v>Outros</v>
          </cell>
          <cell r="W89">
            <v>2094</v>
          </cell>
        </row>
        <row r="90">
          <cell r="O90" t="str">
            <v>Outros</v>
          </cell>
          <cell r="Q90" t="str">
            <v>Outros</v>
          </cell>
          <cell r="W90">
            <v>2095</v>
          </cell>
        </row>
        <row r="91">
          <cell r="Q91" t="str">
            <v>Outros</v>
          </cell>
          <cell r="W91">
            <v>2096</v>
          </cell>
        </row>
      </sheetData>
      <sheetData sheetId="89">
        <row r="3">
          <cell r="B3" t="str">
            <v>TALCO</v>
          </cell>
        </row>
      </sheetData>
      <sheetData sheetId="90">
        <row r="3">
          <cell r="C3" t="str">
            <v>Janeiro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H4" t="str">
            <v xml:space="preserve">Gilplast Com E Dist. </v>
          </cell>
        </row>
        <row r="5">
          <cell r="H5" t="str">
            <v>Plásticos São Carlos</v>
          </cell>
        </row>
        <row r="6">
          <cell r="H6" t="str">
            <v>Hilton Borges</v>
          </cell>
        </row>
        <row r="7">
          <cell r="H7" t="str">
            <v>Advance</v>
          </cell>
        </row>
        <row r="8">
          <cell r="H8" t="str">
            <v>Agraplast</v>
          </cell>
        </row>
        <row r="9">
          <cell r="H9" t="str">
            <v>Alaska Digital</v>
          </cell>
        </row>
        <row r="10">
          <cell r="H10" t="str">
            <v>Alpen Indústria e Comércio de Artefatos Plásticos Ltda-Me</v>
          </cell>
        </row>
        <row r="11">
          <cell r="H11" t="str">
            <v>Lafaiet Francisco Pereira</v>
          </cell>
        </row>
        <row r="12">
          <cell r="H12" t="str">
            <v>Ambiental</v>
          </cell>
        </row>
        <row r="13">
          <cell r="H13" t="str">
            <v>Orange Toys Brinquedos</v>
          </cell>
        </row>
        <row r="14">
          <cell r="H14" t="str">
            <v>Amf</v>
          </cell>
        </row>
        <row r="15">
          <cell r="H15" t="str">
            <v>Adilson Aparecido da Mata</v>
          </cell>
        </row>
        <row r="16">
          <cell r="H16" t="str">
            <v>Anderson</v>
          </cell>
        </row>
        <row r="17">
          <cell r="H17" t="str">
            <v>PANTERPLASTIC</v>
          </cell>
        </row>
        <row r="18">
          <cell r="H18" t="str">
            <v>R&amp;F FERREIRA E RODRIGUES IND E COM DE PLAST LTDA</v>
          </cell>
        </row>
        <row r="19">
          <cell r="H19" t="str">
            <v>Bora Plast</v>
          </cell>
        </row>
        <row r="20">
          <cell r="H20" t="str">
            <v>Art prisce</v>
          </cell>
        </row>
        <row r="21">
          <cell r="H21" t="str">
            <v>ArtMax</v>
          </cell>
        </row>
        <row r="22">
          <cell r="H22" t="str">
            <v>MAXPOLI IND. E COM</v>
          </cell>
        </row>
        <row r="23">
          <cell r="H23" t="str">
            <v>Beplas</v>
          </cell>
        </row>
        <row r="24">
          <cell r="H24" t="str">
            <v>Bora Plast</v>
          </cell>
        </row>
        <row r="25">
          <cell r="H25" t="str">
            <v>Injeplastec</v>
          </cell>
        </row>
        <row r="26">
          <cell r="H26" t="str">
            <v>Trans Carga</v>
          </cell>
        </row>
        <row r="27">
          <cell r="H27" t="str">
            <v>Bovitec</v>
          </cell>
        </row>
        <row r="28">
          <cell r="H28" t="str">
            <v>Bralimpia</v>
          </cell>
        </row>
        <row r="29">
          <cell r="H29" t="str">
            <v>Bras Nova</v>
          </cell>
        </row>
        <row r="30">
          <cell r="H30" t="str">
            <v>Brink Folia</v>
          </cell>
        </row>
        <row r="31">
          <cell r="H31" t="str">
            <v>Brinquedos Pica pau</v>
          </cell>
        </row>
        <row r="32">
          <cell r="H32" t="str">
            <v xml:space="preserve">Bugle Boy </v>
          </cell>
        </row>
        <row r="33">
          <cell r="H33" t="str">
            <v>Maxxi Representações</v>
          </cell>
        </row>
        <row r="34">
          <cell r="H34" t="str">
            <v>Polibalbino</v>
          </cell>
        </row>
        <row r="35">
          <cell r="H35" t="str">
            <v>IND E COM DE SUPR INDUSTRIAIS CARPELÃ  LTDA- ME</v>
          </cell>
        </row>
        <row r="36">
          <cell r="H36" t="str">
            <v>Cardenas</v>
          </cell>
        </row>
        <row r="37">
          <cell r="H37" t="str">
            <v xml:space="preserve">JLK Ind. e Com. </v>
          </cell>
        </row>
        <row r="38">
          <cell r="H38" t="str">
            <v>Ceta Plast</v>
          </cell>
        </row>
        <row r="39">
          <cell r="H39" t="str">
            <v>Speedy Color</v>
          </cell>
        </row>
        <row r="40">
          <cell r="H40" t="str">
            <v>CJN Indústria</v>
          </cell>
        </row>
        <row r="41">
          <cell r="H41" t="str">
            <v>CMM Ind. E Com/ Simplas</v>
          </cell>
        </row>
        <row r="42">
          <cell r="H42" t="str">
            <v>Roberto/ ArtMax</v>
          </cell>
        </row>
        <row r="43">
          <cell r="H43" t="str">
            <v>Lima Plastic</v>
          </cell>
        </row>
        <row r="44">
          <cell r="H44" t="str">
            <v>Transportadora Irmãos Berto</v>
          </cell>
        </row>
        <row r="45">
          <cell r="H45" t="str">
            <v>Cott. Com. Plast Ltda.</v>
          </cell>
        </row>
        <row r="46">
          <cell r="H46" t="str">
            <v>Kitty Plásticos Ltda-Me</v>
          </cell>
        </row>
        <row r="47">
          <cell r="H47" t="str">
            <v>Decor-util</v>
          </cell>
        </row>
        <row r="48">
          <cell r="H48" t="str">
            <v>Di italia</v>
          </cell>
        </row>
        <row r="49">
          <cell r="H49" t="str">
            <v>Camar Plásticos Ltda</v>
          </cell>
        </row>
        <row r="50">
          <cell r="H50" t="str">
            <v>Big Star Brinquedos</v>
          </cell>
        </row>
        <row r="51">
          <cell r="H51" t="str">
            <v>FIBROPOL IND E COM. DE TERMOPLÁSTICOS LTDA.</v>
          </cell>
        </row>
        <row r="52">
          <cell r="H52" t="str">
            <v>ROSEPLAST</v>
          </cell>
        </row>
        <row r="53">
          <cell r="H53" t="str">
            <v>Qualyplast</v>
          </cell>
        </row>
        <row r="54">
          <cell r="H54" t="str">
            <v>Eduardo/Geplas</v>
          </cell>
        </row>
        <row r="55">
          <cell r="H55" t="str">
            <v>EF Elem. Filtrantes</v>
          </cell>
        </row>
        <row r="56">
          <cell r="H56" t="str">
            <v xml:space="preserve">Efamold </v>
          </cell>
        </row>
        <row r="57">
          <cell r="H57" t="str">
            <v>Elka Plásticos</v>
          </cell>
        </row>
        <row r="58">
          <cell r="H58" t="str">
            <v>Equipaquarium</v>
          </cell>
        </row>
        <row r="59">
          <cell r="H59" t="str">
            <v>FORMAKY</v>
          </cell>
        </row>
        <row r="60">
          <cell r="H60" t="str">
            <v>Danfe</v>
          </cell>
        </row>
        <row r="61">
          <cell r="H61" t="str">
            <v>Extra luz</v>
          </cell>
        </row>
        <row r="62">
          <cell r="H62" t="str">
            <v>Ankara</v>
          </cell>
        </row>
        <row r="63">
          <cell r="H63" t="str">
            <v>Master Express</v>
          </cell>
        </row>
        <row r="64">
          <cell r="H64" t="str">
            <v>CNC TOOLING</v>
          </cell>
        </row>
        <row r="65">
          <cell r="H65" t="e">
            <v>#REF!</v>
          </cell>
        </row>
        <row r="66">
          <cell r="H66" t="str">
            <v xml:space="preserve">SOLADOS BARCELO                                                        </v>
          </cell>
        </row>
        <row r="67">
          <cell r="H67" t="str">
            <v>ECO TECNOLOGIA</v>
          </cell>
        </row>
        <row r="68">
          <cell r="H68" t="str">
            <v>Fox Ind e Com</v>
          </cell>
        </row>
        <row r="69">
          <cell r="H69" t="str">
            <v>POLI-FERR</v>
          </cell>
        </row>
        <row r="70">
          <cell r="H70" t="str">
            <v>Romão</v>
          </cell>
        </row>
        <row r="71">
          <cell r="H71" t="str">
            <v xml:space="preserve">Geprom Ind. </v>
          </cell>
        </row>
        <row r="72">
          <cell r="H72" t="str">
            <v>Homeplay</v>
          </cell>
        </row>
        <row r="73">
          <cell r="H73" t="str">
            <v xml:space="preserve">GG Rocha </v>
          </cell>
        </row>
        <row r="74">
          <cell r="H74" t="str">
            <v xml:space="preserve">Wagner Ecio </v>
          </cell>
        </row>
        <row r="75">
          <cell r="H75" t="str">
            <v>Gioplast</v>
          </cell>
        </row>
        <row r="76">
          <cell r="H76" t="str">
            <v>Policarbon</v>
          </cell>
        </row>
        <row r="77">
          <cell r="H77" t="str">
            <v>Fiéis Express</v>
          </cell>
        </row>
        <row r="78">
          <cell r="H78" t="str">
            <v>Rodolfo Possani</v>
          </cell>
        </row>
        <row r="79">
          <cell r="H79" t="str">
            <v>Hiyodo</v>
          </cell>
        </row>
        <row r="80">
          <cell r="H80" t="str">
            <v>DS/Dinamic</v>
          </cell>
        </row>
        <row r="81">
          <cell r="H81" t="str">
            <v>I FERNANDES</v>
          </cell>
        </row>
        <row r="82">
          <cell r="H82" t="str">
            <v>Marfinite Mogi</v>
          </cell>
        </row>
        <row r="83">
          <cell r="H83" t="str">
            <v>COMERCIAL MONTANI LTDA</v>
          </cell>
        </row>
        <row r="84">
          <cell r="H84" t="str">
            <v>Activ-F</v>
          </cell>
        </row>
        <row r="85">
          <cell r="H85" t="str">
            <v>Injetemp</v>
          </cell>
        </row>
        <row r="86">
          <cell r="H86" t="str">
            <v>Injeto plastic</v>
          </cell>
        </row>
        <row r="87">
          <cell r="H87" t="str">
            <v xml:space="preserve">Injetoplast </v>
          </cell>
        </row>
        <row r="88">
          <cell r="H88" t="str">
            <v>DSIGNER</v>
          </cell>
        </row>
        <row r="89">
          <cell r="H89" t="str">
            <v>Isos Pack</v>
          </cell>
        </row>
        <row r="90">
          <cell r="H90" t="str">
            <v>Zé/ Jose Marques Viana</v>
          </cell>
        </row>
        <row r="91">
          <cell r="H91" t="str">
            <v>James bertinotti</v>
          </cell>
        </row>
        <row r="92">
          <cell r="H92" t="str">
            <v xml:space="preserve">FLP                                                                                 </v>
          </cell>
        </row>
        <row r="93">
          <cell r="H93" t="str">
            <v xml:space="preserve">JLK Ind. e Com. </v>
          </cell>
        </row>
        <row r="94">
          <cell r="H94" t="str">
            <v>REMO</v>
          </cell>
        </row>
        <row r="95">
          <cell r="H95" t="str">
            <v>Zaca Express</v>
          </cell>
        </row>
        <row r="96">
          <cell r="H96" t="str">
            <v>ANTENATEC</v>
          </cell>
        </row>
        <row r="97">
          <cell r="H97" t="str">
            <v xml:space="preserve">Keita </v>
          </cell>
        </row>
        <row r="98">
          <cell r="H98" t="str">
            <v xml:space="preserve">Kepler </v>
          </cell>
        </row>
        <row r="99">
          <cell r="H99" t="str">
            <v>Kilim</v>
          </cell>
        </row>
        <row r="100">
          <cell r="H100" t="str">
            <v>kitty Plásticos ltda-Me</v>
          </cell>
        </row>
        <row r="101">
          <cell r="H101" t="str">
            <v>Cimafer</v>
          </cell>
        </row>
        <row r="102">
          <cell r="H102" t="str">
            <v xml:space="preserve">Hilton </v>
          </cell>
        </row>
        <row r="103">
          <cell r="H103" t="str">
            <v>GG Plast</v>
          </cell>
        </row>
        <row r="104">
          <cell r="H104" t="str">
            <v>Robson Carlos Bispo Ribeiro</v>
          </cell>
        </row>
        <row r="105">
          <cell r="H105" t="str">
            <v>Lamar</v>
          </cell>
        </row>
        <row r="106">
          <cell r="H106" t="str">
            <v>Lami Plast</v>
          </cell>
        </row>
        <row r="107">
          <cell r="H107" t="str">
            <v>Lanna plásticos</v>
          </cell>
        </row>
        <row r="108">
          <cell r="H108" t="str">
            <v>LH Lima Ripari ME</v>
          </cell>
        </row>
        <row r="109">
          <cell r="H109" t="str">
            <v>Lianplast Ind</v>
          </cell>
        </row>
        <row r="110">
          <cell r="H110" t="str">
            <v>Iplan</v>
          </cell>
        </row>
        <row r="111">
          <cell r="H111" t="str">
            <v>Lobelka</v>
          </cell>
        </row>
        <row r="112">
          <cell r="H112" t="str">
            <v>Edson</v>
          </cell>
        </row>
        <row r="113">
          <cell r="H113" t="str">
            <v>Luconi</v>
          </cell>
        </row>
        <row r="114">
          <cell r="H114" t="str">
            <v>M.m passerini</v>
          </cell>
        </row>
        <row r="115">
          <cell r="H115" t="str">
            <v>Mammy plast</v>
          </cell>
        </row>
        <row r="116">
          <cell r="H116" t="str">
            <v>camila</v>
          </cell>
        </row>
        <row r="117">
          <cell r="H117" t="str">
            <v>Nubia Borges</v>
          </cell>
        </row>
        <row r="118">
          <cell r="H118" t="str">
            <v>Camargo Express</v>
          </cell>
        </row>
        <row r="119">
          <cell r="H119" t="str">
            <v>Marcos do Aglutinador</v>
          </cell>
        </row>
        <row r="120">
          <cell r="H120" t="str">
            <v>PlastMatec</v>
          </cell>
        </row>
        <row r="121">
          <cell r="H121" t="str">
            <v>Marne de Moura</v>
          </cell>
        </row>
        <row r="122">
          <cell r="H122" t="str">
            <v>Plasjust</v>
          </cell>
        </row>
        <row r="123">
          <cell r="H123" t="str">
            <v>Juvenal Espress</v>
          </cell>
        </row>
        <row r="124">
          <cell r="H124" t="str">
            <v>Plasticos Simeão</v>
          </cell>
        </row>
        <row r="125">
          <cell r="H125" t="str">
            <v>Yoplast Ind. e Com</v>
          </cell>
        </row>
        <row r="126">
          <cell r="H126" t="str">
            <v>Perfilplas</v>
          </cell>
        </row>
        <row r="127">
          <cell r="H127" t="str">
            <v>Mega Mold</v>
          </cell>
        </row>
        <row r="128">
          <cell r="H128" t="str">
            <v xml:space="preserve">Metalúrgica Zacharias </v>
          </cell>
        </row>
        <row r="129">
          <cell r="H129" t="str">
            <v>MF Coleiras</v>
          </cell>
        </row>
        <row r="130">
          <cell r="H130" t="str">
            <v>MF Midifield</v>
          </cell>
        </row>
        <row r="131">
          <cell r="H131" t="str">
            <v>Mil plast SBC</v>
          </cell>
        </row>
        <row r="132">
          <cell r="H132" t="str">
            <v>Moduline</v>
          </cell>
        </row>
        <row r="133">
          <cell r="H133" t="str">
            <v>Mony</v>
          </cell>
        </row>
        <row r="134">
          <cell r="H134" t="str">
            <v>Multibrindes</v>
          </cell>
        </row>
        <row r="135">
          <cell r="H135" t="str">
            <v>MVS</v>
          </cell>
        </row>
        <row r="136">
          <cell r="H136" t="str">
            <v>Neide</v>
          </cell>
        </row>
        <row r="137">
          <cell r="H137" t="str">
            <v>Nitronplast</v>
          </cell>
        </row>
        <row r="138">
          <cell r="H138" t="str">
            <v>Nome Fantasia</v>
          </cell>
        </row>
        <row r="139">
          <cell r="H139" t="str">
            <v>Marcia Borges</v>
          </cell>
        </row>
        <row r="140">
          <cell r="H140" t="str">
            <v>Marcio Borges</v>
          </cell>
        </row>
        <row r="141">
          <cell r="H141" t="str">
            <v>Nycow</v>
          </cell>
        </row>
        <row r="142">
          <cell r="H142" t="str">
            <v>Rodolfo</v>
          </cell>
        </row>
        <row r="143">
          <cell r="H143" t="str">
            <v xml:space="preserve">LABORGLAS </v>
          </cell>
        </row>
        <row r="144">
          <cell r="H144" t="str">
            <v xml:space="preserve">Omin do Brasil </v>
          </cell>
        </row>
        <row r="145">
          <cell r="H145" t="str">
            <v>Oltex Bem. Plasticas</v>
          </cell>
        </row>
        <row r="146">
          <cell r="H146" t="str">
            <v>Orto central</v>
          </cell>
        </row>
        <row r="147">
          <cell r="H147" t="str">
            <v>Pais e Filhos</v>
          </cell>
        </row>
        <row r="148">
          <cell r="H148" t="str">
            <v>FRIESE RPRESENTAÇÕES</v>
          </cell>
        </row>
        <row r="149">
          <cell r="H149" t="str">
            <v>Paula Nanini</v>
          </cell>
        </row>
        <row r="150">
          <cell r="H150" t="str">
            <v>Paulimoldar</v>
          </cell>
        </row>
        <row r="151">
          <cell r="H151" t="str">
            <v>Pavilonis</v>
          </cell>
        </row>
        <row r="152">
          <cell r="H152" t="str">
            <v>Pem brasil</v>
          </cell>
        </row>
        <row r="153">
          <cell r="H153" t="str">
            <v>PRALANA INDÚSTRIA E COMÉRCIO LTDA.</v>
          </cell>
        </row>
        <row r="154">
          <cell r="H154" t="str">
            <v xml:space="preserve">SERRALHEIRA FERRUCIO                                                                                                                       </v>
          </cell>
        </row>
        <row r="155">
          <cell r="H155" t="str">
            <v xml:space="preserve">Lucimara Gomes </v>
          </cell>
        </row>
        <row r="156">
          <cell r="H156" t="str">
            <v>Plascelmi</v>
          </cell>
        </row>
        <row r="157">
          <cell r="H157" t="str">
            <v>Amaro Abdon da Silva</v>
          </cell>
        </row>
        <row r="158">
          <cell r="H158" t="str">
            <v xml:space="preserve">Plasmedix </v>
          </cell>
        </row>
        <row r="159">
          <cell r="H159" t="str">
            <v>Plasmica</v>
          </cell>
        </row>
        <row r="160">
          <cell r="H160" t="str">
            <v>Plast lux</v>
          </cell>
        </row>
        <row r="161">
          <cell r="H161" t="str">
            <v>Plasticos Kaeme</v>
          </cell>
        </row>
        <row r="162">
          <cell r="H162" t="str">
            <v xml:space="preserve">Idealplast Ind. E Com. </v>
          </cell>
        </row>
        <row r="163">
          <cell r="H163" t="str">
            <v xml:space="preserve">ETM Comércio </v>
          </cell>
        </row>
        <row r="164">
          <cell r="H164" t="str">
            <v>Draw Mac</v>
          </cell>
        </row>
        <row r="165">
          <cell r="H165" t="str">
            <v>Terra Plast</v>
          </cell>
        </row>
        <row r="166">
          <cell r="H166" t="str">
            <v>Araguaia</v>
          </cell>
        </row>
        <row r="167">
          <cell r="H167" t="str">
            <v>Firmeza Ind. E Com</v>
          </cell>
        </row>
        <row r="168">
          <cell r="H168" t="str">
            <v>Policryl</v>
          </cell>
        </row>
        <row r="169">
          <cell r="H169" t="str">
            <v xml:space="preserve">ROGERIO ALVES </v>
          </cell>
        </row>
        <row r="170">
          <cell r="H170" t="str">
            <v>RESARLUX INDÚSTRIA E COMÉRCIO LTDA</v>
          </cell>
        </row>
        <row r="171">
          <cell r="H171" t="str">
            <v>PRD Plasticos</v>
          </cell>
        </row>
        <row r="172">
          <cell r="H172" t="str">
            <v xml:space="preserve">PS-PLASTISPORT </v>
          </cell>
        </row>
        <row r="173">
          <cell r="H173" t="str">
            <v>Quality</v>
          </cell>
        </row>
        <row r="174">
          <cell r="H174" t="str">
            <v>Polibalbino</v>
          </cell>
        </row>
        <row r="175">
          <cell r="H175" t="str">
            <v>Rodoplast</v>
          </cell>
        </row>
        <row r="176">
          <cell r="H176" t="str">
            <v>Raiplast</v>
          </cell>
        </row>
        <row r="177">
          <cell r="H177" t="str">
            <v>RD</v>
          </cell>
        </row>
        <row r="178">
          <cell r="H178" t="str">
            <v>RDA</v>
          </cell>
        </row>
        <row r="179">
          <cell r="H179" t="str">
            <v>RDA Termoplásticos</v>
          </cell>
        </row>
        <row r="180">
          <cell r="H180" t="str">
            <v>Rocha transporte Filial</v>
          </cell>
        </row>
        <row r="181">
          <cell r="H181" t="str">
            <v>ESTAMPARIA JCS</v>
          </cell>
        </row>
        <row r="182">
          <cell r="H182" t="str">
            <v>MEG ELETROMECÂNICA </v>
          </cell>
        </row>
        <row r="183">
          <cell r="H183" t="str">
            <v>nsgsucatas</v>
          </cell>
        </row>
        <row r="184">
          <cell r="H184" t="str">
            <v>RFBrasil</v>
          </cell>
        </row>
        <row r="185">
          <cell r="H185" t="str">
            <v xml:space="preserve">PETROMASTER                                                             </v>
          </cell>
        </row>
        <row r="186">
          <cell r="H186" t="str">
            <v>RM</v>
          </cell>
        </row>
        <row r="187">
          <cell r="H187" t="str">
            <v>Adifer Comércio</v>
          </cell>
        </row>
        <row r="188">
          <cell r="H188" t="str">
            <v>Jairo Batista de Santana</v>
          </cell>
        </row>
        <row r="189">
          <cell r="H189" t="str">
            <v>Joli transporte</v>
          </cell>
        </row>
        <row r="190">
          <cell r="H190" t="str">
            <v>Veneto transporte</v>
          </cell>
        </row>
        <row r="191">
          <cell r="H191" t="str">
            <v>Rodbras</v>
          </cell>
        </row>
        <row r="192">
          <cell r="H192" t="str">
            <v>Rodipla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Ponto"/>
      <sheetName val="Funcionarios e vendedores"/>
      <sheetName val="Funcionarios e vendedores DEMIT"/>
      <sheetName val="Romaneio de compras"/>
      <sheetName val="PRODUÇÃO E ESTOQUE"/>
      <sheetName val="Relatório de compras"/>
      <sheetName val="Tabela de preços"/>
      <sheetName val="Vendas"/>
      <sheetName val="Tabela Impressão"/>
      <sheetName val="Compras"/>
      <sheetName val="ESTOQUE BAIXO"/>
      <sheetName val="Produção Relatório"/>
      <sheetName val="Configurações"/>
      <sheetName val="PG outros meses"/>
      <sheetName val="Produção"/>
      <sheetName val="Ponto maio 2012"/>
      <sheetName val="Ponto ATUAL"/>
      <sheetName val="PG"/>
      <sheetName val="Pedido de compra"/>
      <sheetName val="Contas a pagar compras"/>
      <sheetName val="Fornecedores"/>
      <sheetName val="Controle de Condução"/>
      <sheetName val="Contas pagas"/>
      <sheetName val="Contas a pagar"/>
      <sheetName val="impressão estoque baixo"/>
      <sheetName val="Estoque atual OUTRAS COMPRAS"/>
      <sheetName val="Outras Compras"/>
      <sheetName val="Outras peças"/>
      <sheetName val="Cheques recebidos"/>
      <sheetName val="Cheques emitidos"/>
      <sheetName val="Cheques emitidos relatório"/>
      <sheetName val="Cheques recebidos relatório"/>
      <sheetName val="Balanço Mensal"/>
      <sheetName val="CRM"/>
      <sheetName val="Calendário"/>
      <sheetName val="produção impressão"/>
      <sheetName val="Contas a Receber"/>
      <sheetName val="Recisões"/>
      <sheetName val="CHEQIE LIST"/>
      <sheetName val="Cadastros"/>
      <sheetName val="Cadastros de graficos"/>
      <sheetName val="ABASTECIMENTO CAMINHÃO"/>
      <sheetName val="ControlePagamentos Funcionarios"/>
      <sheetName val="Holerite PG funcionario 1"/>
      <sheetName val="Holerite PG funcionario 2"/>
      <sheetName val="Holerite PG funcionario 3"/>
      <sheetName val="Holerite PG funcionario 4"/>
      <sheetName val="Holerite PG funcionario 5"/>
      <sheetName val="Holerite PG funcionario 6"/>
      <sheetName val="Holerite PG funcionario 7"/>
      <sheetName val="Holerite PG funcionario 8"/>
      <sheetName val="Holerite PG funcionario 9"/>
      <sheetName val="Holerite PG funcionario 10"/>
      <sheetName val="Holerite PG funcionario 11"/>
      <sheetName val="Holerite PG funcionario 12"/>
      <sheetName val="Holerite PG funcionario 13"/>
      <sheetName val="Holerite PG funcionario 14"/>
      <sheetName val="Holerite PG funcionario 15"/>
      <sheetName val="Grafico de Produção"/>
      <sheetName val="Relatório de vendas"/>
      <sheetName val="RELATÓRIOS"/>
      <sheetName val="Banco de horas"/>
      <sheetName val="Matéria pima"/>
      <sheetName val="gerais"/>
      <sheetName val="Cadastro da Kitty Plásticos"/>
      <sheetName val="dados da empresa"/>
      <sheetName val="Grafico de vendas"/>
      <sheetName val="Contagem"/>
      <sheetName val="DEPARTAMENTO PESSOAL"/>
      <sheetName val="folha produção quizena1MANHÃ"/>
      <sheetName val="folha produção quizena2MANHÃ"/>
      <sheetName val="folha produção quizena1 TARDE"/>
      <sheetName val="folha produção quizena2 TARDE"/>
      <sheetName val="folha produção quizena1NOITE"/>
      <sheetName val="folha produção quizena2NOITE"/>
      <sheetName val="fOLHA PRODUÇÃO"/>
      <sheetName val="Impressão de cadastro fornecedo"/>
      <sheetName val="Cadastro pessoa Juridica 2"/>
      <sheetName val="FOLHAS DE PRODUÇÃO"/>
      <sheetName val="Programação de venda"/>
      <sheetName val="Orçamento de venda"/>
      <sheetName val="Pedido de venda "/>
      <sheetName val="Vales a receber normal "/>
      <sheetName val="Férias"/>
      <sheetName val="Impressão de Cadastro cliente"/>
      <sheetName val="CALCULO DE HORAS EXTRAS"/>
      <sheetName val="VALE"/>
      <sheetName val="Holerite VALE funcionario 1"/>
      <sheetName val="Holerite VALE funcionario 2"/>
      <sheetName val="Holerite VALE funcionario 3"/>
      <sheetName val="Holerite VALE funcionario 4"/>
      <sheetName val="Holerite VALE funcionario 5"/>
      <sheetName val="Holerite VALE funcionario 6"/>
      <sheetName val="Holerite VALE funcionario 7"/>
      <sheetName val="Holerite VALE funcionario 8"/>
      <sheetName val="Holerite VALE funcionario 9"/>
      <sheetName val="Holerite VALE funcionario 10"/>
      <sheetName val="Holerite VALE funcionario 11"/>
      <sheetName val="Holerite VALE funcionario 12"/>
      <sheetName val="Holerite VALE funcionario 13"/>
      <sheetName val="Holerite VALE funcionario 14"/>
      <sheetName val="Holerite VALE funcionario 15"/>
      <sheetName val="Cadastro vendedores"/>
      <sheetName val="Cadastro pessoa Juridica"/>
      <sheetName val="Transportadora"/>
      <sheetName val="Motoboys"/>
      <sheetName val="Romaneio de entregas"/>
      <sheetName val="Clientes "/>
      <sheetName val="GRAFICOS"/>
      <sheetName val="Clientes Consultar"/>
      <sheetName val="Programação"/>
      <sheetName val="Pedido"/>
      <sheetName val="Comercial"/>
      <sheetName val="UTILITARIOS"/>
      <sheetName val="FINANCEIR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ETRURIA INDÚSTRIA DE FIBRAS E FIOS SINTÉTICOS LTDA.</v>
          </cell>
        </row>
        <row r="10">
          <cell r="C10" t="str">
            <v>Adifer Comércio</v>
          </cell>
        </row>
        <row r="11">
          <cell r="C11" t="str">
            <v>ETM Comércio de Motores</v>
          </cell>
        </row>
        <row r="12">
          <cell r="C12" t="str">
            <v>Firmeza Ind. E Com. De Rodas</v>
          </cell>
        </row>
        <row r="13">
          <cell r="C13" t="str">
            <v>Gold Particp e Investimentos</v>
          </cell>
        </row>
        <row r="14">
          <cell r="C14" t="str">
            <v>Contador Ferracioli</v>
          </cell>
        </row>
        <row r="15">
          <cell r="C15" t="str">
            <v>Sucata Nova Trabalhadores</v>
          </cell>
        </row>
        <row r="16">
          <cell r="C16" t="str">
            <v>Sucatas Princeza</v>
          </cell>
        </row>
        <row r="17">
          <cell r="C17" t="str">
            <v>TEIX COMERCIL LTDA</v>
          </cell>
        </row>
        <row r="18">
          <cell r="C18" t="str">
            <v>Moagem Valente</v>
          </cell>
        </row>
        <row r="19">
          <cell r="C19" t="str">
            <v>Repet</v>
          </cell>
        </row>
        <row r="20">
          <cell r="C20" t="str">
            <v>Nova união ind/ Paravat</v>
          </cell>
        </row>
        <row r="21">
          <cell r="C21" t="str">
            <v>Humifla reciclagem</v>
          </cell>
        </row>
        <row r="22">
          <cell r="C22" t="str">
            <v>Aparas Horizonte</v>
          </cell>
        </row>
        <row r="23">
          <cell r="C23" t="str">
            <v>JOAREZ</v>
          </cell>
        </row>
        <row r="24">
          <cell r="C24" t="str">
            <v>VALÉRIA</v>
          </cell>
        </row>
        <row r="25">
          <cell r="C25" t="str">
            <v>GERALDO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C3" t="str">
            <v>Linha de costurar</v>
          </cell>
        </row>
        <row r="4">
          <cell r="C4" t="str">
            <v>tela da cascata</v>
          </cell>
        </row>
        <row r="5">
          <cell r="C5" t="str">
            <v>chave allen belzer k 3/8</v>
          </cell>
        </row>
        <row r="6">
          <cell r="C6" t="str">
            <v>parafuso allen cil n 1/2x1.1/4 ww c/25</v>
          </cell>
        </row>
        <row r="7">
          <cell r="C7" t="str">
            <v>fusivel nh contapar retardado 02-250</v>
          </cell>
        </row>
        <row r="8">
          <cell r="C8" t="str">
            <v>fusivel nh contapar retardado 02-250</v>
          </cell>
        </row>
        <row r="9">
          <cell r="C9" t="str">
            <v>lampada comp foxlux espir 46x220 6400k</v>
          </cell>
        </row>
        <row r="10">
          <cell r="C10" t="str">
            <v>dijuntor bipolar din steck c 4oa</v>
          </cell>
        </row>
        <row r="11">
          <cell r="C11" t="str">
            <v>Linha de costura</v>
          </cell>
        </row>
        <row r="12">
          <cell r="C12" t="str">
            <v>Tela da cascata</v>
          </cell>
        </row>
        <row r="13">
          <cell r="C13" t="str">
            <v>CADEADO</v>
          </cell>
        </row>
        <row r="14">
          <cell r="C14" t="str">
            <v>KIT DE ELETRODO</v>
          </cell>
        </row>
        <row r="15">
          <cell r="C15" t="str">
            <v>chave allen belzer k 3/8</v>
          </cell>
        </row>
        <row r="16">
          <cell r="C16" t="str">
            <v>Espuma expansivel amazonas 330 GRS</v>
          </cell>
        </row>
        <row r="17">
          <cell r="C17" t="str">
            <v>Mascara descartavel 3m para poeira 9920</v>
          </cell>
        </row>
        <row r="18">
          <cell r="C18" t="str">
            <v>Óculos de proteção Jaguar incolor</v>
          </cell>
        </row>
        <row r="19">
          <cell r="C19" t="str">
            <v>parafuso allen cil n 1/2x 1 ww c/25</v>
          </cell>
        </row>
        <row r="20">
          <cell r="C20" t="str">
            <v>Protetor auditivo renox Sxlingo/ LJA</v>
          </cell>
        </row>
        <row r="21">
          <cell r="C21" t="str">
            <v>Silicone tex bond acet.2806 incolor</v>
          </cell>
        </row>
        <row r="22">
          <cell r="C22" t="str">
            <v>ventilador plástico partes motor elétrico IEC200 8/6/4 POLOS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  <row r="26">
          <cell r="C26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  <row r="30">
          <cell r="C30" t="str">
            <v>Outros</v>
          </cell>
        </row>
        <row r="31">
          <cell r="C31" t="str">
            <v>Outros</v>
          </cell>
        </row>
        <row r="32">
          <cell r="C32" t="str">
            <v>Outros</v>
          </cell>
        </row>
        <row r="33">
          <cell r="C33" t="str">
            <v>Outros</v>
          </cell>
        </row>
        <row r="34">
          <cell r="C34" t="str">
            <v>Outros</v>
          </cell>
        </row>
        <row r="35">
          <cell r="C35" t="str">
            <v>Outros</v>
          </cell>
        </row>
        <row r="36">
          <cell r="C36" t="str">
            <v>Outros</v>
          </cell>
        </row>
        <row r="37">
          <cell r="C37" t="str">
            <v>Outros</v>
          </cell>
        </row>
        <row r="38">
          <cell r="C38" t="str">
            <v>Outros</v>
          </cell>
        </row>
        <row r="39">
          <cell r="C39" t="str">
            <v>Outros</v>
          </cell>
        </row>
        <row r="40">
          <cell r="C40" t="str">
            <v>Outros</v>
          </cell>
        </row>
        <row r="41">
          <cell r="C41" t="str">
            <v>Outros</v>
          </cell>
        </row>
        <row r="42">
          <cell r="C42" t="str">
            <v>Outros</v>
          </cell>
        </row>
        <row r="43">
          <cell r="C43" t="str">
            <v>Outros</v>
          </cell>
        </row>
        <row r="44">
          <cell r="C44" t="str">
            <v>Outros</v>
          </cell>
        </row>
        <row r="45">
          <cell r="C45" t="str">
            <v>Outros</v>
          </cell>
        </row>
        <row r="46">
          <cell r="C46" t="str">
            <v>Outros</v>
          </cell>
        </row>
        <row r="47">
          <cell r="C47" t="str">
            <v>Outros</v>
          </cell>
        </row>
        <row r="48">
          <cell r="C48" t="str">
            <v>Outros</v>
          </cell>
        </row>
        <row r="49">
          <cell r="C49" t="str">
            <v>Outros</v>
          </cell>
        </row>
        <row r="50">
          <cell r="C50" t="str">
            <v>Outros</v>
          </cell>
        </row>
        <row r="51">
          <cell r="C51" t="str">
            <v>Outros</v>
          </cell>
        </row>
        <row r="52">
          <cell r="C52" t="str">
            <v>Outros</v>
          </cell>
        </row>
        <row r="53">
          <cell r="C53" t="str">
            <v>Outros</v>
          </cell>
        </row>
        <row r="54">
          <cell r="C54" t="str">
            <v>Outros</v>
          </cell>
        </row>
        <row r="55">
          <cell r="C55" t="str">
            <v>Outros</v>
          </cell>
        </row>
        <row r="56">
          <cell r="C56" t="str">
            <v>Outros</v>
          </cell>
        </row>
        <row r="57">
          <cell r="C57" t="str">
            <v>Outros</v>
          </cell>
        </row>
        <row r="58">
          <cell r="C58" t="str">
            <v>Outros</v>
          </cell>
        </row>
        <row r="59">
          <cell r="C59" t="str">
            <v>Outros</v>
          </cell>
        </row>
        <row r="60">
          <cell r="C60" t="str">
            <v>Outros</v>
          </cell>
        </row>
        <row r="61">
          <cell r="C61" t="str">
            <v>Outros</v>
          </cell>
        </row>
        <row r="62">
          <cell r="C62" t="str">
            <v>Outros</v>
          </cell>
        </row>
        <row r="63">
          <cell r="C63" t="str">
            <v>Outros</v>
          </cell>
        </row>
        <row r="64">
          <cell r="C64" t="str">
            <v>Outros</v>
          </cell>
        </row>
        <row r="65">
          <cell r="C65" t="str">
            <v>Outros</v>
          </cell>
        </row>
        <row r="66">
          <cell r="C66" t="str">
            <v>Outros</v>
          </cell>
        </row>
        <row r="67">
          <cell r="C67" t="str">
            <v>Outros</v>
          </cell>
        </row>
        <row r="68">
          <cell r="C68" t="str">
            <v>Outros</v>
          </cell>
        </row>
        <row r="69">
          <cell r="C69" t="str">
            <v>Outros</v>
          </cell>
        </row>
        <row r="70">
          <cell r="C70" t="str">
            <v>Outros</v>
          </cell>
        </row>
        <row r="71">
          <cell r="C71" t="str">
            <v>Outros</v>
          </cell>
        </row>
        <row r="72">
          <cell r="C72" t="str">
            <v>Outros</v>
          </cell>
        </row>
        <row r="73">
          <cell r="C73" t="str">
            <v>Outros</v>
          </cell>
        </row>
        <row r="74">
          <cell r="C74" t="str">
            <v>Outros</v>
          </cell>
        </row>
        <row r="75">
          <cell r="C75" t="str">
            <v>Outros</v>
          </cell>
        </row>
        <row r="76">
          <cell r="C76" t="str">
            <v>Outros</v>
          </cell>
        </row>
        <row r="77">
          <cell r="C77" t="str">
            <v>Outros</v>
          </cell>
        </row>
        <row r="78">
          <cell r="C78" t="str">
            <v>Outros</v>
          </cell>
        </row>
        <row r="79">
          <cell r="C79" t="str">
            <v>Outros</v>
          </cell>
        </row>
        <row r="80">
          <cell r="C80" t="str">
            <v>Outros</v>
          </cell>
        </row>
        <row r="81">
          <cell r="C81" t="str">
            <v>Outros</v>
          </cell>
        </row>
        <row r="82">
          <cell r="C82" t="str">
            <v>Outros</v>
          </cell>
        </row>
        <row r="83">
          <cell r="C83" t="str">
            <v>Outros</v>
          </cell>
        </row>
        <row r="84">
          <cell r="C84" t="str">
            <v>Outros</v>
          </cell>
        </row>
        <row r="85">
          <cell r="C85" t="str">
            <v>Outros</v>
          </cell>
        </row>
        <row r="86">
          <cell r="C86" t="str">
            <v>Outros</v>
          </cell>
        </row>
        <row r="87">
          <cell r="C87" t="str">
            <v>Outros</v>
          </cell>
        </row>
        <row r="88">
          <cell r="C88" t="str">
            <v>Outros</v>
          </cell>
        </row>
        <row r="89">
          <cell r="C89" t="str">
            <v>Outros</v>
          </cell>
        </row>
        <row r="90">
          <cell r="C90" t="str">
            <v>Outros</v>
          </cell>
        </row>
        <row r="91">
          <cell r="C91" t="str">
            <v>Outros</v>
          </cell>
        </row>
        <row r="92">
          <cell r="C92" t="str">
            <v>Outros</v>
          </cell>
        </row>
        <row r="93">
          <cell r="C93" t="str">
            <v>Outros</v>
          </cell>
        </row>
        <row r="94">
          <cell r="C94" t="str">
            <v>Outros</v>
          </cell>
        </row>
        <row r="95">
          <cell r="C95" t="str">
            <v>Outros</v>
          </cell>
        </row>
        <row r="96">
          <cell r="C96" t="str">
            <v>Outros</v>
          </cell>
        </row>
        <row r="97">
          <cell r="C97" t="str">
            <v>Outros</v>
          </cell>
        </row>
        <row r="98">
          <cell r="C98" t="str">
            <v>Outros</v>
          </cell>
        </row>
        <row r="99">
          <cell r="C99" t="str">
            <v>Outros</v>
          </cell>
        </row>
        <row r="100">
          <cell r="C100" t="str">
            <v>Outros</v>
          </cell>
        </row>
        <row r="101">
          <cell r="C101" t="str">
            <v>Outros</v>
          </cell>
        </row>
        <row r="102">
          <cell r="C102" t="str">
            <v>Outros</v>
          </cell>
        </row>
        <row r="103">
          <cell r="C103" t="str">
            <v>Outros</v>
          </cell>
        </row>
        <row r="104">
          <cell r="C104" t="str">
            <v>Outros</v>
          </cell>
        </row>
        <row r="105">
          <cell r="C105" t="str">
            <v>Outros</v>
          </cell>
        </row>
        <row r="106">
          <cell r="C106" t="str">
            <v>Outros</v>
          </cell>
        </row>
        <row r="107">
          <cell r="C107" t="str">
            <v>Outros</v>
          </cell>
        </row>
        <row r="108">
          <cell r="C108" t="str">
            <v>Outros</v>
          </cell>
        </row>
        <row r="109">
          <cell r="C109" t="str">
            <v>Outros</v>
          </cell>
        </row>
        <row r="110">
          <cell r="C110" t="str">
            <v>Outros</v>
          </cell>
        </row>
        <row r="111">
          <cell r="C111" t="str">
            <v>Outros</v>
          </cell>
        </row>
        <row r="112">
          <cell r="C112" t="str">
            <v>Outros</v>
          </cell>
        </row>
        <row r="113">
          <cell r="C113" t="str">
            <v>Outros</v>
          </cell>
        </row>
        <row r="114">
          <cell r="C114" t="str">
            <v>Outros</v>
          </cell>
        </row>
        <row r="115">
          <cell r="C115" t="str">
            <v>Outros</v>
          </cell>
        </row>
        <row r="116">
          <cell r="C116" t="str">
            <v>Outros</v>
          </cell>
        </row>
        <row r="117">
          <cell r="C117" t="str">
            <v>Outros</v>
          </cell>
        </row>
        <row r="118">
          <cell r="C118" t="str">
            <v>Outros</v>
          </cell>
        </row>
        <row r="119">
          <cell r="C119" t="str">
            <v>Outros</v>
          </cell>
        </row>
        <row r="120">
          <cell r="C120" t="str">
            <v>Outros</v>
          </cell>
        </row>
        <row r="121">
          <cell r="C121" t="str">
            <v>Outros</v>
          </cell>
        </row>
        <row r="122">
          <cell r="C122" t="str">
            <v>Outros</v>
          </cell>
        </row>
        <row r="123">
          <cell r="C123" t="str">
            <v>Outros</v>
          </cell>
        </row>
        <row r="124">
          <cell r="C124" t="str">
            <v>Outros</v>
          </cell>
        </row>
        <row r="125">
          <cell r="C125" t="str">
            <v>Outros</v>
          </cell>
        </row>
        <row r="126">
          <cell r="C126" t="str">
            <v>Outros</v>
          </cell>
        </row>
        <row r="127">
          <cell r="C127" t="str">
            <v>Outros</v>
          </cell>
        </row>
        <row r="128">
          <cell r="C128" t="str">
            <v>Outros</v>
          </cell>
        </row>
        <row r="129">
          <cell r="C129" t="str">
            <v>Outros</v>
          </cell>
        </row>
        <row r="130">
          <cell r="C130" t="str">
            <v>Outros</v>
          </cell>
        </row>
        <row r="131">
          <cell r="C131" t="str">
            <v>Outros</v>
          </cell>
        </row>
        <row r="132">
          <cell r="C132" t="str">
            <v>Outros</v>
          </cell>
        </row>
        <row r="133">
          <cell r="C133" t="str">
            <v>Outros</v>
          </cell>
        </row>
        <row r="134">
          <cell r="C134" t="str">
            <v>Outros</v>
          </cell>
        </row>
        <row r="135">
          <cell r="C135" t="str">
            <v>Outros</v>
          </cell>
        </row>
        <row r="136">
          <cell r="C136" t="str">
            <v>Outros</v>
          </cell>
        </row>
        <row r="137">
          <cell r="C137" t="str">
            <v>Outros</v>
          </cell>
        </row>
        <row r="138">
          <cell r="C138" t="str">
            <v>Outros</v>
          </cell>
        </row>
        <row r="139">
          <cell r="C139" t="str">
            <v>Outros</v>
          </cell>
        </row>
        <row r="140">
          <cell r="C140" t="str">
            <v>Outros</v>
          </cell>
        </row>
        <row r="141">
          <cell r="C141" t="str">
            <v>Outros</v>
          </cell>
        </row>
        <row r="142">
          <cell r="C142" t="str">
            <v>Outros</v>
          </cell>
        </row>
        <row r="143">
          <cell r="C143" t="str">
            <v>Outros</v>
          </cell>
        </row>
        <row r="144">
          <cell r="C144" t="str">
            <v>Outros</v>
          </cell>
        </row>
        <row r="145">
          <cell r="C145" t="str">
            <v>Outros</v>
          </cell>
        </row>
        <row r="146">
          <cell r="C146" t="str">
            <v>Outros</v>
          </cell>
        </row>
        <row r="147">
          <cell r="C147" t="str">
            <v>Outros</v>
          </cell>
        </row>
        <row r="148">
          <cell r="C148" t="str">
            <v>Outros</v>
          </cell>
        </row>
        <row r="149">
          <cell r="C149" t="str">
            <v>Outros</v>
          </cell>
        </row>
        <row r="150">
          <cell r="C150" t="str">
            <v>Outros</v>
          </cell>
        </row>
        <row r="151">
          <cell r="C151" t="str">
            <v>Outros</v>
          </cell>
        </row>
        <row r="152">
          <cell r="C152" t="str">
            <v>Outros</v>
          </cell>
        </row>
        <row r="153">
          <cell r="C153" t="str">
            <v>Outros</v>
          </cell>
        </row>
        <row r="154">
          <cell r="C154" t="str">
            <v>Outros</v>
          </cell>
        </row>
        <row r="155">
          <cell r="C155" t="str">
            <v>Outros</v>
          </cell>
        </row>
        <row r="156">
          <cell r="C156" t="str">
            <v>Outros</v>
          </cell>
        </row>
        <row r="157">
          <cell r="C157" t="str">
            <v>Outros</v>
          </cell>
        </row>
        <row r="158">
          <cell r="C158" t="str">
            <v>Outros</v>
          </cell>
        </row>
        <row r="159">
          <cell r="C159" t="str">
            <v>Outros</v>
          </cell>
        </row>
        <row r="160">
          <cell r="C160" t="str">
            <v>Outros</v>
          </cell>
        </row>
        <row r="161">
          <cell r="C161" t="str">
            <v>Outros</v>
          </cell>
        </row>
        <row r="162">
          <cell r="C162" t="str">
            <v>Outros</v>
          </cell>
        </row>
        <row r="163">
          <cell r="C163" t="str">
            <v>Outros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3">
          <cell r="B3" t="str">
            <v>TALCO</v>
          </cell>
        </row>
        <row r="4">
          <cell r="B4" t="str">
            <v>NEGO DE FUMO</v>
          </cell>
        </row>
        <row r="5">
          <cell r="B5" t="str">
            <v>TAMPA</v>
          </cell>
        </row>
        <row r="6">
          <cell r="B6" t="str">
            <v>RÓTULO</v>
          </cell>
        </row>
        <row r="7">
          <cell r="B7" t="str">
            <v>CARPETE</v>
          </cell>
        </row>
        <row r="8">
          <cell r="B8" t="str">
            <v>RAFIA</v>
          </cell>
        </row>
        <row r="9">
          <cell r="B9" t="str">
            <v>APARA Sem Moe</v>
          </cell>
        </row>
        <row r="10">
          <cell r="B10" t="str">
            <v>APARA Moida</v>
          </cell>
        </row>
        <row r="11">
          <cell r="B11" t="str">
            <v>MOIDO PRETO</v>
          </cell>
        </row>
        <row r="12">
          <cell r="B12" t="str">
            <v>MOIDO BRANCO</v>
          </cell>
        </row>
        <row r="13">
          <cell r="B13" t="str">
            <v>BORA MOIDA DO FORNECEDOR</v>
          </cell>
        </row>
      </sheetData>
      <sheetData sheetId="64">
        <row r="2">
          <cell r="Z2" t="str">
            <v>Turnos</v>
          </cell>
        </row>
        <row r="3">
          <cell r="C3" t="str">
            <v>Janeiro</v>
          </cell>
          <cell r="N3" t="str">
            <v>Com Nota</v>
          </cell>
          <cell r="O3" t="str">
            <v>A Vista</v>
          </cell>
          <cell r="P3" t="str">
            <v>Venda</v>
          </cell>
          <cell r="Q3" t="str">
            <v>Entregue</v>
          </cell>
          <cell r="W3">
            <v>2012</v>
          </cell>
          <cell r="X3" t="str">
            <v>Bradesco</v>
          </cell>
          <cell r="Y3" t="str">
            <v>Janeiro</v>
          </cell>
          <cell r="Z3" t="str">
            <v>Manhã</v>
          </cell>
        </row>
        <row r="4">
          <cell r="C4" t="str">
            <v>Fevereiro</v>
          </cell>
          <cell r="N4" t="str">
            <v>Sem Nota</v>
          </cell>
          <cell r="O4" t="str">
            <v>28/35</v>
          </cell>
          <cell r="P4" t="str">
            <v>Orçamento</v>
          </cell>
          <cell r="Q4" t="str">
            <v>Pendente</v>
          </cell>
          <cell r="W4">
            <v>2013</v>
          </cell>
          <cell r="X4" t="str">
            <v>itaú</v>
          </cell>
          <cell r="Y4" t="str">
            <v>Fevereiro</v>
          </cell>
          <cell r="Z4" t="str">
            <v>Tarde</v>
          </cell>
        </row>
        <row r="5">
          <cell r="C5" t="str">
            <v>Março</v>
          </cell>
          <cell r="N5" t="str">
            <v>Meia Nota</v>
          </cell>
          <cell r="O5" t="str">
            <v>28/35/42</v>
          </cell>
          <cell r="P5" t="str">
            <v>Cotação</v>
          </cell>
          <cell r="Q5" t="str">
            <v>Confirmado</v>
          </cell>
          <cell r="W5">
            <v>2014</v>
          </cell>
          <cell r="X5" t="str">
            <v>Caixa economica</v>
          </cell>
          <cell r="Y5" t="str">
            <v>Março</v>
          </cell>
          <cell r="Z5" t="str">
            <v>Noite</v>
          </cell>
        </row>
        <row r="6">
          <cell r="C6" t="str">
            <v>Abril</v>
          </cell>
          <cell r="N6" t="str">
            <v>Nota Simpes</v>
          </cell>
          <cell r="O6" t="str">
            <v>42/49/56</v>
          </cell>
          <cell r="P6" t="str">
            <v>Programação</v>
          </cell>
          <cell r="Q6" t="str">
            <v>Finalizada</v>
          </cell>
          <cell r="W6">
            <v>2015</v>
          </cell>
          <cell r="X6" t="str">
            <v>Banco do Brasil</v>
          </cell>
          <cell r="Y6" t="str">
            <v>Abril</v>
          </cell>
          <cell r="Z6" t="str">
            <v>Integral</v>
          </cell>
        </row>
        <row r="7">
          <cell r="C7" t="str">
            <v>Maio</v>
          </cell>
          <cell r="N7" t="str">
            <v>Outros</v>
          </cell>
          <cell r="O7" t="str">
            <v>35/56</v>
          </cell>
          <cell r="P7" t="str">
            <v>Devolução</v>
          </cell>
          <cell r="Q7" t="str">
            <v>Outros</v>
          </cell>
          <cell r="W7">
            <v>2016</v>
          </cell>
          <cell r="X7" t="str">
            <v>Outros</v>
          </cell>
          <cell r="Y7" t="str">
            <v>Maio</v>
          </cell>
          <cell r="Z7" t="str">
            <v>Outros</v>
          </cell>
        </row>
        <row r="8">
          <cell r="C8" t="str">
            <v>Junho</v>
          </cell>
          <cell r="N8" t="str">
            <v>Outros</v>
          </cell>
          <cell r="O8" t="str">
            <v>35/42</v>
          </cell>
          <cell r="P8" t="str">
            <v>Troca</v>
          </cell>
          <cell r="Q8" t="str">
            <v>Outros</v>
          </cell>
          <cell r="W8">
            <v>2017</v>
          </cell>
          <cell r="X8" t="str">
            <v>Outros</v>
          </cell>
          <cell r="Y8" t="str">
            <v>Junho</v>
          </cell>
          <cell r="Z8" t="str">
            <v>Outros</v>
          </cell>
        </row>
        <row r="9">
          <cell r="C9" t="str">
            <v>Julho</v>
          </cell>
          <cell r="N9" t="str">
            <v>Outros</v>
          </cell>
          <cell r="O9" t="str">
            <v>35/63</v>
          </cell>
          <cell r="P9" t="str">
            <v>Amostras</v>
          </cell>
          <cell r="Q9" t="str">
            <v>Outros</v>
          </cell>
          <cell r="W9">
            <v>2018</v>
          </cell>
          <cell r="X9" t="str">
            <v>Outros</v>
          </cell>
          <cell r="Y9" t="str">
            <v>Julho</v>
          </cell>
          <cell r="Z9" t="str">
            <v>Outros</v>
          </cell>
        </row>
        <row r="10">
          <cell r="C10" t="str">
            <v>Agosto</v>
          </cell>
          <cell r="N10" t="str">
            <v>Outros</v>
          </cell>
          <cell r="O10" t="str">
            <v>28/35/42/49</v>
          </cell>
          <cell r="P10" t="str">
            <v>Entregue</v>
          </cell>
          <cell r="Q10" t="str">
            <v>Outros</v>
          </cell>
          <cell r="W10">
            <v>2019</v>
          </cell>
          <cell r="X10" t="str">
            <v>Outros</v>
          </cell>
          <cell r="Y10" t="str">
            <v>Agosto</v>
          </cell>
          <cell r="Z10" t="str">
            <v>Outros</v>
          </cell>
        </row>
        <row r="11">
          <cell r="C11" t="str">
            <v>Setembro</v>
          </cell>
          <cell r="N11" t="str">
            <v>Outros</v>
          </cell>
          <cell r="O11" t="str">
            <v>28/35/42/49/56</v>
          </cell>
          <cell r="P11" t="str">
            <v>Pendente</v>
          </cell>
          <cell r="Q11" t="str">
            <v>Outros</v>
          </cell>
          <cell r="W11">
            <v>2020</v>
          </cell>
          <cell r="X11" t="str">
            <v>Outros</v>
          </cell>
          <cell r="Y11" t="str">
            <v>Setembro</v>
          </cell>
          <cell r="Z11" t="str">
            <v>Outros</v>
          </cell>
        </row>
        <row r="12">
          <cell r="C12" t="str">
            <v>Outubro</v>
          </cell>
          <cell r="N12" t="str">
            <v>Outros</v>
          </cell>
          <cell r="O12" t="str">
            <v>21/28/35/42/49/56</v>
          </cell>
          <cell r="P12" t="str">
            <v>Finalizada</v>
          </cell>
          <cell r="Q12" t="str">
            <v>Outros</v>
          </cell>
          <cell r="W12">
            <v>2021</v>
          </cell>
          <cell r="X12" t="str">
            <v>Outros</v>
          </cell>
          <cell r="Y12" t="str">
            <v>Outubro</v>
          </cell>
          <cell r="Z12" t="str">
            <v>Outros</v>
          </cell>
        </row>
        <row r="13">
          <cell r="C13" t="str">
            <v>Novembro</v>
          </cell>
          <cell r="N13" t="str">
            <v>Outros</v>
          </cell>
          <cell r="O13" t="str">
            <v>28/35/42</v>
          </cell>
          <cell r="P13" t="str">
            <v>Devolvida</v>
          </cell>
          <cell r="Q13" t="str">
            <v>Outros</v>
          </cell>
          <cell r="W13">
            <v>2022</v>
          </cell>
          <cell r="X13" t="str">
            <v>Outros</v>
          </cell>
          <cell r="Y13" t="str">
            <v>Novembro</v>
          </cell>
          <cell r="Z13" t="str">
            <v>Outros</v>
          </cell>
        </row>
        <row r="14">
          <cell r="C14" t="str">
            <v>Dezembro</v>
          </cell>
          <cell r="N14" t="str">
            <v>Outros</v>
          </cell>
          <cell r="O14" t="str">
            <v>42/49/56</v>
          </cell>
          <cell r="P14" t="str">
            <v>Troca Parcial</v>
          </cell>
          <cell r="Q14" t="str">
            <v>Outros</v>
          </cell>
          <cell r="W14">
            <v>2023</v>
          </cell>
          <cell r="X14" t="str">
            <v>Outros</v>
          </cell>
          <cell r="Y14" t="str">
            <v>Dezembro</v>
          </cell>
          <cell r="Z14" t="str">
            <v>Outros</v>
          </cell>
        </row>
        <row r="15">
          <cell r="N15" t="str">
            <v>Outros</v>
          </cell>
          <cell r="O15" t="str">
            <v>35/56</v>
          </cell>
          <cell r="P15" t="str">
            <v>Devolução Parcial</v>
          </cell>
          <cell r="Q15" t="str">
            <v>Outros</v>
          </cell>
          <cell r="W15">
            <v>2024</v>
          </cell>
          <cell r="X15" t="str">
            <v>Outros</v>
          </cell>
        </row>
        <row r="16">
          <cell r="N16" t="str">
            <v>Outros</v>
          </cell>
          <cell r="O16" t="str">
            <v>28/49</v>
          </cell>
          <cell r="P16" t="str">
            <v>Compra</v>
          </cell>
          <cell r="Q16" t="str">
            <v>Outros</v>
          </cell>
          <cell r="W16">
            <v>2025</v>
          </cell>
          <cell r="X16" t="str">
            <v>Outros</v>
          </cell>
        </row>
        <row r="17">
          <cell r="N17" t="str">
            <v>Outros</v>
          </cell>
          <cell r="O17" t="str">
            <v>35/63</v>
          </cell>
          <cell r="P17" t="str">
            <v>Manutenção</v>
          </cell>
          <cell r="Q17" t="str">
            <v>Outros</v>
          </cell>
          <cell r="W17">
            <v>2026</v>
          </cell>
          <cell r="X17" t="str">
            <v>Outros</v>
          </cell>
        </row>
        <row r="18">
          <cell r="N18" t="str">
            <v>Outros</v>
          </cell>
          <cell r="O18" t="str">
            <v>28/35/42/49</v>
          </cell>
          <cell r="P18" t="str">
            <v>Outros</v>
          </cell>
          <cell r="Q18" t="str">
            <v>Outros</v>
          </cell>
          <cell r="W18">
            <v>2027</v>
          </cell>
          <cell r="X18" t="str">
            <v>Outros</v>
          </cell>
        </row>
        <row r="19">
          <cell r="N19" t="str">
            <v>Outros</v>
          </cell>
          <cell r="O19" t="str">
            <v>28/35/42/49/56</v>
          </cell>
          <cell r="P19" t="str">
            <v>Outros</v>
          </cell>
          <cell r="Q19" t="str">
            <v>Outros</v>
          </cell>
          <cell r="W19">
            <v>2028</v>
          </cell>
          <cell r="X19" t="str">
            <v>Outros</v>
          </cell>
        </row>
        <row r="20">
          <cell r="N20" t="str">
            <v>Outros</v>
          </cell>
          <cell r="O20" t="str">
            <v>21/28/35/42/49/56</v>
          </cell>
          <cell r="P20" t="str">
            <v>Outros</v>
          </cell>
          <cell r="Q20" t="str">
            <v>Outros</v>
          </cell>
          <cell r="W20">
            <v>2029</v>
          </cell>
          <cell r="X20" t="str">
            <v>Outros</v>
          </cell>
        </row>
        <row r="21">
          <cell r="N21" t="str">
            <v>Outros</v>
          </cell>
          <cell r="O21" t="str">
            <v>7 Dias</v>
          </cell>
          <cell r="P21" t="str">
            <v>Outros</v>
          </cell>
          <cell r="Q21" t="str">
            <v>Outros</v>
          </cell>
          <cell r="W21">
            <v>2030</v>
          </cell>
          <cell r="X21" t="str">
            <v>Outros</v>
          </cell>
        </row>
        <row r="22">
          <cell r="N22" t="str">
            <v>Outros</v>
          </cell>
          <cell r="O22" t="str">
            <v>15 Dias</v>
          </cell>
          <cell r="P22" t="str">
            <v>Outros</v>
          </cell>
          <cell r="Q22" t="str">
            <v>Outros</v>
          </cell>
          <cell r="W22">
            <v>2031</v>
          </cell>
          <cell r="X22" t="str">
            <v>Outros</v>
          </cell>
        </row>
        <row r="23">
          <cell r="N23" t="str">
            <v>Outros</v>
          </cell>
          <cell r="O23" t="str">
            <v>30 Dias</v>
          </cell>
          <cell r="P23" t="str">
            <v>Outros</v>
          </cell>
          <cell r="Q23" t="str">
            <v>Outros</v>
          </cell>
          <cell r="W23">
            <v>2032</v>
          </cell>
          <cell r="X23" t="str">
            <v>Outros</v>
          </cell>
        </row>
        <row r="24">
          <cell r="N24" t="str">
            <v>Outros</v>
          </cell>
          <cell r="O24" t="str">
            <v>42 Dias</v>
          </cell>
          <cell r="P24" t="str">
            <v>Outros</v>
          </cell>
          <cell r="Q24" t="str">
            <v>Outros</v>
          </cell>
          <cell r="W24">
            <v>2033</v>
          </cell>
          <cell r="X24" t="str">
            <v>Outros</v>
          </cell>
        </row>
        <row r="25">
          <cell r="N25" t="str">
            <v>Outros</v>
          </cell>
          <cell r="O25" t="str">
            <v>49 Dias</v>
          </cell>
          <cell r="P25" t="str">
            <v>Outros</v>
          </cell>
          <cell r="Q25" t="str">
            <v>Outros</v>
          </cell>
          <cell r="W25">
            <v>2034</v>
          </cell>
          <cell r="X25" t="str">
            <v>Outros</v>
          </cell>
        </row>
        <row r="26">
          <cell r="N26" t="str">
            <v>Outros</v>
          </cell>
          <cell r="O26" t="str">
            <v>56 Dias</v>
          </cell>
          <cell r="P26" t="str">
            <v>Outros</v>
          </cell>
          <cell r="Q26" t="str">
            <v>Outros</v>
          </cell>
          <cell r="W26">
            <v>2035</v>
          </cell>
          <cell r="X26" t="str">
            <v>Outros</v>
          </cell>
        </row>
        <row r="27">
          <cell r="N27" t="str">
            <v>Outros</v>
          </cell>
          <cell r="O27" t="str">
            <v>63 Dias</v>
          </cell>
          <cell r="P27" t="str">
            <v>Outros</v>
          </cell>
          <cell r="Q27" t="str">
            <v>Outros</v>
          </cell>
          <cell r="W27">
            <v>2036</v>
          </cell>
          <cell r="X27" t="str">
            <v>Outros</v>
          </cell>
        </row>
        <row r="28">
          <cell r="N28" t="str">
            <v>Outros</v>
          </cell>
          <cell r="O28" t="str">
            <v>14/28</v>
          </cell>
          <cell r="P28" t="str">
            <v>Outros</v>
          </cell>
          <cell r="Q28" t="str">
            <v>Outros</v>
          </cell>
          <cell r="W28">
            <v>2037</v>
          </cell>
          <cell r="X28" t="str">
            <v>Outros</v>
          </cell>
        </row>
        <row r="29">
          <cell r="N29" t="str">
            <v>Outros</v>
          </cell>
          <cell r="O29" t="str">
            <v>35 Dias</v>
          </cell>
          <cell r="P29" t="str">
            <v>Outros</v>
          </cell>
          <cell r="Q29" t="str">
            <v>Outros</v>
          </cell>
          <cell r="W29">
            <v>2038</v>
          </cell>
          <cell r="X29" t="str">
            <v>Outros</v>
          </cell>
        </row>
        <row r="30">
          <cell r="N30" t="str">
            <v>Outros</v>
          </cell>
          <cell r="O30" t="str">
            <v>Outros</v>
          </cell>
          <cell r="Q30" t="str">
            <v>Outros</v>
          </cell>
          <cell r="W30">
            <v>2039</v>
          </cell>
          <cell r="X30" t="str">
            <v>Outros</v>
          </cell>
        </row>
        <row r="31">
          <cell r="N31" t="str">
            <v>Outros</v>
          </cell>
          <cell r="O31" t="str">
            <v>Outros</v>
          </cell>
          <cell r="Q31" t="str">
            <v>Outros</v>
          </cell>
          <cell r="W31">
            <v>2040</v>
          </cell>
          <cell r="X31" t="str">
            <v>Outros</v>
          </cell>
        </row>
        <row r="32">
          <cell r="N32" t="str">
            <v>Outros</v>
          </cell>
          <cell r="O32" t="str">
            <v>Outros</v>
          </cell>
          <cell r="Q32" t="str">
            <v>Outros</v>
          </cell>
          <cell r="W32">
            <v>2041</v>
          </cell>
          <cell r="X32" t="str">
            <v>Outros</v>
          </cell>
        </row>
        <row r="33">
          <cell r="N33" t="str">
            <v>Outros</v>
          </cell>
          <cell r="O33" t="str">
            <v>Outros</v>
          </cell>
          <cell r="Q33" t="str">
            <v>Outros</v>
          </cell>
          <cell r="W33">
            <v>2042</v>
          </cell>
          <cell r="X33" t="str">
            <v>Outros</v>
          </cell>
        </row>
        <row r="34">
          <cell r="N34" t="str">
            <v>Outros</v>
          </cell>
          <cell r="O34" t="str">
            <v>Outros</v>
          </cell>
          <cell r="Q34" t="str">
            <v>Outros</v>
          </cell>
          <cell r="W34">
            <v>2043</v>
          </cell>
          <cell r="X34" t="str">
            <v>Outros</v>
          </cell>
        </row>
        <row r="35">
          <cell r="N35" t="str">
            <v>Outros</v>
          </cell>
          <cell r="O35" t="str">
            <v>Outros</v>
          </cell>
          <cell r="Q35" t="str">
            <v>Outros</v>
          </cell>
          <cell r="W35">
            <v>2044</v>
          </cell>
          <cell r="X35" t="str">
            <v>Outros</v>
          </cell>
        </row>
        <row r="36">
          <cell r="O36" t="str">
            <v>Outros</v>
          </cell>
          <cell r="Q36" t="str">
            <v>Outros</v>
          </cell>
          <cell r="W36">
            <v>2045</v>
          </cell>
          <cell r="X36" t="str">
            <v>Outros</v>
          </cell>
        </row>
        <row r="37">
          <cell r="O37" t="str">
            <v>Outros</v>
          </cell>
          <cell r="Q37" t="str">
            <v>Outros</v>
          </cell>
          <cell r="W37">
            <v>2046</v>
          </cell>
          <cell r="X37" t="str">
            <v>Outros</v>
          </cell>
        </row>
        <row r="38">
          <cell r="O38" t="str">
            <v>Outros</v>
          </cell>
          <cell r="Q38" t="str">
            <v>Outros</v>
          </cell>
          <cell r="W38">
            <v>2047</v>
          </cell>
          <cell r="X38" t="str">
            <v>Outros</v>
          </cell>
        </row>
        <row r="39">
          <cell r="O39" t="str">
            <v>Outros</v>
          </cell>
          <cell r="Q39" t="str">
            <v>Outros</v>
          </cell>
          <cell r="W39">
            <v>2048</v>
          </cell>
          <cell r="X39" t="str">
            <v>Outros</v>
          </cell>
        </row>
        <row r="40">
          <cell r="O40" t="str">
            <v>Outros</v>
          </cell>
          <cell r="Q40" t="str">
            <v>Outros</v>
          </cell>
          <cell r="W40">
            <v>2049</v>
          </cell>
          <cell r="X40" t="str">
            <v>Outros</v>
          </cell>
        </row>
        <row r="41">
          <cell r="O41" t="str">
            <v>Outros</v>
          </cell>
          <cell r="Q41" t="str">
            <v>Outros</v>
          </cell>
          <cell r="W41">
            <v>2050</v>
          </cell>
          <cell r="X41" t="str">
            <v>Outros</v>
          </cell>
        </row>
        <row r="42">
          <cell r="O42" t="str">
            <v>Outros</v>
          </cell>
          <cell r="Q42" t="str">
            <v>Outros</v>
          </cell>
          <cell r="W42">
            <v>2051</v>
          </cell>
          <cell r="X42" t="str">
            <v>Outros</v>
          </cell>
        </row>
        <row r="43">
          <cell r="O43" t="str">
            <v>Outros</v>
          </cell>
          <cell r="Q43" t="str">
            <v>Outros</v>
          </cell>
          <cell r="W43">
            <v>2052</v>
          </cell>
          <cell r="X43" t="str">
            <v>Outros</v>
          </cell>
        </row>
        <row r="44">
          <cell r="O44" t="str">
            <v>Outros</v>
          </cell>
          <cell r="Q44" t="str">
            <v>Outros</v>
          </cell>
          <cell r="W44">
            <v>2053</v>
          </cell>
          <cell r="X44" t="str">
            <v>Outros</v>
          </cell>
        </row>
        <row r="45">
          <cell r="O45" t="str">
            <v>Outros</v>
          </cell>
          <cell r="Q45" t="str">
            <v>Outros</v>
          </cell>
          <cell r="W45">
            <v>2054</v>
          </cell>
          <cell r="X45" t="str">
            <v>Outros</v>
          </cell>
        </row>
        <row r="46">
          <cell r="O46" t="str">
            <v>Outros</v>
          </cell>
          <cell r="Q46" t="str">
            <v>Outros</v>
          </cell>
          <cell r="W46">
            <v>2055</v>
          </cell>
          <cell r="X46" t="str">
            <v>Outros</v>
          </cell>
        </row>
        <row r="47">
          <cell r="O47" t="str">
            <v>Outros</v>
          </cell>
          <cell r="Q47" t="str">
            <v>Outros</v>
          </cell>
          <cell r="W47">
            <v>2056</v>
          </cell>
          <cell r="X47" t="str">
            <v>Outros</v>
          </cell>
        </row>
        <row r="48">
          <cell r="O48" t="str">
            <v>Outros</v>
          </cell>
          <cell r="Q48" t="str">
            <v>Outros</v>
          </cell>
          <cell r="W48">
            <v>2057</v>
          </cell>
          <cell r="X48" t="str">
            <v>Outros</v>
          </cell>
        </row>
        <row r="49">
          <cell r="O49" t="str">
            <v>Outros</v>
          </cell>
          <cell r="Q49" t="str">
            <v>Outros</v>
          </cell>
          <cell r="W49">
            <v>2058</v>
          </cell>
          <cell r="X49" t="str">
            <v>Outros</v>
          </cell>
        </row>
        <row r="50">
          <cell r="O50" t="str">
            <v>Outros</v>
          </cell>
          <cell r="Q50" t="str">
            <v>Outros</v>
          </cell>
          <cell r="W50">
            <v>2059</v>
          </cell>
          <cell r="X50" t="str">
            <v>Outros</v>
          </cell>
        </row>
        <row r="51">
          <cell r="O51" t="str">
            <v>Outros</v>
          </cell>
          <cell r="Q51" t="str">
            <v>Outros</v>
          </cell>
          <cell r="W51">
            <v>2060</v>
          </cell>
          <cell r="X51" t="str">
            <v>Outros</v>
          </cell>
        </row>
        <row r="52">
          <cell r="O52" t="str">
            <v>Outros</v>
          </cell>
          <cell r="Q52" t="str">
            <v>Outros</v>
          </cell>
          <cell r="W52">
            <v>2061</v>
          </cell>
          <cell r="X52" t="str">
            <v>Outros</v>
          </cell>
        </row>
        <row r="53">
          <cell r="O53" t="str">
            <v>Outros</v>
          </cell>
          <cell r="Q53" t="str">
            <v>Outros</v>
          </cell>
          <cell r="W53">
            <v>2062</v>
          </cell>
          <cell r="X53" t="str">
            <v>Outros</v>
          </cell>
        </row>
        <row r="54">
          <cell r="O54" t="str">
            <v>Outros</v>
          </cell>
          <cell r="Q54" t="str">
            <v>Outros</v>
          </cell>
          <cell r="W54">
            <v>2063</v>
          </cell>
          <cell r="X54" t="str">
            <v>Outros</v>
          </cell>
        </row>
        <row r="55">
          <cell r="O55" t="str">
            <v>Outros</v>
          </cell>
          <cell r="Q55" t="str">
            <v>Outros</v>
          </cell>
          <cell r="W55">
            <v>2064</v>
          </cell>
          <cell r="X55" t="str">
            <v>Outros</v>
          </cell>
        </row>
        <row r="56">
          <cell r="O56" t="str">
            <v>Outros</v>
          </cell>
          <cell r="Q56" t="str">
            <v>Outros</v>
          </cell>
          <cell r="W56">
            <v>2065</v>
          </cell>
          <cell r="X56" t="str">
            <v>Outros</v>
          </cell>
        </row>
        <row r="57">
          <cell r="O57" t="str">
            <v>Outros</v>
          </cell>
          <cell r="Q57" t="str">
            <v>Outros</v>
          </cell>
          <cell r="W57">
            <v>2066</v>
          </cell>
          <cell r="X57" t="str">
            <v>Outros</v>
          </cell>
        </row>
        <row r="58">
          <cell r="O58" t="str">
            <v>Outros</v>
          </cell>
          <cell r="Q58" t="str">
            <v>Outros</v>
          </cell>
          <cell r="W58">
            <v>2067</v>
          </cell>
          <cell r="X58" t="str">
            <v>Outros</v>
          </cell>
        </row>
        <row r="59">
          <cell r="O59" t="str">
            <v>Outros</v>
          </cell>
          <cell r="Q59" t="str">
            <v>Outros</v>
          </cell>
          <cell r="W59">
            <v>2068</v>
          </cell>
          <cell r="X59" t="str">
            <v>Outros</v>
          </cell>
        </row>
        <row r="60">
          <cell r="O60" t="str">
            <v>Outros</v>
          </cell>
          <cell r="Q60" t="str">
            <v>Outros</v>
          </cell>
          <cell r="W60">
            <v>2069</v>
          </cell>
          <cell r="X60" t="str">
            <v>Outros</v>
          </cell>
        </row>
        <row r="61">
          <cell r="O61" t="str">
            <v>Outros</v>
          </cell>
          <cell r="Q61" t="str">
            <v>Outros</v>
          </cell>
          <cell r="W61">
            <v>2070</v>
          </cell>
          <cell r="X61" t="str">
            <v>Outros</v>
          </cell>
        </row>
        <row r="62">
          <cell r="O62" t="str">
            <v>Outros</v>
          </cell>
          <cell r="Q62" t="str">
            <v>Outros</v>
          </cell>
          <cell r="W62">
            <v>2071</v>
          </cell>
          <cell r="X62" t="str">
            <v>Outros</v>
          </cell>
        </row>
        <row r="63">
          <cell r="O63" t="str">
            <v>Outros</v>
          </cell>
          <cell r="Q63" t="str">
            <v>Outros</v>
          </cell>
          <cell r="W63">
            <v>2072</v>
          </cell>
          <cell r="X63" t="str">
            <v>Outros</v>
          </cell>
        </row>
        <row r="64">
          <cell r="O64" t="str">
            <v>Outros</v>
          </cell>
          <cell r="Q64" t="str">
            <v>Outros</v>
          </cell>
          <cell r="W64">
            <v>2073</v>
          </cell>
          <cell r="X64" t="str">
            <v>Outros</v>
          </cell>
        </row>
        <row r="65">
          <cell r="Q65" t="str">
            <v>Outros</v>
          </cell>
          <cell r="W65">
            <v>2074</v>
          </cell>
          <cell r="X65" t="str">
            <v>Outros</v>
          </cell>
        </row>
        <row r="66">
          <cell r="Q66" t="str">
            <v>Outros</v>
          </cell>
          <cell r="W66">
            <v>2075</v>
          </cell>
          <cell r="X66" t="str">
            <v>Outros</v>
          </cell>
        </row>
        <row r="67">
          <cell r="Q67" t="str">
            <v>Outros</v>
          </cell>
          <cell r="W67">
            <v>2076</v>
          </cell>
          <cell r="X67" t="str">
            <v>Outros</v>
          </cell>
        </row>
        <row r="68">
          <cell r="Q68" t="str">
            <v>Outros</v>
          </cell>
          <cell r="W68">
            <v>2077</v>
          </cell>
          <cell r="X68" t="str">
            <v>Outros</v>
          </cell>
        </row>
        <row r="69">
          <cell r="Q69" t="str">
            <v>Outros</v>
          </cell>
          <cell r="W69">
            <v>2078</v>
          </cell>
          <cell r="X69" t="str">
            <v>Outros</v>
          </cell>
        </row>
        <row r="70">
          <cell r="Q70" t="str">
            <v>Outros</v>
          </cell>
          <cell r="W70">
            <v>2079</v>
          </cell>
          <cell r="X70" t="str">
            <v>Outros</v>
          </cell>
        </row>
        <row r="71">
          <cell r="Q71" t="str">
            <v>Outros</v>
          </cell>
          <cell r="W71">
            <v>2080</v>
          </cell>
          <cell r="X71" t="str">
            <v>Outros</v>
          </cell>
        </row>
        <row r="72">
          <cell r="Q72" t="str">
            <v>Outros</v>
          </cell>
          <cell r="W72">
            <v>2081</v>
          </cell>
          <cell r="X72" t="str">
            <v>Outros</v>
          </cell>
        </row>
        <row r="73">
          <cell r="Q73" t="str">
            <v>Outros</v>
          </cell>
          <cell r="W73">
            <v>2082</v>
          </cell>
          <cell r="X73" t="str">
            <v>Outros</v>
          </cell>
        </row>
        <row r="74">
          <cell r="Q74" t="str">
            <v>Outros</v>
          </cell>
          <cell r="W74">
            <v>2083</v>
          </cell>
          <cell r="X74" t="str">
            <v>Outros</v>
          </cell>
        </row>
        <row r="75">
          <cell r="Q75" t="str">
            <v>Outros</v>
          </cell>
          <cell r="W75">
            <v>2084</v>
          </cell>
          <cell r="X75" t="str">
            <v>Outros</v>
          </cell>
        </row>
        <row r="76">
          <cell r="Q76" t="str">
            <v>Outros</v>
          </cell>
          <cell r="W76">
            <v>2085</v>
          </cell>
          <cell r="X76" t="str">
            <v>Outros</v>
          </cell>
        </row>
        <row r="77">
          <cell r="Q77" t="str">
            <v>Outros</v>
          </cell>
          <cell r="W77">
            <v>2086</v>
          </cell>
          <cell r="X77" t="str">
            <v>Outros</v>
          </cell>
        </row>
        <row r="78">
          <cell r="Q78" t="str">
            <v>Outros</v>
          </cell>
          <cell r="W78">
            <v>2087</v>
          </cell>
          <cell r="X78" t="str">
            <v>Outros</v>
          </cell>
        </row>
        <row r="79">
          <cell r="Q79" t="str">
            <v>Outros</v>
          </cell>
          <cell r="W79">
            <v>2088</v>
          </cell>
          <cell r="X79" t="str">
            <v>Outros</v>
          </cell>
        </row>
        <row r="80">
          <cell r="Q80" t="str">
            <v>Outros</v>
          </cell>
          <cell r="W80">
            <v>2089</v>
          </cell>
          <cell r="X80" t="str">
            <v>Outros</v>
          </cell>
        </row>
        <row r="81">
          <cell r="Q81" t="str">
            <v>Outros</v>
          </cell>
          <cell r="W81">
            <v>2090</v>
          </cell>
          <cell r="X81" t="str">
            <v>Outros</v>
          </cell>
        </row>
        <row r="82">
          <cell r="Q82" t="str">
            <v>Outros</v>
          </cell>
          <cell r="W82">
            <v>2091</v>
          </cell>
          <cell r="X82" t="str">
            <v>Outros</v>
          </cell>
        </row>
        <row r="83">
          <cell r="Q83" t="str">
            <v>Outros</v>
          </cell>
          <cell r="W83">
            <v>2092</v>
          </cell>
          <cell r="X83" t="str">
            <v>Outros</v>
          </cell>
        </row>
        <row r="84">
          <cell r="Q84" t="str">
            <v>Outros</v>
          </cell>
          <cell r="W84">
            <v>2093</v>
          </cell>
          <cell r="X84" t="str">
            <v>Outros</v>
          </cell>
        </row>
        <row r="85">
          <cell r="Q85" t="str">
            <v>Outros</v>
          </cell>
          <cell r="W85">
            <v>2094</v>
          </cell>
          <cell r="X85" t="str">
            <v>Outros</v>
          </cell>
        </row>
        <row r="86">
          <cell r="Q86" t="str">
            <v>Outros</v>
          </cell>
          <cell r="W86">
            <v>2095</v>
          </cell>
          <cell r="X86" t="str">
            <v>Outros</v>
          </cell>
        </row>
        <row r="87">
          <cell r="Q87" t="str">
            <v>Outros</v>
          </cell>
          <cell r="W87">
            <v>2096</v>
          </cell>
          <cell r="X87" t="str">
            <v>Outros</v>
          </cell>
        </row>
        <row r="88">
          <cell r="Q88" t="str">
            <v>Outros</v>
          </cell>
          <cell r="W88">
            <v>2097</v>
          </cell>
          <cell r="X88" t="str">
            <v>Outros</v>
          </cell>
        </row>
        <row r="89">
          <cell r="Q89" t="str">
            <v>Outros</v>
          </cell>
          <cell r="W89">
            <v>2098</v>
          </cell>
          <cell r="X89" t="str">
            <v>Outros</v>
          </cell>
        </row>
        <row r="90">
          <cell r="Q90" t="str">
            <v>Outros</v>
          </cell>
          <cell r="W90">
            <v>2099</v>
          </cell>
          <cell r="X90" t="str">
            <v>Outros</v>
          </cell>
        </row>
        <row r="91">
          <cell r="W91">
            <v>2100</v>
          </cell>
          <cell r="X91" t="str">
            <v>Outros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2</v>
          </cell>
        </row>
      </sheetData>
      <sheetData sheetId="109" refreshError="1"/>
      <sheetData sheetId="110">
        <row r="4">
          <cell r="H4" t="str">
            <v>Activ-F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VALE IMPRESSÃO"/>
      <sheetName val="Funcionarios e vendedores"/>
      <sheetName val="Funcionarios e vendedores DEMIT"/>
      <sheetName val="Banco de horas"/>
      <sheetName val="VALE"/>
      <sheetName val="Rec pag 1"/>
      <sheetName val="Rec pag 2"/>
      <sheetName val="Rec pag 3"/>
      <sheetName val="Rec pag 4"/>
      <sheetName val="Rec pag 5"/>
      <sheetName val="Rec pag 6"/>
      <sheetName val="Rec pag 7"/>
      <sheetName val="Rec pag 8"/>
      <sheetName val="Rec pag 9"/>
      <sheetName val="Rec pag 10"/>
      <sheetName val="Rec pag 11 "/>
      <sheetName val="Rec pag 12"/>
      <sheetName val="Rec pag 13"/>
      <sheetName val="Rec pag 14"/>
      <sheetName val="Rec pag 15"/>
      <sheetName val="Rec pag 16"/>
      <sheetName val="Recibo vale 1"/>
      <sheetName val="Recibo vale 2"/>
      <sheetName val="Recibo vale 3"/>
      <sheetName val="Recibo vale 4"/>
      <sheetName val="Recibo vale 5"/>
      <sheetName val="Recibo vale 6"/>
      <sheetName val="Recibo vale 7"/>
      <sheetName val="Recibo vale 8"/>
      <sheetName val="Recibo vale 9"/>
      <sheetName val="Recibo vale 10"/>
      <sheetName val="Recibo vale 11"/>
      <sheetName val="Recibo vale 12"/>
      <sheetName val="Recibo vale 13"/>
      <sheetName val="Recibo vale 14"/>
      <sheetName val="Recibo vale 15"/>
      <sheetName val="FOLHAS DE PRODUÇÃO"/>
      <sheetName val="PG IMPRESSÃO"/>
      <sheetName val="PG"/>
      <sheetName val="Ponto ATUAL"/>
      <sheetName val="Funcionarios e vendedores CONTA"/>
      <sheetName val="Vendas"/>
      <sheetName val="Relatório de vendas"/>
      <sheetName val="Contas a pagar"/>
      <sheetName val="Contas a pagar relatório"/>
      <sheetName val="Produção"/>
      <sheetName val="Produção Relatório"/>
      <sheetName val="Fornecedores endereço"/>
      <sheetName val="Fornecedores telefones"/>
      <sheetName val="Fornecedores"/>
      <sheetName val="Cadastro da Kitty Plásticos"/>
      <sheetName val="Cheques recebidos"/>
      <sheetName val="Cheques emitidos"/>
      <sheetName val="DIREITOS"/>
      <sheetName val="Pedido de compra"/>
      <sheetName val="dados da empresa"/>
      <sheetName val="Pedido"/>
      <sheetName val="Relatorio de clientes"/>
      <sheetName val="Clientes "/>
      <sheetName val="Cadastro vendedores"/>
      <sheetName val="Funcionarios e vendedores REL 2"/>
      <sheetName val="Funcionarios e vendedores RELAT"/>
      <sheetName val="Recisões"/>
      <sheetName val="DEPARTAMENTO PESSOAL"/>
      <sheetName val="PASSO A PASSO"/>
      <sheetName val="Cheques emitidos relatório"/>
      <sheetName val="Romaneio de compras"/>
      <sheetName val="PRODUÇÃO E ESTOQUE"/>
      <sheetName val="Relatório de compras"/>
      <sheetName val="Tabela de preços"/>
      <sheetName val="Tabela Impressão"/>
      <sheetName val="Compras"/>
      <sheetName val="Configurações"/>
      <sheetName val="Ponto maio 2012"/>
      <sheetName val="Contas a pagar compras"/>
      <sheetName val="Controle de Condução"/>
      <sheetName val="Estoque atual OUTRAS COMPRAS"/>
      <sheetName val="Outras Compras"/>
      <sheetName val="Outras peças"/>
      <sheetName val="Cheques recebidos relatório"/>
      <sheetName val="produção impressão"/>
      <sheetName val="Cadastros"/>
      <sheetName val="Cadastros de graficos"/>
      <sheetName val="ControlePagamentos Funcionarios"/>
      <sheetName val="Grafico de Produção"/>
      <sheetName val="RELATÓRIOS"/>
      <sheetName val="Matéria pima"/>
      <sheetName val="gerais"/>
      <sheetName val="Grafico de vendas"/>
      <sheetName val="Contagem"/>
      <sheetName val="Impressão de cadastro fornecedo"/>
      <sheetName val="Cadastro pessoa Juridica 2"/>
      <sheetName val="Programação de venda"/>
      <sheetName val="Orçamento de venda"/>
      <sheetName val="Pedido de venda "/>
      <sheetName val="Vales a receber normal "/>
      <sheetName val="Férias"/>
      <sheetName val="Impressão de Cadastro cliente"/>
      <sheetName val="CALCULO DE HORAS EXTRAS"/>
      <sheetName val="Cadastro pessoa Juridica"/>
      <sheetName val="Romaneio de entregas"/>
      <sheetName val="GRAFICOS"/>
      <sheetName val="Clientes Consultar"/>
      <sheetName val="Programação"/>
      <sheetName val="Comercial"/>
      <sheetName val="UTILITARIOS"/>
      <sheetName val="FINANCEIRO"/>
      <sheetName val="Plan1"/>
      <sheetName val="Ponto JULHO 2012"/>
      <sheetName val="Ponto JUL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ETRURIA INDÚSTRIA DE FIBRAS E FIOS SINTÉTICOS LTDA.</v>
          </cell>
        </row>
        <row r="10">
          <cell r="C10" t="str">
            <v>Adifer Comércio</v>
          </cell>
        </row>
        <row r="11">
          <cell r="C11" t="str">
            <v>ETM Comércio de Motores</v>
          </cell>
        </row>
        <row r="12">
          <cell r="C12" t="str">
            <v>Firmeza Ind. E Com. De Rodas</v>
          </cell>
        </row>
        <row r="13">
          <cell r="C13" t="str">
            <v>Gold Particp e Investimentos</v>
          </cell>
        </row>
        <row r="14">
          <cell r="C14" t="str">
            <v>Contador Ferracioli</v>
          </cell>
        </row>
        <row r="15">
          <cell r="C15" t="str">
            <v>Sucata Nova Trabalhadores</v>
          </cell>
        </row>
        <row r="16">
          <cell r="C16" t="str">
            <v>Sucatas Princeza</v>
          </cell>
        </row>
        <row r="17">
          <cell r="C17" t="str">
            <v>TEIX COMERCIL LTDA</v>
          </cell>
        </row>
        <row r="18">
          <cell r="C18" t="str">
            <v>Plásticos Valente Comercio e moagem LTDA.</v>
          </cell>
        </row>
        <row r="19">
          <cell r="C19" t="str">
            <v>Repet</v>
          </cell>
        </row>
        <row r="20">
          <cell r="C20" t="str">
            <v>Nova união ind/ Paravat</v>
          </cell>
        </row>
        <row r="21">
          <cell r="C21" t="str">
            <v>Humifla reciclagem</v>
          </cell>
        </row>
        <row r="22">
          <cell r="C22" t="str">
            <v>Aparas Horizonte</v>
          </cell>
        </row>
        <row r="23">
          <cell r="C23" t="str">
            <v>JOAREZ</v>
          </cell>
        </row>
        <row r="24">
          <cell r="C24" t="str">
            <v>VALÉRIA</v>
          </cell>
        </row>
        <row r="25">
          <cell r="C25" t="str">
            <v>GERALDO</v>
          </cell>
        </row>
      </sheetData>
      <sheetData sheetId="51">
        <row r="5">
          <cell r="A5">
            <v>1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4">
          <cell r="H4" t="str">
            <v>Ceta Plast</v>
          </cell>
          <cell r="J4">
            <v>290316553</v>
          </cell>
        </row>
        <row r="5">
          <cell r="J5">
            <v>116602112113</v>
          </cell>
        </row>
        <row r="6">
          <cell r="J6" t="str">
            <v>1 49560394113</v>
          </cell>
        </row>
        <row r="7">
          <cell r="J7">
            <v>635512485110</v>
          </cell>
        </row>
        <row r="8">
          <cell r="J8">
            <v>103772965110</v>
          </cell>
        </row>
        <row r="9">
          <cell r="J9">
            <v>286259524110</v>
          </cell>
        </row>
        <row r="10">
          <cell r="J10">
            <v>0</v>
          </cell>
        </row>
        <row r="11">
          <cell r="J11">
            <v>336455915116</v>
          </cell>
        </row>
        <row r="12">
          <cell r="J12">
            <v>0</v>
          </cell>
        </row>
        <row r="13">
          <cell r="J13" t="str">
            <v>38.969.507/0001-20</v>
          </cell>
        </row>
        <row r="14">
          <cell r="J14">
            <v>114870528118</v>
          </cell>
        </row>
        <row r="15">
          <cell r="J15">
            <v>0</v>
          </cell>
        </row>
        <row r="16">
          <cell r="J16" t="str">
            <v>194.060.040-112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116481430117</v>
          </cell>
        </row>
        <row r="21">
          <cell r="J21">
            <v>336850354119</v>
          </cell>
        </row>
        <row r="22">
          <cell r="J22">
            <v>117123662112</v>
          </cell>
        </row>
        <row r="23">
          <cell r="J23">
            <v>0</v>
          </cell>
        </row>
        <row r="24">
          <cell r="J24">
            <v>1080005851</v>
          </cell>
        </row>
        <row r="25">
          <cell r="J25">
            <v>116972035113</v>
          </cell>
        </row>
        <row r="26">
          <cell r="J26">
            <v>1080141577</v>
          </cell>
        </row>
        <row r="27">
          <cell r="J27">
            <v>112988726110</v>
          </cell>
        </row>
        <row r="28">
          <cell r="J28">
            <v>148470258114</v>
          </cell>
        </row>
        <row r="29">
          <cell r="J29">
            <v>0</v>
          </cell>
        </row>
        <row r="30">
          <cell r="J30">
            <v>492020595111</v>
          </cell>
        </row>
        <row r="31">
          <cell r="J31">
            <v>112194827115</v>
          </cell>
        </row>
        <row r="32">
          <cell r="J32">
            <v>636314507111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114151196115</v>
          </cell>
        </row>
        <row r="36">
          <cell r="J36">
            <v>148136428116</v>
          </cell>
        </row>
        <row r="37">
          <cell r="J37">
            <v>636091605114</v>
          </cell>
        </row>
        <row r="38">
          <cell r="J38">
            <v>0</v>
          </cell>
        </row>
        <row r="39">
          <cell r="J39">
            <v>115076295114</v>
          </cell>
        </row>
        <row r="40">
          <cell r="J40">
            <v>112083635110</v>
          </cell>
        </row>
        <row r="41">
          <cell r="J41">
            <v>0</v>
          </cell>
        </row>
        <row r="42">
          <cell r="J42">
            <v>379145582118</v>
          </cell>
        </row>
        <row r="43">
          <cell r="J43">
            <v>0</v>
          </cell>
        </row>
        <row r="44">
          <cell r="J44">
            <v>117221371112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108272223111</v>
          </cell>
        </row>
        <row r="52">
          <cell r="J52" t="str">
            <v>108/0044334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1133490225113</v>
          </cell>
        </row>
        <row r="56">
          <cell r="J56">
            <v>0</v>
          </cell>
        </row>
        <row r="57">
          <cell r="J57" t="str">
            <v>110.506.088.11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148476042115</v>
          </cell>
        </row>
        <row r="61">
          <cell r="J61" t="str">
            <v>286.292.460-113</v>
          </cell>
        </row>
        <row r="62">
          <cell r="J62">
            <v>109399421111</v>
          </cell>
        </row>
        <row r="63">
          <cell r="J63">
            <v>108698763112</v>
          </cell>
        </row>
        <row r="64">
          <cell r="J64">
            <v>113760296111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114744666110</v>
          </cell>
        </row>
        <row r="71">
          <cell r="J71">
            <v>0</v>
          </cell>
        </row>
        <row r="72">
          <cell r="J72">
            <v>336332567112</v>
          </cell>
        </row>
        <row r="73">
          <cell r="J73">
            <v>113805884119</v>
          </cell>
        </row>
        <row r="74">
          <cell r="J74">
            <v>115675366112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225053350114</v>
          </cell>
        </row>
        <row r="78">
          <cell r="J78">
            <v>103215904114</v>
          </cell>
        </row>
        <row r="79">
          <cell r="J79">
            <v>116685978113</v>
          </cell>
        </row>
        <row r="80">
          <cell r="J80">
            <v>111004068110</v>
          </cell>
        </row>
        <row r="81">
          <cell r="J81">
            <v>113394582113</v>
          </cell>
        </row>
        <row r="82">
          <cell r="J82">
            <v>111423664110</v>
          </cell>
        </row>
        <row r="83">
          <cell r="J83" t="str">
            <v>113.805.801-111</v>
          </cell>
        </row>
        <row r="84">
          <cell r="J84">
            <v>109395189116</v>
          </cell>
        </row>
        <row r="85">
          <cell r="J85">
            <v>336294985114</v>
          </cell>
        </row>
        <row r="86">
          <cell r="J86">
            <v>115135877118</v>
          </cell>
        </row>
        <row r="87">
          <cell r="J87">
            <v>336313614116</v>
          </cell>
        </row>
        <row r="88">
          <cell r="J88">
            <v>286235909111</v>
          </cell>
        </row>
        <row r="89">
          <cell r="J89">
            <v>0</v>
          </cell>
        </row>
        <row r="90">
          <cell r="J90">
            <v>336373732117</v>
          </cell>
        </row>
        <row r="91">
          <cell r="J91">
            <v>113183076116</v>
          </cell>
        </row>
        <row r="92">
          <cell r="J92">
            <v>101037831114</v>
          </cell>
        </row>
        <row r="93">
          <cell r="J93">
            <v>0</v>
          </cell>
        </row>
        <row r="94">
          <cell r="J94">
            <v>626367608114</v>
          </cell>
        </row>
        <row r="95">
          <cell r="J95">
            <v>112509882113</v>
          </cell>
        </row>
        <row r="96">
          <cell r="J96">
            <v>114098541111</v>
          </cell>
        </row>
        <row r="97">
          <cell r="J97">
            <v>112525372110</v>
          </cell>
        </row>
        <row r="98">
          <cell r="J98">
            <v>111523784112</v>
          </cell>
        </row>
        <row r="99">
          <cell r="J99">
            <v>115165828110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286301089110</v>
          </cell>
        </row>
        <row r="105">
          <cell r="J105">
            <v>442231412110</v>
          </cell>
        </row>
        <row r="106">
          <cell r="J106" t="str">
            <v>90.386.741-85</v>
          </cell>
        </row>
        <row r="107">
          <cell r="J107">
            <v>614090624111</v>
          </cell>
        </row>
        <row r="108">
          <cell r="J108">
            <v>0</v>
          </cell>
        </row>
        <row r="109">
          <cell r="J109">
            <v>148513480113</v>
          </cell>
        </row>
        <row r="110">
          <cell r="J110" t="str">
            <v>116.596.195-113</v>
          </cell>
        </row>
        <row r="111">
          <cell r="J111">
            <v>148581723111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116084005116</v>
          </cell>
        </row>
        <row r="116">
          <cell r="J116" t="str">
            <v>694 555 116</v>
          </cell>
        </row>
        <row r="117">
          <cell r="J117">
            <v>116070004110</v>
          </cell>
        </row>
        <row r="118">
          <cell r="J118">
            <v>0</v>
          </cell>
        </row>
        <row r="119">
          <cell r="J119" t="str">
            <v>147.366.810.113</v>
          </cell>
        </row>
        <row r="120">
          <cell r="J120">
            <v>0</v>
          </cell>
        </row>
        <row r="121">
          <cell r="J121">
            <v>116281370113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109178230114</v>
          </cell>
        </row>
        <row r="125">
          <cell r="J125">
            <v>0</v>
          </cell>
        </row>
        <row r="126">
          <cell r="J126">
            <v>412003183118</v>
          </cell>
        </row>
        <row r="127">
          <cell r="J127">
            <v>298018304119</v>
          </cell>
        </row>
        <row r="128">
          <cell r="J128">
            <v>0</v>
          </cell>
        </row>
        <row r="129">
          <cell r="J129" t="str">
            <v>27655459-0</v>
          </cell>
        </row>
        <row r="130">
          <cell r="J130">
            <v>606025455115</v>
          </cell>
        </row>
        <row r="131">
          <cell r="J131">
            <v>0</v>
          </cell>
        </row>
        <row r="132">
          <cell r="J132">
            <v>748124639111</v>
          </cell>
        </row>
        <row r="133">
          <cell r="J133">
            <v>454131384115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336502221110</v>
          </cell>
        </row>
        <row r="144">
          <cell r="J144">
            <v>519107853112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148136428116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11395510211</v>
          </cell>
        </row>
        <row r="155">
          <cell r="J155">
            <v>407002572119</v>
          </cell>
        </row>
        <row r="156">
          <cell r="J156" t="str">
            <v>635.617.116-115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113775016113</v>
          </cell>
        </row>
        <row r="166">
          <cell r="J166">
            <v>636262029116</v>
          </cell>
        </row>
        <row r="167">
          <cell r="J167" t="str">
            <v>2852-6466</v>
          </cell>
        </row>
        <row r="170">
          <cell r="J170">
            <v>286036854110</v>
          </cell>
        </row>
        <row r="194">
          <cell r="J194">
            <v>606025455115</v>
          </cell>
        </row>
        <row r="209">
          <cell r="J209">
            <v>147419300112</v>
          </cell>
        </row>
        <row r="210">
          <cell r="J210" t="str">
            <v>113.178.870-112</v>
          </cell>
        </row>
        <row r="212">
          <cell r="J212">
            <v>492447056111</v>
          </cell>
        </row>
        <row r="214">
          <cell r="J214">
            <v>602074503114</v>
          </cell>
        </row>
        <row r="215">
          <cell r="J215" t="str">
            <v>27655459-0</v>
          </cell>
        </row>
        <row r="216">
          <cell r="J216">
            <v>0</v>
          </cell>
        </row>
        <row r="217">
          <cell r="J217" t="str">
            <v>27655458-9</v>
          </cell>
        </row>
        <row r="218">
          <cell r="J218">
            <v>0</v>
          </cell>
        </row>
        <row r="219">
          <cell r="J219">
            <v>0</v>
          </cell>
        </row>
        <row r="220">
          <cell r="J220" t="str">
            <v>Outros</v>
          </cell>
        </row>
        <row r="221">
          <cell r="J221" t="str">
            <v>Outros</v>
          </cell>
        </row>
        <row r="222">
          <cell r="J222" t="str">
            <v>Outros</v>
          </cell>
        </row>
        <row r="223">
          <cell r="J223" t="str">
            <v>05393310-90</v>
          </cell>
        </row>
        <row r="224">
          <cell r="J224" t="str">
            <v>45094892-4</v>
          </cell>
        </row>
        <row r="225">
          <cell r="J225" t="str">
            <v>Outros</v>
          </cell>
        </row>
        <row r="226">
          <cell r="J226" t="str">
            <v>100913490</v>
          </cell>
        </row>
        <row r="227">
          <cell r="J227">
            <v>278151462113</v>
          </cell>
        </row>
        <row r="228">
          <cell r="J228" t="str">
            <v>001105937.00-69</v>
          </cell>
        </row>
        <row r="229">
          <cell r="J229">
            <v>148202616116</v>
          </cell>
        </row>
        <row r="237">
          <cell r="J237">
            <v>0</v>
          </cell>
        </row>
      </sheetData>
      <sheetData sheetId="60">
        <row r="4">
          <cell r="A4">
            <v>2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3">
          <cell r="C3" t="str">
            <v xml:space="preserve">PP Preto </v>
          </cell>
        </row>
        <row r="4">
          <cell r="C4">
            <v>0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</sheetData>
      <sheetData sheetId="72" refreshError="1"/>
      <sheetData sheetId="73" refreshError="1"/>
      <sheetData sheetId="74">
        <row r="13">
          <cell r="P13">
            <v>1.55</v>
          </cell>
        </row>
      </sheetData>
      <sheetData sheetId="75"/>
      <sheetData sheetId="76" refreshError="1"/>
      <sheetData sheetId="77" refreshError="1"/>
      <sheetData sheetId="78" refreshError="1"/>
      <sheetData sheetId="79" refreshError="1">
        <row r="3">
          <cell r="C3" t="str">
            <v>Linha de costurar</v>
          </cell>
        </row>
        <row r="4">
          <cell r="C4" t="str">
            <v>tela da cascata</v>
          </cell>
        </row>
        <row r="5">
          <cell r="C5" t="str">
            <v>chave allen belzer k 3/8</v>
          </cell>
        </row>
        <row r="6">
          <cell r="C6" t="str">
            <v>parafuso allen cil n 1/2x1.1/4 ww c/25</v>
          </cell>
        </row>
        <row r="7">
          <cell r="C7" t="str">
            <v>fusivel nh contapar retardado 02-250</v>
          </cell>
        </row>
        <row r="8">
          <cell r="C8" t="str">
            <v>fusivel nh contapar retardado 02-250</v>
          </cell>
        </row>
        <row r="9">
          <cell r="C9" t="str">
            <v>lampada comp foxlux espir 46x220 6400k</v>
          </cell>
        </row>
        <row r="10">
          <cell r="C10" t="str">
            <v>dijuntor bipolar din steck c 4oa</v>
          </cell>
        </row>
        <row r="11">
          <cell r="C11" t="str">
            <v>Linha de costura</v>
          </cell>
        </row>
        <row r="12">
          <cell r="C12" t="str">
            <v>Tela da cascata</v>
          </cell>
        </row>
        <row r="13">
          <cell r="C13" t="str">
            <v>CADEADO</v>
          </cell>
        </row>
        <row r="14">
          <cell r="C14" t="str">
            <v>KIT DE ELETRODO</v>
          </cell>
        </row>
        <row r="15">
          <cell r="C15" t="str">
            <v>chave allen belzer k 3/8</v>
          </cell>
        </row>
        <row r="16">
          <cell r="C16" t="str">
            <v>Espuma expansivel amazonas 330 GRS</v>
          </cell>
        </row>
        <row r="17">
          <cell r="C17" t="str">
            <v>Mascara descartavel 3m para poeira 9920</v>
          </cell>
        </row>
        <row r="18">
          <cell r="C18" t="str">
            <v>Óculos de proteção Jaguar incolor</v>
          </cell>
        </row>
        <row r="19">
          <cell r="C19" t="str">
            <v>parafuso allen cil n 1/2x 1 ww c/25</v>
          </cell>
        </row>
        <row r="20">
          <cell r="C20" t="str">
            <v>Protetor auditivo renox Sxlingo/ LJA</v>
          </cell>
        </row>
        <row r="21">
          <cell r="C21" t="str">
            <v>Silicone tex bond acet.2806 incolor</v>
          </cell>
        </row>
        <row r="22">
          <cell r="C22" t="str">
            <v>ventilador plástico partes motor elétrico IEC200 8/6/4 POLOS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  <row r="26">
          <cell r="C26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  <row r="30">
          <cell r="C30" t="str">
            <v>Outros</v>
          </cell>
        </row>
        <row r="31">
          <cell r="C31" t="str">
            <v>Outros</v>
          </cell>
        </row>
        <row r="32">
          <cell r="C32" t="str">
            <v>Outros</v>
          </cell>
        </row>
        <row r="33">
          <cell r="C33" t="str">
            <v>Outros</v>
          </cell>
        </row>
        <row r="34">
          <cell r="C34" t="str">
            <v>Outros</v>
          </cell>
        </row>
        <row r="35">
          <cell r="C35" t="str">
            <v>Outros</v>
          </cell>
        </row>
        <row r="36">
          <cell r="C36" t="str">
            <v>Outros</v>
          </cell>
        </row>
        <row r="37">
          <cell r="C37" t="str">
            <v>Outros</v>
          </cell>
        </row>
        <row r="38">
          <cell r="C38" t="str">
            <v>Outros</v>
          </cell>
        </row>
        <row r="39">
          <cell r="C39" t="str">
            <v>Outros</v>
          </cell>
        </row>
        <row r="40">
          <cell r="C40" t="str">
            <v>Outros</v>
          </cell>
        </row>
        <row r="41">
          <cell r="C41" t="str">
            <v>Outros</v>
          </cell>
        </row>
        <row r="42">
          <cell r="C42" t="str">
            <v>Outros</v>
          </cell>
        </row>
        <row r="43">
          <cell r="C43" t="str">
            <v>Outros</v>
          </cell>
        </row>
        <row r="44">
          <cell r="C44" t="str">
            <v>Outros</v>
          </cell>
        </row>
        <row r="45">
          <cell r="C45" t="str">
            <v>Outros</v>
          </cell>
        </row>
        <row r="46">
          <cell r="C46" t="str">
            <v>Outros</v>
          </cell>
        </row>
        <row r="47">
          <cell r="C47" t="str">
            <v>Outros</v>
          </cell>
        </row>
        <row r="48">
          <cell r="C48" t="str">
            <v>Outros</v>
          </cell>
        </row>
        <row r="49">
          <cell r="C49" t="str">
            <v>Outros</v>
          </cell>
        </row>
        <row r="50">
          <cell r="C50" t="str">
            <v>Outros</v>
          </cell>
        </row>
        <row r="51">
          <cell r="C51" t="str">
            <v>Outros</v>
          </cell>
        </row>
        <row r="52">
          <cell r="C52" t="str">
            <v>Outros</v>
          </cell>
        </row>
        <row r="53">
          <cell r="C53" t="str">
            <v>Outros</v>
          </cell>
        </row>
        <row r="54">
          <cell r="C54" t="str">
            <v>Outros</v>
          </cell>
        </row>
        <row r="55">
          <cell r="C55" t="str">
            <v>Outros</v>
          </cell>
        </row>
        <row r="56">
          <cell r="C56" t="str">
            <v>Outros</v>
          </cell>
        </row>
        <row r="57">
          <cell r="C57" t="str">
            <v>Outros</v>
          </cell>
        </row>
        <row r="58">
          <cell r="C58" t="str">
            <v>Outros</v>
          </cell>
        </row>
        <row r="59">
          <cell r="C59" t="str">
            <v>Outros</v>
          </cell>
        </row>
        <row r="60">
          <cell r="C60" t="str">
            <v>Outros</v>
          </cell>
        </row>
        <row r="61">
          <cell r="C61" t="str">
            <v>Outros</v>
          </cell>
        </row>
        <row r="62">
          <cell r="C62" t="str">
            <v>Outros</v>
          </cell>
        </row>
        <row r="63">
          <cell r="C63" t="str">
            <v>Outros</v>
          </cell>
        </row>
        <row r="64">
          <cell r="C64" t="str">
            <v>Outros</v>
          </cell>
        </row>
        <row r="65">
          <cell r="C65" t="str">
            <v>Outros</v>
          </cell>
        </row>
        <row r="66">
          <cell r="C66" t="str">
            <v>Outros</v>
          </cell>
        </row>
        <row r="67">
          <cell r="C67" t="str">
            <v>Outros</v>
          </cell>
        </row>
        <row r="68">
          <cell r="C68" t="str">
            <v>Outros</v>
          </cell>
        </row>
        <row r="69">
          <cell r="C69" t="str">
            <v>Outros</v>
          </cell>
        </row>
        <row r="70">
          <cell r="C70" t="str">
            <v>Outros</v>
          </cell>
        </row>
        <row r="71">
          <cell r="C71" t="str">
            <v>Outros</v>
          </cell>
        </row>
        <row r="72">
          <cell r="C72" t="str">
            <v>Outros</v>
          </cell>
        </row>
        <row r="73">
          <cell r="C73" t="str">
            <v>Outros</v>
          </cell>
        </row>
        <row r="74">
          <cell r="C74" t="str">
            <v>Outros</v>
          </cell>
        </row>
        <row r="75">
          <cell r="C75" t="str">
            <v>Outros</v>
          </cell>
        </row>
        <row r="76">
          <cell r="C76" t="str">
            <v>Outros</v>
          </cell>
        </row>
        <row r="77">
          <cell r="C77" t="str">
            <v>Outros</v>
          </cell>
        </row>
        <row r="78">
          <cell r="C78" t="str">
            <v>Outros</v>
          </cell>
        </row>
        <row r="79">
          <cell r="C79" t="str">
            <v>Outros</v>
          </cell>
        </row>
        <row r="80">
          <cell r="C80" t="str">
            <v>Outros</v>
          </cell>
        </row>
        <row r="81">
          <cell r="C81" t="str">
            <v>Outros</v>
          </cell>
        </row>
        <row r="82">
          <cell r="C82" t="str">
            <v>Outros</v>
          </cell>
        </row>
        <row r="83">
          <cell r="C83" t="str">
            <v>Outros</v>
          </cell>
        </row>
        <row r="84">
          <cell r="C84" t="str">
            <v>Outros</v>
          </cell>
        </row>
        <row r="85">
          <cell r="C85" t="str">
            <v>Outros</v>
          </cell>
        </row>
        <row r="86">
          <cell r="C86" t="str">
            <v>Outros</v>
          </cell>
        </row>
        <row r="87">
          <cell r="C87" t="str">
            <v>Outros</v>
          </cell>
        </row>
        <row r="88">
          <cell r="C88" t="str">
            <v>Outros</v>
          </cell>
        </row>
        <row r="89">
          <cell r="C89" t="str">
            <v>Outros</v>
          </cell>
        </row>
        <row r="90">
          <cell r="C90" t="str">
            <v>Outros</v>
          </cell>
        </row>
        <row r="91">
          <cell r="C91" t="str">
            <v>Outros</v>
          </cell>
        </row>
        <row r="92">
          <cell r="C92" t="str">
            <v>Outros</v>
          </cell>
        </row>
        <row r="93">
          <cell r="C93" t="str">
            <v>Outros</v>
          </cell>
        </row>
        <row r="94">
          <cell r="C94" t="str">
            <v>Outros</v>
          </cell>
        </row>
        <row r="95">
          <cell r="C95" t="str">
            <v>Outros</v>
          </cell>
        </row>
        <row r="96">
          <cell r="C96" t="str">
            <v>Outros</v>
          </cell>
        </row>
        <row r="97">
          <cell r="C97" t="str">
            <v>Outros</v>
          </cell>
        </row>
        <row r="98">
          <cell r="C98" t="str">
            <v>Outros</v>
          </cell>
        </row>
        <row r="99">
          <cell r="C99" t="str">
            <v>Outros</v>
          </cell>
        </row>
        <row r="100">
          <cell r="C100" t="str">
            <v>Outros</v>
          </cell>
        </row>
        <row r="101">
          <cell r="C101" t="str">
            <v>Outros</v>
          </cell>
        </row>
        <row r="102">
          <cell r="C102" t="str">
            <v>Outros</v>
          </cell>
        </row>
        <row r="103">
          <cell r="C103" t="str">
            <v>Outros</v>
          </cell>
        </row>
        <row r="104">
          <cell r="C104" t="str">
            <v>Outros</v>
          </cell>
        </row>
        <row r="105">
          <cell r="C105" t="str">
            <v>Outros</v>
          </cell>
        </row>
        <row r="106">
          <cell r="C106" t="str">
            <v>Outros</v>
          </cell>
        </row>
        <row r="107">
          <cell r="C107" t="str">
            <v>Outros</v>
          </cell>
        </row>
        <row r="108">
          <cell r="C108" t="str">
            <v>Outros</v>
          </cell>
        </row>
        <row r="109">
          <cell r="C109" t="str">
            <v>Outros</v>
          </cell>
        </row>
        <row r="110">
          <cell r="C110" t="str">
            <v>Outros</v>
          </cell>
        </row>
        <row r="111">
          <cell r="C111" t="str">
            <v>Outros</v>
          </cell>
        </row>
        <row r="112">
          <cell r="C112" t="str">
            <v>Outros</v>
          </cell>
        </row>
        <row r="113">
          <cell r="C113" t="str">
            <v>Outros</v>
          </cell>
        </row>
        <row r="114">
          <cell r="C114" t="str">
            <v>Outros</v>
          </cell>
        </row>
        <row r="115">
          <cell r="C115" t="str">
            <v>Outros</v>
          </cell>
        </row>
        <row r="116">
          <cell r="C116" t="str">
            <v>Outros</v>
          </cell>
        </row>
        <row r="117">
          <cell r="C117" t="str">
            <v>Outros</v>
          </cell>
        </row>
        <row r="118">
          <cell r="C118" t="str">
            <v>Outros</v>
          </cell>
        </row>
        <row r="119">
          <cell r="C119" t="str">
            <v>Outros</v>
          </cell>
        </row>
        <row r="120">
          <cell r="C120" t="str">
            <v>Outros</v>
          </cell>
        </row>
        <row r="121">
          <cell r="C121" t="str">
            <v>Outros</v>
          </cell>
        </row>
        <row r="122">
          <cell r="C122" t="str">
            <v>Outros</v>
          </cell>
        </row>
        <row r="123">
          <cell r="C123" t="str">
            <v>Outros</v>
          </cell>
        </row>
        <row r="124">
          <cell r="C124" t="str">
            <v>Outros</v>
          </cell>
        </row>
        <row r="125">
          <cell r="C125" t="str">
            <v>Outros</v>
          </cell>
        </row>
        <row r="126">
          <cell r="C126" t="str">
            <v>Outros</v>
          </cell>
        </row>
        <row r="127">
          <cell r="C127" t="str">
            <v>Outros</v>
          </cell>
        </row>
        <row r="128">
          <cell r="C128" t="str">
            <v>Outros</v>
          </cell>
        </row>
        <row r="129">
          <cell r="C129" t="str">
            <v>Outros</v>
          </cell>
        </row>
        <row r="130">
          <cell r="C130" t="str">
            <v>Outros</v>
          </cell>
        </row>
        <row r="131">
          <cell r="C131" t="str">
            <v>Outros</v>
          </cell>
        </row>
        <row r="132">
          <cell r="C132" t="str">
            <v>Outros</v>
          </cell>
        </row>
        <row r="133">
          <cell r="C133" t="str">
            <v>Outros</v>
          </cell>
        </row>
        <row r="134">
          <cell r="C134" t="str">
            <v>Outros</v>
          </cell>
        </row>
        <row r="135">
          <cell r="C135" t="str">
            <v>Outros</v>
          </cell>
        </row>
        <row r="136">
          <cell r="C136" t="str">
            <v>Outros</v>
          </cell>
        </row>
        <row r="137">
          <cell r="C137" t="str">
            <v>Outros</v>
          </cell>
        </row>
        <row r="138">
          <cell r="C138" t="str">
            <v>Outros</v>
          </cell>
        </row>
        <row r="139">
          <cell r="C139" t="str">
            <v>Outros</v>
          </cell>
        </row>
        <row r="140">
          <cell r="C140" t="str">
            <v>Outros</v>
          </cell>
        </row>
        <row r="141">
          <cell r="C141" t="str">
            <v>Outros</v>
          </cell>
        </row>
        <row r="142">
          <cell r="C142" t="str">
            <v>Outros</v>
          </cell>
        </row>
        <row r="143">
          <cell r="C143" t="str">
            <v>Outros</v>
          </cell>
        </row>
        <row r="144">
          <cell r="C144" t="str">
            <v>Outros</v>
          </cell>
        </row>
        <row r="145">
          <cell r="C145" t="str">
            <v>Outros</v>
          </cell>
        </row>
        <row r="146">
          <cell r="C146" t="str">
            <v>Outros</v>
          </cell>
        </row>
        <row r="147">
          <cell r="C147" t="str">
            <v>Outros</v>
          </cell>
        </row>
        <row r="148">
          <cell r="C148" t="str">
            <v>Outros</v>
          </cell>
        </row>
        <row r="149">
          <cell r="C149" t="str">
            <v>Outros</v>
          </cell>
        </row>
        <row r="150">
          <cell r="C150" t="str">
            <v>Outros</v>
          </cell>
        </row>
        <row r="151">
          <cell r="C151" t="str">
            <v>Outros</v>
          </cell>
        </row>
        <row r="152">
          <cell r="C152" t="str">
            <v>Outros</v>
          </cell>
        </row>
        <row r="153">
          <cell r="C153" t="str">
            <v>Outros</v>
          </cell>
        </row>
        <row r="154">
          <cell r="C154" t="str">
            <v>Outros</v>
          </cell>
        </row>
        <row r="155">
          <cell r="C155" t="str">
            <v>Outros</v>
          </cell>
        </row>
        <row r="156">
          <cell r="C156" t="str">
            <v>Outros</v>
          </cell>
        </row>
        <row r="157">
          <cell r="C157" t="str">
            <v>Outros</v>
          </cell>
        </row>
        <row r="158">
          <cell r="C158" t="str">
            <v>Outros</v>
          </cell>
        </row>
        <row r="159">
          <cell r="C159" t="str">
            <v>Outros</v>
          </cell>
        </row>
        <row r="160">
          <cell r="C160" t="str">
            <v>Outros</v>
          </cell>
        </row>
        <row r="161">
          <cell r="C161" t="str">
            <v>Outros</v>
          </cell>
        </row>
        <row r="162">
          <cell r="C162" t="str">
            <v>Outros</v>
          </cell>
        </row>
        <row r="163">
          <cell r="C163" t="str">
            <v>Outros</v>
          </cell>
        </row>
      </sheetData>
      <sheetData sheetId="80" refreshError="1"/>
      <sheetData sheetId="81">
        <row r="3">
          <cell r="C3" t="str">
            <v>Linha de costurar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>
        <row r="3">
          <cell r="B3" t="str">
            <v>TALCO</v>
          </cell>
        </row>
        <row r="4">
          <cell r="B4" t="str">
            <v>NEGO DE FUMO</v>
          </cell>
        </row>
        <row r="5">
          <cell r="B5" t="str">
            <v>TAMPA</v>
          </cell>
        </row>
        <row r="6">
          <cell r="B6" t="str">
            <v>RÓTULO</v>
          </cell>
        </row>
        <row r="7">
          <cell r="B7" t="str">
            <v>CARPETE</v>
          </cell>
        </row>
        <row r="8">
          <cell r="B8" t="str">
            <v>RAFIA</v>
          </cell>
        </row>
        <row r="9">
          <cell r="B9" t="str">
            <v>APARA Sem Moe</v>
          </cell>
        </row>
        <row r="10">
          <cell r="B10" t="str">
            <v>APARA Moida</v>
          </cell>
        </row>
        <row r="11">
          <cell r="B11" t="str">
            <v>MOIDO PRETO</v>
          </cell>
        </row>
        <row r="12">
          <cell r="B12" t="str">
            <v>MOIDO BRANCO</v>
          </cell>
        </row>
        <row r="13">
          <cell r="B13" t="str">
            <v>BORA MOIDA DO FORNECEDOR</v>
          </cell>
        </row>
      </sheetData>
      <sheetData sheetId="88" refreshError="1">
        <row r="2">
          <cell r="Z2" t="str">
            <v>Turnos</v>
          </cell>
        </row>
        <row r="3">
          <cell r="C3" t="str">
            <v>Janeiro</v>
          </cell>
          <cell r="N3" t="str">
            <v>Com Nota</v>
          </cell>
          <cell r="O3" t="str">
            <v>A Vista</v>
          </cell>
          <cell r="P3" t="str">
            <v>Venda</v>
          </cell>
          <cell r="Q3" t="str">
            <v>Entregue</v>
          </cell>
          <cell r="T3" t="str">
            <v>ATIVAR</v>
          </cell>
          <cell r="V3" t="str">
            <v>Cliente</v>
          </cell>
          <cell r="W3">
            <v>2008</v>
          </cell>
          <cell r="Y3" t="str">
            <v>Janeiro</v>
          </cell>
          <cell r="Z3" t="str">
            <v>Manhã</v>
          </cell>
        </row>
        <row r="4">
          <cell r="C4" t="str">
            <v>Fevereiro</v>
          </cell>
          <cell r="N4" t="str">
            <v>Sem Nota</v>
          </cell>
          <cell r="O4" t="str">
            <v>28/35</v>
          </cell>
          <cell r="P4" t="str">
            <v>Orçamento</v>
          </cell>
          <cell r="Q4" t="str">
            <v>Pendente</v>
          </cell>
          <cell r="T4" t="str">
            <v>DESATIVAR</v>
          </cell>
          <cell r="V4" t="str">
            <v>Fornecedor</v>
          </cell>
          <cell r="W4">
            <v>2009</v>
          </cell>
          <cell r="Y4" t="str">
            <v>Fevereiro</v>
          </cell>
          <cell r="Z4" t="str">
            <v>Tarde</v>
          </cell>
        </row>
        <row r="5">
          <cell r="C5" t="str">
            <v>Março</v>
          </cell>
          <cell r="N5" t="str">
            <v>Meia Nota</v>
          </cell>
          <cell r="O5" t="str">
            <v>28/35/42</v>
          </cell>
          <cell r="P5" t="str">
            <v>Cotação</v>
          </cell>
          <cell r="Q5" t="str">
            <v>Confirmado</v>
          </cell>
          <cell r="V5" t="str">
            <v>Vendedor</v>
          </cell>
          <cell r="W5">
            <v>2010</v>
          </cell>
          <cell r="Y5" t="str">
            <v>Março</v>
          </cell>
          <cell r="Z5" t="str">
            <v>Noite</v>
          </cell>
        </row>
        <row r="6">
          <cell r="C6" t="str">
            <v>Abril</v>
          </cell>
          <cell r="N6" t="str">
            <v>Nota Simpes</v>
          </cell>
          <cell r="O6" t="str">
            <v>42/49/56</v>
          </cell>
          <cell r="P6" t="str">
            <v>Programação</v>
          </cell>
          <cell r="Q6" t="str">
            <v>Finalizada</v>
          </cell>
          <cell r="V6" t="str">
            <v>Transportadora</v>
          </cell>
          <cell r="W6">
            <v>2011</v>
          </cell>
          <cell r="Y6" t="str">
            <v>Abril</v>
          </cell>
          <cell r="Z6" t="str">
            <v>Integral</v>
          </cell>
        </row>
        <row r="7">
          <cell r="C7" t="str">
            <v>Maio</v>
          </cell>
          <cell r="N7" t="str">
            <v>Outros</v>
          </cell>
          <cell r="O7" t="str">
            <v>35/56</v>
          </cell>
          <cell r="P7" t="str">
            <v>Devolução</v>
          </cell>
          <cell r="Q7" t="str">
            <v>Outros</v>
          </cell>
          <cell r="V7" t="str">
            <v>Motoboy</v>
          </cell>
          <cell r="W7">
            <v>2012</v>
          </cell>
          <cell r="Y7" t="str">
            <v>Maio</v>
          </cell>
          <cell r="Z7" t="str">
            <v>Outros</v>
          </cell>
        </row>
        <row r="8">
          <cell r="C8" t="str">
            <v>Junho</v>
          </cell>
          <cell r="N8" t="str">
            <v>Outros</v>
          </cell>
          <cell r="O8" t="str">
            <v>35/42</v>
          </cell>
          <cell r="P8" t="str">
            <v>Troca</v>
          </cell>
          <cell r="Q8" t="str">
            <v>Outros</v>
          </cell>
          <cell r="V8" t="str">
            <v>Contador</v>
          </cell>
          <cell r="W8">
            <v>2013</v>
          </cell>
          <cell r="Y8" t="str">
            <v>Junho</v>
          </cell>
          <cell r="Z8" t="str">
            <v>Outros</v>
          </cell>
        </row>
        <row r="9">
          <cell r="C9" t="str">
            <v>Julho</v>
          </cell>
          <cell r="N9" t="str">
            <v>Outros</v>
          </cell>
          <cell r="O9" t="str">
            <v>35/63</v>
          </cell>
          <cell r="P9" t="str">
            <v>Amostras</v>
          </cell>
          <cell r="Q9" t="str">
            <v>Outros</v>
          </cell>
          <cell r="W9">
            <v>2014</v>
          </cell>
          <cell r="Y9" t="str">
            <v>Julho</v>
          </cell>
          <cell r="Z9" t="str">
            <v>Outros</v>
          </cell>
        </row>
        <row r="10">
          <cell r="C10" t="str">
            <v>Agosto</v>
          </cell>
          <cell r="N10" t="str">
            <v>Outros</v>
          </cell>
          <cell r="O10" t="str">
            <v>28/35/42/49</v>
          </cell>
          <cell r="P10" t="str">
            <v>Entregue</v>
          </cell>
          <cell r="Q10" t="str">
            <v>Outros</v>
          </cell>
          <cell r="W10">
            <v>2015</v>
          </cell>
          <cell r="Y10" t="str">
            <v>Agosto</v>
          </cell>
          <cell r="Z10" t="str">
            <v>Outros</v>
          </cell>
        </row>
        <row r="11">
          <cell r="C11" t="str">
            <v>Setembro</v>
          </cell>
          <cell r="N11" t="str">
            <v>Outros</v>
          </cell>
          <cell r="O11" t="str">
            <v>28/35/42/49/56</v>
          </cell>
          <cell r="P11" t="str">
            <v>Pendente</v>
          </cell>
          <cell r="Q11" t="str">
            <v>Outros</v>
          </cell>
          <cell r="W11">
            <v>2016</v>
          </cell>
          <cell r="Y11" t="str">
            <v>Setembro</v>
          </cell>
          <cell r="Z11" t="str">
            <v>Outros</v>
          </cell>
        </row>
        <row r="12">
          <cell r="C12" t="str">
            <v>Outubro</v>
          </cell>
          <cell r="N12" t="str">
            <v>Outros</v>
          </cell>
          <cell r="O12" t="str">
            <v>21/28/35/42/49/56</v>
          </cell>
          <cell r="P12" t="str">
            <v>Finalizada</v>
          </cell>
          <cell r="Q12" t="str">
            <v>Outros</v>
          </cell>
          <cell r="W12">
            <v>2017</v>
          </cell>
          <cell r="Y12" t="str">
            <v>Outubro</v>
          </cell>
          <cell r="Z12" t="str">
            <v>Outros</v>
          </cell>
        </row>
        <row r="13">
          <cell r="C13" t="str">
            <v>Novembro</v>
          </cell>
          <cell r="N13" t="str">
            <v>Outros</v>
          </cell>
          <cell r="O13" t="str">
            <v>28/35/42</v>
          </cell>
          <cell r="P13" t="str">
            <v>Devolvida</v>
          </cell>
          <cell r="Q13" t="str">
            <v>Outros</v>
          </cell>
          <cell r="W13">
            <v>2018</v>
          </cell>
          <cell r="Y13" t="str">
            <v>Novembro</v>
          </cell>
          <cell r="Z13" t="str">
            <v>Outros</v>
          </cell>
        </row>
        <row r="14">
          <cell r="C14" t="str">
            <v>Dezembro</v>
          </cell>
          <cell r="N14" t="str">
            <v>Outros</v>
          </cell>
          <cell r="O14" t="str">
            <v>42/49/56</v>
          </cell>
          <cell r="P14" t="str">
            <v>Troca Parcial</v>
          </cell>
          <cell r="Q14" t="str">
            <v>Outros</v>
          </cell>
          <cell r="W14">
            <v>2019</v>
          </cell>
          <cell r="Y14" t="str">
            <v>Dezembro</v>
          </cell>
          <cell r="Z14" t="str">
            <v>Outros</v>
          </cell>
        </row>
        <row r="15">
          <cell r="N15" t="str">
            <v>Outros</v>
          </cell>
          <cell r="O15" t="str">
            <v>35/56</v>
          </cell>
          <cell r="P15" t="str">
            <v>Devolução Parcial</v>
          </cell>
          <cell r="Q15" t="str">
            <v>Outros</v>
          </cell>
          <cell r="W15">
            <v>2020</v>
          </cell>
          <cell r="Y15" t="str">
            <v>Décimo Terceiro Parcela 1</v>
          </cell>
        </row>
        <row r="16">
          <cell r="N16" t="str">
            <v>Outros</v>
          </cell>
          <cell r="O16" t="str">
            <v>28/49</v>
          </cell>
          <cell r="P16" t="str">
            <v>Compra</v>
          </cell>
          <cell r="Q16" t="str">
            <v>Outros</v>
          </cell>
          <cell r="W16">
            <v>2021</v>
          </cell>
          <cell r="Y16" t="str">
            <v>Décimo Terceiro Parcela 2</v>
          </cell>
        </row>
        <row r="17">
          <cell r="N17" t="str">
            <v>Outros</v>
          </cell>
          <cell r="O17" t="str">
            <v>35/63</v>
          </cell>
          <cell r="P17" t="str">
            <v>Manutenção</v>
          </cell>
          <cell r="Q17" t="str">
            <v>Outros</v>
          </cell>
          <cell r="W17">
            <v>2022</v>
          </cell>
        </row>
        <row r="18">
          <cell r="N18" t="str">
            <v>Outros</v>
          </cell>
          <cell r="O18" t="str">
            <v>28/35/42/49</v>
          </cell>
          <cell r="P18" t="str">
            <v>Aluguél</v>
          </cell>
          <cell r="Q18" t="str">
            <v>Outros</v>
          </cell>
          <cell r="W18">
            <v>2023</v>
          </cell>
        </row>
        <row r="19">
          <cell r="N19" t="str">
            <v>Outros</v>
          </cell>
          <cell r="O19" t="str">
            <v>28/35/42/49/56</v>
          </cell>
          <cell r="P19" t="str">
            <v>perda</v>
          </cell>
          <cell r="Q19" t="str">
            <v>Outros</v>
          </cell>
          <cell r="W19">
            <v>2024</v>
          </cell>
        </row>
        <row r="20">
          <cell r="N20" t="str">
            <v>Outros</v>
          </cell>
          <cell r="O20" t="str">
            <v>21/28/35/42/49/56</v>
          </cell>
          <cell r="P20" t="str">
            <v>Entrada Manual</v>
          </cell>
          <cell r="Q20" t="str">
            <v>Outros</v>
          </cell>
          <cell r="W20">
            <v>2025</v>
          </cell>
        </row>
        <row r="21">
          <cell r="N21" t="str">
            <v>Outros</v>
          </cell>
          <cell r="O21" t="str">
            <v>7 Dias</v>
          </cell>
          <cell r="P21" t="str">
            <v>Troca por mercadoria</v>
          </cell>
          <cell r="Q21" t="str">
            <v>Outros</v>
          </cell>
          <cell r="W21">
            <v>2026</v>
          </cell>
        </row>
        <row r="22">
          <cell r="N22" t="str">
            <v>Outros</v>
          </cell>
          <cell r="O22" t="str">
            <v>15 Dias</v>
          </cell>
          <cell r="P22" t="str">
            <v>Outros</v>
          </cell>
          <cell r="Q22" t="str">
            <v>Outros</v>
          </cell>
          <cell r="W22">
            <v>2027</v>
          </cell>
        </row>
        <row r="23">
          <cell r="N23" t="str">
            <v>Outros</v>
          </cell>
          <cell r="O23" t="str">
            <v>30 Dias</v>
          </cell>
          <cell r="P23" t="str">
            <v>Outros</v>
          </cell>
          <cell r="Q23" t="str">
            <v>Outros</v>
          </cell>
          <cell r="W23">
            <v>2028</v>
          </cell>
        </row>
        <row r="24">
          <cell r="N24" t="str">
            <v>Outros</v>
          </cell>
          <cell r="O24" t="str">
            <v>42 Dias</v>
          </cell>
          <cell r="P24" t="str">
            <v>Outros</v>
          </cell>
          <cell r="Q24" t="str">
            <v>Outros</v>
          </cell>
          <cell r="W24">
            <v>2029</v>
          </cell>
        </row>
        <row r="25">
          <cell r="N25" t="str">
            <v>Outros</v>
          </cell>
          <cell r="O25" t="str">
            <v>49 Dias</v>
          </cell>
          <cell r="P25" t="str">
            <v>Outros</v>
          </cell>
          <cell r="Q25" t="str">
            <v>Outros</v>
          </cell>
          <cell r="W25">
            <v>2030</v>
          </cell>
        </row>
        <row r="26">
          <cell r="N26" t="str">
            <v>Outros</v>
          </cell>
          <cell r="O26" t="str">
            <v>56 Dias</v>
          </cell>
          <cell r="P26" t="str">
            <v>Outros</v>
          </cell>
          <cell r="Q26" t="str">
            <v>Outros</v>
          </cell>
          <cell r="W26">
            <v>2031</v>
          </cell>
        </row>
        <row r="27">
          <cell r="N27" t="str">
            <v>Outros</v>
          </cell>
          <cell r="O27" t="str">
            <v>63 Dias</v>
          </cell>
          <cell r="P27" t="str">
            <v>Outros</v>
          </cell>
          <cell r="Q27" t="str">
            <v>Outros</v>
          </cell>
          <cell r="W27">
            <v>2032</v>
          </cell>
        </row>
        <row r="28">
          <cell r="N28" t="str">
            <v>Outros</v>
          </cell>
          <cell r="O28" t="str">
            <v>14/28</v>
          </cell>
          <cell r="P28" t="str">
            <v>Outros</v>
          </cell>
          <cell r="Q28" t="str">
            <v>Outros</v>
          </cell>
          <cell r="W28">
            <v>2033</v>
          </cell>
        </row>
        <row r="29">
          <cell r="N29" t="str">
            <v>Outros</v>
          </cell>
          <cell r="O29" t="str">
            <v>35 Dias</v>
          </cell>
          <cell r="P29" t="str">
            <v>Outros</v>
          </cell>
          <cell r="Q29" t="str">
            <v>Outros</v>
          </cell>
          <cell r="W29">
            <v>2034</v>
          </cell>
        </row>
        <row r="30">
          <cell r="N30" t="str">
            <v>Outros</v>
          </cell>
          <cell r="O30" t="str">
            <v>Outros</v>
          </cell>
          <cell r="Q30" t="str">
            <v>Outros</v>
          </cell>
          <cell r="W30">
            <v>2035</v>
          </cell>
        </row>
        <row r="31">
          <cell r="N31" t="str">
            <v>Outros</v>
          </cell>
          <cell r="O31" t="str">
            <v>Outros</v>
          </cell>
          <cell r="Q31" t="str">
            <v>Outros</v>
          </cell>
          <cell r="W31">
            <v>2036</v>
          </cell>
        </row>
        <row r="32">
          <cell r="N32" t="str">
            <v>Outros</v>
          </cell>
          <cell r="O32" t="str">
            <v>Outros</v>
          </cell>
          <cell r="Q32" t="str">
            <v>Outros</v>
          </cell>
          <cell r="W32">
            <v>2037</v>
          </cell>
        </row>
        <row r="33">
          <cell r="N33" t="str">
            <v>Outros</v>
          </cell>
          <cell r="O33" t="str">
            <v>Outros</v>
          </cell>
          <cell r="Q33" t="str">
            <v>Outros</v>
          </cell>
          <cell r="W33">
            <v>2038</v>
          </cell>
        </row>
        <row r="34">
          <cell r="N34" t="str">
            <v>Outros</v>
          </cell>
          <cell r="O34" t="str">
            <v>Outros</v>
          </cell>
          <cell r="Q34" t="str">
            <v>Outros</v>
          </cell>
          <cell r="W34">
            <v>2039</v>
          </cell>
        </row>
        <row r="35">
          <cell r="N35" t="str">
            <v>Outros</v>
          </cell>
          <cell r="O35" t="str">
            <v>Outros</v>
          </cell>
          <cell r="Q35" t="str">
            <v>Outros</v>
          </cell>
          <cell r="W35">
            <v>2040</v>
          </cell>
        </row>
        <row r="36">
          <cell r="O36" t="str">
            <v>Outros</v>
          </cell>
          <cell r="Q36" t="str">
            <v>Outros</v>
          </cell>
          <cell r="W36">
            <v>2041</v>
          </cell>
        </row>
        <row r="37">
          <cell r="O37" t="str">
            <v>Outros</v>
          </cell>
          <cell r="Q37" t="str">
            <v>Outros</v>
          </cell>
          <cell r="W37">
            <v>2042</v>
          </cell>
        </row>
        <row r="38">
          <cell r="O38" t="str">
            <v>Outros</v>
          </cell>
          <cell r="Q38" t="str">
            <v>Outros</v>
          </cell>
          <cell r="W38">
            <v>2043</v>
          </cell>
        </row>
        <row r="39">
          <cell r="O39" t="str">
            <v>Outros</v>
          </cell>
          <cell r="Q39" t="str">
            <v>Outros</v>
          </cell>
          <cell r="W39">
            <v>2044</v>
          </cell>
        </row>
        <row r="40">
          <cell r="O40" t="str">
            <v>Outros</v>
          </cell>
          <cell r="Q40" t="str">
            <v>Outros</v>
          </cell>
          <cell r="W40">
            <v>2045</v>
          </cell>
        </row>
        <row r="41">
          <cell r="O41" t="str">
            <v>Outros</v>
          </cell>
          <cell r="Q41" t="str">
            <v>Outros</v>
          </cell>
          <cell r="W41">
            <v>2046</v>
          </cell>
        </row>
        <row r="42">
          <cell r="O42" t="str">
            <v>Outros</v>
          </cell>
          <cell r="Q42" t="str">
            <v>Outros</v>
          </cell>
          <cell r="W42">
            <v>2047</v>
          </cell>
        </row>
        <row r="43">
          <cell r="O43" t="str">
            <v>Outros</v>
          </cell>
          <cell r="Q43" t="str">
            <v>Outros</v>
          </cell>
          <cell r="W43">
            <v>2048</v>
          </cell>
        </row>
        <row r="44">
          <cell r="O44" t="str">
            <v>Outros</v>
          </cell>
          <cell r="Q44" t="str">
            <v>Outros</v>
          </cell>
          <cell r="W44">
            <v>2049</v>
          </cell>
        </row>
        <row r="45">
          <cell r="O45" t="str">
            <v>Outros</v>
          </cell>
          <cell r="Q45" t="str">
            <v>Outros</v>
          </cell>
          <cell r="W45">
            <v>2050</v>
          </cell>
        </row>
        <row r="46">
          <cell r="O46" t="str">
            <v>Outros</v>
          </cell>
          <cell r="Q46" t="str">
            <v>Outros</v>
          </cell>
          <cell r="W46">
            <v>2051</v>
          </cell>
        </row>
        <row r="47">
          <cell r="O47" t="str">
            <v>Outros</v>
          </cell>
          <cell r="Q47" t="str">
            <v>Outros</v>
          </cell>
          <cell r="W47">
            <v>2052</v>
          </cell>
        </row>
        <row r="48">
          <cell r="O48" t="str">
            <v>Outros</v>
          </cell>
          <cell r="Q48" t="str">
            <v>Outros</v>
          </cell>
          <cell r="W48">
            <v>2053</v>
          </cell>
        </row>
        <row r="49">
          <cell r="O49" t="str">
            <v>Outros</v>
          </cell>
          <cell r="Q49" t="str">
            <v>Outros</v>
          </cell>
          <cell r="W49">
            <v>2054</v>
          </cell>
        </row>
        <row r="50">
          <cell r="O50" t="str">
            <v>Outros</v>
          </cell>
          <cell r="Q50" t="str">
            <v>Outros</v>
          </cell>
          <cell r="W50">
            <v>2055</v>
          </cell>
        </row>
        <row r="51">
          <cell r="O51" t="str">
            <v>Outros</v>
          </cell>
          <cell r="Q51" t="str">
            <v>Outros</v>
          </cell>
          <cell r="W51">
            <v>2056</v>
          </cell>
        </row>
        <row r="52">
          <cell r="O52" t="str">
            <v>Outros</v>
          </cell>
          <cell r="Q52" t="str">
            <v>Outros</v>
          </cell>
          <cell r="W52">
            <v>2057</v>
          </cell>
        </row>
        <row r="53">
          <cell r="O53" t="str">
            <v>Outros</v>
          </cell>
          <cell r="Q53" t="str">
            <v>Outros</v>
          </cell>
          <cell r="W53">
            <v>2058</v>
          </cell>
        </row>
        <row r="54">
          <cell r="O54" t="str">
            <v>Outros</v>
          </cell>
          <cell r="Q54" t="str">
            <v>Outros</v>
          </cell>
          <cell r="W54">
            <v>2059</v>
          </cell>
        </row>
        <row r="55">
          <cell r="O55" t="str">
            <v>Outros</v>
          </cell>
          <cell r="Q55" t="str">
            <v>Outros</v>
          </cell>
          <cell r="W55">
            <v>2060</v>
          </cell>
        </row>
        <row r="56">
          <cell r="O56" t="str">
            <v>Outros</v>
          </cell>
          <cell r="Q56" t="str">
            <v>Outros</v>
          </cell>
          <cell r="W56">
            <v>2061</v>
          </cell>
        </row>
        <row r="57">
          <cell r="O57" t="str">
            <v>Outros</v>
          </cell>
          <cell r="Q57" t="str">
            <v>Outros</v>
          </cell>
          <cell r="W57">
            <v>2062</v>
          </cell>
        </row>
        <row r="58">
          <cell r="O58" t="str">
            <v>Outros</v>
          </cell>
          <cell r="Q58" t="str">
            <v>Outros</v>
          </cell>
          <cell r="W58">
            <v>2063</v>
          </cell>
        </row>
        <row r="59">
          <cell r="O59" t="str">
            <v>Outros</v>
          </cell>
          <cell r="Q59" t="str">
            <v>Outros</v>
          </cell>
          <cell r="W59">
            <v>2064</v>
          </cell>
        </row>
        <row r="60">
          <cell r="O60" t="str">
            <v>Outros</v>
          </cell>
          <cell r="Q60" t="str">
            <v>Outros</v>
          </cell>
          <cell r="W60">
            <v>2065</v>
          </cell>
        </row>
        <row r="61">
          <cell r="O61" t="str">
            <v>Outros</v>
          </cell>
          <cell r="Q61" t="str">
            <v>Outros</v>
          </cell>
          <cell r="W61">
            <v>2066</v>
          </cell>
        </row>
        <row r="62">
          <cell r="O62" t="str">
            <v>Outros</v>
          </cell>
          <cell r="Q62" t="str">
            <v>Outros</v>
          </cell>
          <cell r="W62">
            <v>2067</v>
          </cell>
        </row>
        <row r="63">
          <cell r="O63" t="str">
            <v>Outros</v>
          </cell>
          <cell r="Q63" t="str">
            <v>Outros</v>
          </cell>
          <cell r="W63">
            <v>2068</v>
          </cell>
        </row>
        <row r="64">
          <cell r="O64" t="str">
            <v>Outros</v>
          </cell>
          <cell r="Q64" t="str">
            <v>Outros</v>
          </cell>
          <cell r="W64">
            <v>2069</v>
          </cell>
        </row>
        <row r="65">
          <cell r="O65" t="str">
            <v>Outros</v>
          </cell>
          <cell r="Q65" t="str">
            <v>Outros</v>
          </cell>
          <cell r="W65">
            <v>2070</v>
          </cell>
        </row>
        <row r="66">
          <cell r="O66" t="str">
            <v>Outros</v>
          </cell>
          <cell r="Q66" t="str">
            <v>Outros</v>
          </cell>
          <cell r="W66">
            <v>2071</v>
          </cell>
        </row>
        <row r="67">
          <cell r="O67" t="str">
            <v>Outros</v>
          </cell>
          <cell r="Q67" t="str">
            <v>Outros</v>
          </cell>
          <cell r="W67">
            <v>2072</v>
          </cell>
        </row>
        <row r="68">
          <cell r="O68" t="str">
            <v>Outros</v>
          </cell>
          <cell r="Q68" t="str">
            <v>Outros</v>
          </cell>
          <cell r="W68">
            <v>2073</v>
          </cell>
        </row>
        <row r="69">
          <cell r="O69" t="str">
            <v>Outros</v>
          </cell>
          <cell r="Q69" t="str">
            <v>Outros</v>
          </cell>
          <cell r="W69">
            <v>2074</v>
          </cell>
        </row>
        <row r="70">
          <cell r="O70" t="str">
            <v>Outros</v>
          </cell>
          <cell r="Q70" t="str">
            <v>Outros</v>
          </cell>
          <cell r="W70">
            <v>2075</v>
          </cell>
        </row>
        <row r="71">
          <cell r="O71" t="str">
            <v>Outros</v>
          </cell>
          <cell r="Q71" t="str">
            <v>Outros</v>
          </cell>
          <cell r="W71">
            <v>2076</v>
          </cell>
        </row>
        <row r="72">
          <cell r="O72" t="str">
            <v>Outros</v>
          </cell>
          <cell r="Q72" t="str">
            <v>Outros</v>
          </cell>
          <cell r="W72">
            <v>2077</v>
          </cell>
        </row>
        <row r="73">
          <cell r="O73" t="str">
            <v>Outros</v>
          </cell>
          <cell r="Q73" t="str">
            <v>Outros</v>
          </cell>
          <cell r="W73">
            <v>2078</v>
          </cell>
        </row>
        <row r="74">
          <cell r="O74" t="str">
            <v>Outros</v>
          </cell>
          <cell r="Q74" t="str">
            <v>Outros</v>
          </cell>
          <cell r="W74">
            <v>2079</v>
          </cell>
        </row>
        <row r="75">
          <cell r="O75" t="str">
            <v>Outros</v>
          </cell>
          <cell r="Q75" t="str">
            <v>Outros</v>
          </cell>
          <cell r="W75">
            <v>2080</v>
          </cell>
        </row>
        <row r="76">
          <cell r="O76" t="str">
            <v>Outros</v>
          </cell>
          <cell r="Q76" t="str">
            <v>Outros</v>
          </cell>
          <cell r="W76">
            <v>2081</v>
          </cell>
        </row>
        <row r="77">
          <cell r="O77" t="str">
            <v>Outros</v>
          </cell>
          <cell r="Q77" t="str">
            <v>Outros</v>
          </cell>
          <cell r="W77">
            <v>2082</v>
          </cell>
        </row>
        <row r="78">
          <cell r="O78" t="str">
            <v>Outros</v>
          </cell>
          <cell r="Q78" t="str">
            <v>Outros</v>
          </cell>
          <cell r="W78">
            <v>2083</v>
          </cell>
        </row>
        <row r="79">
          <cell r="O79" t="str">
            <v>Outros</v>
          </cell>
          <cell r="Q79" t="str">
            <v>Outros</v>
          </cell>
          <cell r="W79">
            <v>2084</v>
          </cell>
        </row>
        <row r="80">
          <cell r="O80" t="str">
            <v>Outros</v>
          </cell>
          <cell r="Q80" t="str">
            <v>Outros</v>
          </cell>
          <cell r="W80">
            <v>2085</v>
          </cell>
        </row>
        <row r="81">
          <cell r="O81" t="str">
            <v>Outros</v>
          </cell>
          <cell r="Q81" t="str">
            <v>Outros</v>
          </cell>
          <cell r="W81">
            <v>2086</v>
          </cell>
        </row>
        <row r="82">
          <cell r="O82" t="str">
            <v>Outros</v>
          </cell>
          <cell r="Q82" t="str">
            <v>Outros</v>
          </cell>
          <cell r="W82">
            <v>2087</v>
          </cell>
        </row>
        <row r="83">
          <cell r="O83" t="str">
            <v>Outros</v>
          </cell>
          <cell r="Q83" t="str">
            <v>Outros</v>
          </cell>
          <cell r="W83">
            <v>2088</v>
          </cell>
        </row>
        <row r="84">
          <cell r="O84" t="str">
            <v>Outros</v>
          </cell>
          <cell r="Q84" t="str">
            <v>Outros</v>
          </cell>
          <cell r="W84">
            <v>2089</v>
          </cell>
        </row>
        <row r="85">
          <cell r="O85" t="str">
            <v>Outros</v>
          </cell>
          <cell r="Q85" t="str">
            <v>Outros</v>
          </cell>
          <cell r="W85">
            <v>2090</v>
          </cell>
        </row>
        <row r="86">
          <cell r="O86" t="str">
            <v>Outros</v>
          </cell>
          <cell r="Q86" t="str">
            <v>Outros</v>
          </cell>
          <cell r="W86">
            <v>2091</v>
          </cell>
        </row>
        <row r="87">
          <cell r="O87" t="str">
            <v>Outros</v>
          </cell>
          <cell r="Q87" t="str">
            <v>Outros</v>
          </cell>
          <cell r="W87">
            <v>2092</v>
          </cell>
        </row>
        <row r="88">
          <cell r="O88" t="str">
            <v>Outros</v>
          </cell>
          <cell r="Q88" t="str">
            <v>Outros</v>
          </cell>
          <cell r="W88">
            <v>2093</v>
          </cell>
        </row>
        <row r="89">
          <cell r="O89" t="str">
            <v>Outros</v>
          </cell>
          <cell r="Q89" t="str">
            <v>Outros</v>
          </cell>
          <cell r="W89">
            <v>2094</v>
          </cell>
        </row>
        <row r="90">
          <cell r="O90" t="str">
            <v>Outros</v>
          </cell>
          <cell r="Q90" t="str">
            <v>Outros</v>
          </cell>
          <cell r="W90">
            <v>2095</v>
          </cell>
        </row>
        <row r="91">
          <cell r="Q91" t="str">
            <v>Outros</v>
          </cell>
          <cell r="W91">
            <v>2096</v>
          </cell>
        </row>
      </sheetData>
      <sheetData sheetId="89">
        <row r="3">
          <cell r="B3" t="str">
            <v>TALCO</v>
          </cell>
        </row>
      </sheetData>
      <sheetData sheetId="90">
        <row r="3">
          <cell r="C3" t="str">
            <v>Janeiro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H4" t="str">
            <v xml:space="preserve">Gilplast Com E Dist. </v>
          </cell>
        </row>
        <row r="5">
          <cell r="H5" t="str">
            <v>Plásticos São Carlos</v>
          </cell>
        </row>
        <row r="6">
          <cell r="H6" t="str">
            <v>Hilton Borges</v>
          </cell>
        </row>
        <row r="7">
          <cell r="H7" t="str">
            <v>Advance</v>
          </cell>
        </row>
        <row r="8">
          <cell r="H8" t="str">
            <v>Agraplast</v>
          </cell>
        </row>
        <row r="9">
          <cell r="H9" t="str">
            <v>Alaska Digital</v>
          </cell>
        </row>
        <row r="10">
          <cell r="H10" t="str">
            <v>Alpen Indústria e Comércio de Artefatos Plásticos Ltda-Me</v>
          </cell>
        </row>
        <row r="11">
          <cell r="H11" t="str">
            <v>Lafaiet Francisco Pereira</v>
          </cell>
        </row>
        <row r="12">
          <cell r="H12" t="str">
            <v>Ambiental</v>
          </cell>
        </row>
        <row r="13">
          <cell r="H13" t="str">
            <v>Orange Toys Brinquedos</v>
          </cell>
        </row>
        <row r="14">
          <cell r="H14" t="str">
            <v>Amf</v>
          </cell>
        </row>
        <row r="15">
          <cell r="H15" t="str">
            <v>Adilson Aparecido da Mata</v>
          </cell>
        </row>
        <row r="16">
          <cell r="H16" t="str">
            <v>Anderson</v>
          </cell>
        </row>
        <row r="17">
          <cell r="H17" t="str">
            <v>PANTERPLASTIC</v>
          </cell>
        </row>
        <row r="18">
          <cell r="H18" t="str">
            <v>R&amp;F FERREIRA E RODRIGUES IND E COM DE PLAST LTDA</v>
          </cell>
        </row>
        <row r="19">
          <cell r="H19" t="str">
            <v>Bora Plast</v>
          </cell>
        </row>
        <row r="20">
          <cell r="H20" t="str">
            <v>Art prisce</v>
          </cell>
        </row>
        <row r="21">
          <cell r="H21" t="str">
            <v>ArtMax</v>
          </cell>
        </row>
        <row r="22">
          <cell r="H22" t="str">
            <v>MAXPOLI IND. E COM</v>
          </cell>
        </row>
        <row r="23">
          <cell r="H23" t="str">
            <v>Beplas</v>
          </cell>
        </row>
        <row r="24">
          <cell r="H24" t="str">
            <v>Bora Plast</v>
          </cell>
        </row>
        <row r="25">
          <cell r="H25" t="str">
            <v>Injeplastec</v>
          </cell>
        </row>
        <row r="26">
          <cell r="H26" t="str">
            <v>Trans Carga</v>
          </cell>
        </row>
        <row r="27">
          <cell r="H27" t="str">
            <v>Bovitec</v>
          </cell>
        </row>
        <row r="28">
          <cell r="H28" t="str">
            <v>Bralimpia</v>
          </cell>
        </row>
        <row r="29">
          <cell r="H29" t="str">
            <v>Bras Nova</v>
          </cell>
        </row>
        <row r="30">
          <cell r="H30" t="str">
            <v>Brink Folia</v>
          </cell>
        </row>
        <row r="31">
          <cell r="H31" t="str">
            <v>Brinquedos Pica pau</v>
          </cell>
        </row>
        <row r="32">
          <cell r="H32" t="str">
            <v xml:space="preserve">Bugle Boy </v>
          </cell>
        </row>
        <row r="33">
          <cell r="H33" t="str">
            <v>Maxxi Representações</v>
          </cell>
        </row>
        <row r="34">
          <cell r="H34" t="str">
            <v>Polibalbino</v>
          </cell>
        </row>
        <row r="35">
          <cell r="H35" t="str">
            <v>IND E COM DE SUPR INDUSTRIAIS CARPELÃ  LTDA- ME</v>
          </cell>
        </row>
        <row r="36">
          <cell r="H36" t="str">
            <v>Cardenas</v>
          </cell>
        </row>
        <row r="37">
          <cell r="H37" t="str">
            <v xml:space="preserve">JLK Ind. e Com. </v>
          </cell>
        </row>
        <row r="38">
          <cell r="H38" t="str">
            <v>Ceta Plast</v>
          </cell>
        </row>
        <row r="39">
          <cell r="H39" t="str">
            <v>Speedy Color</v>
          </cell>
        </row>
        <row r="40">
          <cell r="H40" t="str">
            <v>CJN Indústria</v>
          </cell>
        </row>
        <row r="41">
          <cell r="H41" t="str">
            <v>CMM Ind. E Com/ Simplas</v>
          </cell>
        </row>
        <row r="42">
          <cell r="H42" t="str">
            <v>Roberto/ ArtMax</v>
          </cell>
        </row>
        <row r="43">
          <cell r="H43" t="str">
            <v>Lima Plastic</v>
          </cell>
        </row>
        <row r="44">
          <cell r="H44" t="str">
            <v>Transportadora Irmãos Berto</v>
          </cell>
        </row>
        <row r="45">
          <cell r="H45" t="str">
            <v>Cott. Com. Plast Ltda.</v>
          </cell>
        </row>
        <row r="46">
          <cell r="H46" t="str">
            <v>Kitty Plásticos Ltda-Me</v>
          </cell>
        </row>
        <row r="47">
          <cell r="H47" t="str">
            <v>Decor-util</v>
          </cell>
        </row>
        <row r="48">
          <cell r="H48" t="str">
            <v>Di italia</v>
          </cell>
        </row>
        <row r="49">
          <cell r="H49" t="str">
            <v>Camar Plásticos Ltda</v>
          </cell>
        </row>
        <row r="50">
          <cell r="H50" t="str">
            <v>Big Star Brinquedos</v>
          </cell>
        </row>
        <row r="51">
          <cell r="H51" t="str">
            <v>FIBROPOL IND E COM. DE TERMOPLÁSTICOS LTDA.</v>
          </cell>
        </row>
        <row r="52">
          <cell r="H52" t="str">
            <v>ROSEPLAST</v>
          </cell>
        </row>
        <row r="53">
          <cell r="H53" t="str">
            <v>Qualyplast</v>
          </cell>
        </row>
        <row r="54">
          <cell r="H54" t="str">
            <v>Eduardo/Geplas</v>
          </cell>
        </row>
        <row r="55">
          <cell r="H55" t="str">
            <v>EF Elem. Filtrantes</v>
          </cell>
        </row>
        <row r="56">
          <cell r="H56" t="str">
            <v xml:space="preserve">Efamold </v>
          </cell>
        </row>
        <row r="57">
          <cell r="H57" t="str">
            <v>Elka Plásticos</v>
          </cell>
        </row>
        <row r="58">
          <cell r="H58" t="str">
            <v>Equipaquarium</v>
          </cell>
        </row>
        <row r="59">
          <cell r="H59" t="str">
            <v>FORMAKY</v>
          </cell>
        </row>
        <row r="60">
          <cell r="H60" t="str">
            <v>Danfe</v>
          </cell>
        </row>
        <row r="61">
          <cell r="H61" t="str">
            <v>Extra luz</v>
          </cell>
        </row>
        <row r="62">
          <cell r="H62" t="str">
            <v>Ankara</v>
          </cell>
        </row>
        <row r="63">
          <cell r="H63" t="str">
            <v>Master Express</v>
          </cell>
        </row>
        <row r="64">
          <cell r="H64" t="str">
            <v>CNC TOOLING</v>
          </cell>
        </row>
        <row r="65">
          <cell r="H65" t="e">
            <v>#REF!</v>
          </cell>
        </row>
        <row r="66">
          <cell r="H66" t="str">
            <v xml:space="preserve">SOLADOS BARCELO                                                        </v>
          </cell>
        </row>
        <row r="67">
          <cell r="H67" t="str">
            <v>ECO TECNOLOGIA</v>
          </cell>
        </row>
        <row r="68">
          <cell r="H68" t="str">
            <v>Fox Ind e Com</v>
          </cell>
        </row>
        <row r="69">
          <cell r="H69" t="str">
            <v>POLI-FERR</v>
          </cell>
        </row>
        <row r="70">
          <cell r="H70" t="str">
            <v>Romão</v>
          </cell>
        </row>
        <row r="71">
          <cell r="H71" t="str">
            <v xml:space="preserve">Geprom Ind. </v>
          </cell>
        </row>
        <row r="72">
          <cell r="H72" t="str">
            <v>Homeplay</v>
          </cell>
        </row>
        <row r="73">
          <cell r="H73" t="str">
            <v xml:space="preserve">GG Rocha </v>
          </cell>
        </row>
        <row r="74">
          <cell r="H74" t="str">
            <v xml:space="preserve">Wagner Ecio </v>
          </cell>
        </row>
        <row r="75">
          <cell r="H75" t="str">
            <v>Gioplast</v>
          </cell>
        </row>
        <row r="76">
          <cell r="H76" t="str">
            <v>Policarbon</v>
          </cell>
        </row>
        <row r="77">
          <cell r="H77" t="str">
            <v>Fiéis Express</v>
          </cell>
        </row>
        <row r="78">
          <cell r="H78" t="str">
            <v>Rodolfo Possani</v>
          </cell>
        </row>
        <row r="79">
          <cell r="H79" t="str">
            <v>Hiyodo</v>
          </cell>
        </row>
        <row r="80">
          <cell r="H80" t="str">
            <v>DS/Dinamic</v>
          </cell>
        </row>
        <row r="81">
          <cell r="H81" t="str">
            <v>I FERNANDES</v>
          </cell>
        </row>
        <row r="82">
          <cell r="H82" t="str">
            <v>Marfinite Mogi</v>
          </cell>
        </row>
        <row r="83">
          <cell r="H83" t="str">
            <v>COMERCIAL MONTANI LTDA</v>
          </cell>
        </row>
        <row r="84">
          <cell r="H84" t="str">
            <v>Activ-F</v>
          </cell>
        </row>
        <row r="85">
          <cell r="H85" t="str">
            <v>Injetemp</v>
          </cell>
        </row>
        <row r="86">
          <cell r="H86" t="str">
            <v>Injeto plastic</v>
          </cell>
        </row>
        <row r="87">
          <cell r="H87" t="str">
            <v xml:space="preserve">Injetoplast </v>
          </cell>
        </row>
        <row r="88">
          <cell r="H88" t="str">
            <v>DSIGNER</v>
          </cell>
        </row>
        <row r="89">
          <cell r="H89" t="str">
            <v>Isos Pack</v>
          </cell>
        </row>
        <row r="90">
          <cell r="H90" t="str">
            <v>Zé/ Jose Marques Viana</v>
          </cell>
        </row>
        <row r="91">
          <cell r="H91" t="str">
            <v>James bertinotti</v>
          </cell>
        </row>
        <row r="92">
          <cell r="H92" t="str">
            <v xml:space="preserve">FLP                                                                                 </v>
          </cell>
        </row>
        <row r="93">
          <cell r="H93" t="str">
            <v xml:space="preserve">JLK Ind. e Com. </v>
          </cell>
        </row>
        <row r="94">
          <cell r="H94" t="str">
            <v>REMO</v>
          </cell>
        </row>
        <row r="95">
          <cell r="H95" t="str">
            <v>Zaca Express</v>
          </cell>
        </row>
        <row r="96">
          <cell r="H96" t="str">
            <v>ANTENATEC</v>
          </cell>
        </row>
        <row r="97">
          <cell r="H97" t="str">
            <v xml:space="preserve">Keita </v>
          </cell>
        </row>
        <row r="98">
          <cell r="H98" t="str">
            <v xml:space="preserve">Kepler </v>
          </cell>
        </row>
        <row r="99">
          <cell r="H99" t="str">
            <v>Kilim</v>
          </cell>
        </row>
        <row r="100">
          <cell r="H100" t="str">
            <v>kitty Plásticos ltda-Me</v>
          </cell>
        </row>
        <row r="101">
          <cell r="H101" t="str">
            <v>Cimafer</v>
          </cell>
        </row>
        <row r="102">
          <cell r="H102" t="str">
            <v xml:space="preserve">Hilton </v>
          </cell>
        </row>
        <row r="103">
          <cell r="H103" t="str">
            <v>GG Plast</v>
          </cell>
        </row>
        <row r="104">
          <cell r="H104" t="str">
            <v>Robson Carlos Bispo Ribeiro</v>
          </cell>
        </row>
        <row r="105">
          <cell r="H105" t="str">
            <v>Lamar</v>
          </cell>
        </row>
        <row r="106">
          <cell r="H106" t="str">
            <v>Lami Plast</v>
          </cell>
        </row>
        <row r="107">
          <cell r="H107" t="str">
            <v>Lanna plásticos</v>
          </cell>
        </row>
        <row r="108">
          <cell r="H108" t="str">
            <v>LH Lima Ripari ME</v>
          </cell>
        </row>
        <row r="109">
          <cell r="H109" t="str">
            <v>Lianplast Ind</v>
          </cell>
        </row>
        <row r="110">
          <cell r="H110" t="str">
            <v>Iplan</v>
          </cell>
        </row>
        <row r="111">
          <cell r="H111" t="str">
            <v>Lobelka</v>
          </cell>
        </row>
        <row r="112">
          <cell r="H112" t="str">
            <v>Edson</v>
          </cell>
        </row>
        <row r="113">
          <cell r="H113" t="str">
            <v>Luconi</v>
          </cell>
        </row>
        <row r="114">
          <cell r="H114" t="str">
            <v>M.m passerini</v>
          </cell>
        </row>
        <row r="115">
          <cell r="H115" t="str">
            <v>Mammy plast</v>
          </cell>
        </row>
        <row r="116">
          <cell r="H116" t="str">
            <v>camila</v>
          </cell>
        </row>
        <row r="117">
          <cell r="H117" t="str">
            <v>Nubia Borges</v>
          </cell>
        </row>
        <row r="118">
          <cell r="H118" t="str">
            <v>Camargo Express</v>
          </cell>
        </row>
        <row r="119">
          <cell r="H119" t="str">
            <v>Marcos do Aglutinador</v>
          </cell>
        </row>
        <row r="120">
          <cell r="H120" t="str">
            <v>PlastMatec</v>
          </cell>
        </row>
        <row r="121">
          <cell r="H121" t="str">
            <v>Marne de Moura</v>
          </cell>
        </row>
        <row r="122">
          <cell r="H122" t="str">
            <v>Plasjust</v>
          </cell>
        </row>
        <row r="123">
          <cell r="H123" t="str">
            <v>Juvenal Espress</v>
          </cell>
        </row>
        <row r="124">
          <cell r="H124" t="str">
            <v>Plasticos Simeão</v>
          </cell>
        </row>
        <row r="125">
          <cell r="H125" t="str">
            <v>Yoplast Ind. e Com</v>
          </cell>
        </row>
        <row r="126">
          <cell r="H126" t="str">
            <v>Perfilplas</v>
          </cell>
        </row>
        <row r="127">
          <cell r="H127" t="str">
            <v>Mega Mold</v>
          </cell>
        </row>
        <row r="128">
          <cell r="H128" t="str">
            <v xml:space="preserve">Metalúrgica Zacharias </v>
          </cell>
        </row>
        <row r="129">
          <cell r="H129" t="str">
            <v>MF Coleiras</v>
          </cell>
        </row>
        <row r="130">
          <cell r="H130" t="str">
            <v>MF Midifield</v>
          </cell>
        </row>
        <row r="131">
          <cell r="H131" t="str">
            <v>Mil plast SBC</v>
          </cell>
        </row>
        <row r="132">
          <cell r="H132" t="str">
            <v>Moduline</v>
          </cell>
        </row>
        <row r="133">
          <cell r="H133" t="str">
            <v>Mony</v>
          </cell>
        </row>
        <row r="134">
          <cell r="H134" t="str">
            <v>Multibrindes</v>
          </cell>
        </row>
        <row r="135">
          <cell r="H135" t="str">
            <v>MVS</v>
          </cell>
        </row>
        <row r="136">
          <cell r="H136" t="str">
            <v>Neide</v>
          </cell>
        </row>
        <row r="137">
          <cell r="H137" t="str">
            <v>Nitronplast</v>
          </cell>
        </row>
        <row r="138">
          <cell r="H138" t="str">
            <v>Nome Fantasia</v>
          </cell>
        </row>
        <row r="139">
          <cell r="H139" t="str">
            <v>Marcia Borges</v>
          </cell>
        </row>
        <row r="140">
          <cell r="H140" t="str">
            <v>Marcio Borges</v>
          </cell>
        </row>
        <row r="141">
          <cell r="H141" t="str">
            <v>Nycow</v>
          </cell>
        </row>
        <row r="142">
          <cell r="H142" t="str">
            <v>Rodolfo</v>
          </cell>
        </row>
        <row r="143">
          <cell r="H143" t="str">
            <v xml:space="preserve">LABORGLAS </v>
          </cell>
        </row>
        <row r="144">
          <cell r="H144" t="str">
            <v xml:space="preserve">Omin do Brasil </v>
          </cell>
        </row>
        <row r="145">
          <cell r="H145" t="str">
            <v>Oltex Bem. Plasticas</v>
          </cell>
        </row>
        <row r="146">
          <cell r="H146" t="str">
            <v>Orto central</v>
          </cell>
        </row>
        <row r="147">
          <cell r="H147" t="str">
            <v>Pais e Filhos</v>
          </cell>
        </row>
        <row r="148">
          <cell r="H148" t="str">
            <v>FRIESE RPRESENTAÇÕES</v>
          </cell>
        </row>
        <row r="149">
          <cell r="H149" t="str">
            <v>Paula Nanini</v>
          </cell>
        </row>
        <row r="150">
          <cell r="H150" t="str">
            <v>Paulimoldar</v>
          </cell>
        </row>
        <row r="151">
          <cell r="H151" t="str">
            <v>Pavilonis</v>
          </cell>
        </row>
        <row r="152">
          <cell r="H152" t="str">
            <v>Pem brasil</v>
          </cell>
        </row>
        <row r="153">
          <cell r="H153" t="str">
            <v>PRALANA INDÚSTRIA E COMÉRCIO LTDA.</v>
          </cell>
        </row>
        <row r="154">
          <cell r="H154" t="str">
            <v xml:space="preserve">SERRALHEIRA FERRUCIO                                                                                                                       </v>
          </cell>
        </row>
        <row r="155">
          <cell r="H155" t="str">
            <v xml:space="preserve">Lucimara Gomes </v>
          </cell>
        </row>
        <row r="156">
          <cell r="H156" t="str">
            <v>Plascelmi</v>
          </cell>
        </row>
        <row r="157">
          <cell r="H157" t="str">
            <v>Amaro Abdon da Silva</v>
          </cell>
        </row>
        <row r="158">
          <cell r="H158" t="str">
            <v xml:space="preserve">Plasmedix </v>
          </cell>
        </row>
        <row r="159">
          <cell r="H159" t="str">
            <v>Plasmica</v>
          </cell>
        </row>
        <row r="160">
          <cell r="H160" t="str">
            <v>Plast lux</v>
          </cell>
        </row>
        <row r="161">
          <cell r="H161" t="str">
            <v>Plasticos Kaeme</v>
          </cell>
        </row>
        <row r="162">
          <cell r="H162" t="str">
            <v xml:space="preserve">Idealplast Ind. E Com. </v>
          </cell>
        </row>
        <row r="163">
          <cell r="H163" t="str">
            <v xml:space="preserve">ETM Comércio </v>
          </cell>
        </row>
        <row r="164">
          <cell r="H164" t="str">
            <v>Draw Mac</v>
          </cell>
        </row>
        <row r="165">
          <cell r="H165" t="str">
            <v>Terra Plast</v>
          </cell>
        </row>
        <row r="166">
          <cell r="H166" t="str">
            <v>Araguaia</v>
          </cell>
        </row>
        <row r="167">
          <cell r="H167" t="str">
            <v>Firmeza Ind. E Com</v>
          </cell>
        </row>
        <row r="168">
          <cell r="H168" t="str">
            <v>Policryl</v>
          </cell>
        </row>
        <row r="169">
          <cell r="H169" t="str">
            <v xml:space="preserve">ROGERIO ALVES </v>
          </cell>
        </row>
        <row r="170">
          <cell r="H170" t="str">
            <v>RESARLUX INDÚSTRIA E COMÉRCIO LTDA</v>
          </cell>
        </row>
        <row r="171">
          <cell r="H171" t="str">
            <v>PRD Plasticos</v>
          </cell>
        </row>
        <row r="172">
          <cell r="H172" t="str">
            <v xml:space="preserve">PS-PLASTISPORT </v>
          </cell>
        </row>
        <row r="173">
          <cell r="H173" t="str">
            <v>Quality</v>
          </cell>
        </row>
        <row r="174">
          <cell r="H174" t="str">
            <v>Polibalbino</v>
          </cell>
        </row>
        <row r="175">
          <cell r="H175" t="str">
            <v>Rodoplast</v>
          </cell>
        </row>
        <row r="176">
          <cell r="H176" t="str">
            <v>Raiplast</v>
          </cell>
        </row>
        <row r="177">
          <cell r="H177" t="str">
            <v>RD</v>
          </cell>
        </row>
        <row r="178">
          <cell r="H178" t="str">
            <v>RDA</v>
          </cell>
        </row>
        <row r="179">
          <cell r="H179" t="str">
            <v>RDA Termoplásticos</v>
          </cell>
        </row>
        <row r="180">
          <cell r="H180" t="str">
            <v>Rocha transporte Filial</v>
          </cell>
        </row>
        <row r="181">
          <cell r="H181" t="str">
            <v>ESTAMPARIA JCS</v>
          </cell>
        </row>
        <row r="182">
          <cell r="H182" t="str">
            <v>MEG ELETROMECÂNICA </v>
          </cell>
        </row>
        <row r="183">
          <cell r="H183" t="str">
            <v>nsgsucatas</v>
          </cell>
        </row>
        <row r="184">
          <cell r="H184" t="str">
            <v>RFBrasil</v>
          </cell>
        </row>
        <row r="185">
          <cell r="H185" t="str">
            <v xml:space="preserve">PETROMASTER                                                             </v>
          </cell>
        </row>
        <row r="186">
          <cell r="H186" t="str">
            <v>RM</v>
          </cell>
        </row>
        <row r="187">
          <cell r="H187" t="str">
            <v>Adifer Comércio</v>
          </cell>
        </row>
        <row r="188">
          <cell r="H188" t="str">
            <v>Jairo Batista de Santana</v>
          </cell>
        </row>
        <row r="189">
          <cell r="H189" t="str">
            <v>Joli transporte</v>
          </cell>
        </row>
        <row r="190">
          <cell r="H190" t="str">
            <v>Veneto transporte</v>
          </cell>
        </row>
        <row r="191">
          <cell r="H191" t="str">
            <v>Rodbras</v>
          </cell>
        </row>
        <row r="192">
          <cell r="H192" t="str">
            <v>Rodipla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VALE IMPRESSÃO"/>
      <sheetName val="Funcionarios e vendedores"/>
      <sheetName val="Funcionarios e vendedores DEMIT"/>
      <sheetName val="Banco de horas"/>
      <sheetName val="VALE"/>
      <sheetName val="Rec pag 1"/>
      <sheetName val="Rec pag 2"/>
      <sheetName val="Rec pag 3"/>
      <sheetName val="Rec pag 4"/>
      <sheetName val="Rec pag 5"/>
      <sheetName val="Rec pag 6"/>
      <sheetName val="Rec pag 7"/>
      <sheetName val="Rec pag 8"/>
      <sheetName val="Rec pag 9"/>
      <sheetName val="Rec pag 10"/>
      <sheetName val="Rec pag 11 "/>
      <sheetName val="Rec pag 12"/>
      <sheetName val="Rec pag 13"/>
      <sheetName val="Rec pag 14"/>
      <sheetName val="Rec pag 15"/>
      <sheetName val="Rec pag 16"/>
      <sheetName val="Recibo vale 1"/>
      <sheetName val="Recibo vale 2"/>
      <sheetName val="Recibo vale 3"/>
      <sheetName val="Recibo vale 4"/>
      <sheetName val="Recibo vale 5"/>
      <sheetName val="Recibo vale 6"/>
      <sheetName val="Recibo vale 7"/>
      <sheetName val="Recibo vale 8"/>
      <sheetName val="Recibo vale 9"/>
      <sheetName val="Recibo vale 10"/>
      <sheetName val="Recibo vale 11"/>
      <sheetName val="Recibo vale 12"/>
      <sheetName val="Recibo vale 13"/>
      <sheetName val="Recibo vale 14"/>
      <sheetName val="Recibo vale 15"/>
      <sheetName val="FOLHAS DE PRODUÇÃO"/>
      <sheetName val="PG IMPRESSÃO"/>
      <sheetName val="PG"/>
      <sheetName val="Ponto ATUAL"/>
      <sheetName val="Funcionarios e vendedores CONTA"/>
      <sheetName val="Vendas"/>
      <sheetName val="Relatório de vendas"/>
      <sheetName val="Contas a pagar"/>
      <sheetName val="Contas a pagar relatório"/>
      <sheetName val="Produção"/>
      <sheetName val="Produção Relatório"/>
      <sheetName val="Fornecedores endereço"/>
      <sheetName val="Fornecedores telefones"/>
      <sheetName val="Fornecedores"/>
      <sheetName val="Cadastro da Kitty Plásticos"/>
      <sheetName val="Cheques recebidos"/>
      <sheetName val="Cheques emitidos"/>
      <sheetName val="DIREITOS"/>
      <sheetName val="Pedido de compra"/>
      <sheetName val="dados da empresa"/>
      <sheetName val="Pedido"/>
      <sheetName val="Relatorio de clientes"/>
      <sheetName val="Clientes "/>
      <sheetName val="Cadastro vendedores"/>
      <sheetName val="Funcionarios e vendedores REL 2"/>
      <sheetName val="Funcionarios e vendedores RELAT"/>
      <sheetName val="Recisões"/>
      <sheetName val="DEPARTAMENTO PESSOAL"/>
      <sheetName val="PASSO A PASSO"/>
      <sheetName val="Cheques emitidos relatório"/>
      <sheetName val="Romaneio de compras"/>
      <sheetName val="PRODUÇÃO E ESTOQUE"/>
      <sheetName val="Relatório de compras"/>
      <sheetName val="Tabela de preços"/>
      <sheetName val="Tabela Impressão"/>
      <sheetName val="Compras"/>
      <sheetName val="Configurações"/>
      <sheetName val="Ponto maio 2012"/>
      <sheetName val="Contas a pagar compras"/>
      <sheetName val="Controle de Condução"/>
      <sheetName val="Estoque atual OUTRAS COMPRAS"/>
      <sheetName val="Outras Compras"/>
      <sheetName val="Outras peças"/>
      <sheetName val="Cheques recebidos relatório"/>
      <sheetName val="produção impressão"/>
      <sheetName val="Cadastros"/>
      <sheetName val="Cadastros de graficos"/>
      <sheetName val="ControlePagamentos Funcionarios"/>
      <sheetName val="Grafico de Produção"/>
      <sheetName val="RELATÓRIOS"/>
      <sheetName val="Matéria pima"/>
      <sheetName val="gerais"/>
      <sheetName val="Grafico de vendas"/>
      <sheetName val="Contagem"/>
      <sheetName val="Impressão de cadastro fornecedo"/>
      <sheetName val="Cadastro pessoa Juridica 2"/>
      <sheetName val="Programação de venda"/>
      <sheetName val="Orçamento de venda"/>
      <sheetName val="Pedido de venda "/>
      <sheetName val="Vales a receber normal "/>
      <sheetName val="Férias"/>
      <sheetName val="Impressão de Cadastro cliente"/>
      <sheetName val="CALCULO DE HORAS EXTRAS"/>
      <sheetName val="Cadastro pessoa Juridica"/>
      <sheetName val="Romaneio de entregas"/>
      <sheetName val="GRAFICOS"/>
      <sheetName val="Clientes Consultar"/>
      <sheetName val="Programação"/>
      <sheetName val="Comercial"/>
      <sheetName val="UTILITARIOS"/>
      <sheetName val="FINANCEIRO"/>
      <sheetName val="Plan1"/>
      <sheetName val="Ponto JULHO 2012"/>
      <sheetName val="Ponto JUL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ETRURIA INDÚSTRIA DE FIBRAS E FIOS SINTÉTICOS LTDA.</v>
          </cell>
        </row>
        <row r="10">
          <cell r="C10" t="str">
            <v>Adifer Comércio</v>
          </cell>
        </row>
        <row r="11">
          <cell r="C11" t="str">
            <v>ETM Comércio de Motores</v>
          </cell>
        </row>
        <row r="12">
          <cell r="C12" t="str">
            <v>Firmeza Ind. E Com. De Rodas</v>
          </cell>
        </row>
        <row r="13">
          <cell r="C13" t="str">
            <v>Gold Particp e Investimentos</v>
          </cell>
        </row>
        <row r="14">
          <cell r="C14" t="str">
            <v>Contador Ferracioli</v>
          </cell>
        </row>
        <row r="15">
          <cell r="C15" t="str">
            <v>Sucata Nova Trabalhadores</v>
          </cell>
        </row>
        <row r="16">
          <cell r="C16" t="str">
            <v>Sucatas Princeza</v>
          </cell>
        </row>
        <row r="17">
          <cell r="C17" t="str">
            <v>TEIX COMERCIL LTDA</v>
          </cell>
        </row>
        <row r="18">
          <cell r="C18" t="str">
            <v>Plásticos Valente Comercio e moagem LTDA.</v>
          </cell>
        </row>
        <row r="19">
          <cell r="C19" t="str">
            <v>Repet</v>
          </cell>
        </row>
        <row r="20">
          <cell r="C20" t="str">
            <v>Nova união ind/ Paravat</v>
          </cell>
        </row>
        <row r="21">
          <cell r="C21" t="str">
            <v>Humifla reciclagem</v>
          </cell>
        </row>
        <row r="22">
          <cell r="C22" t="str">
            <v>Aparas Horizonte</v>
          </cell>
        </row>
        <row r="23">
          <cell r="C23" t="str">
            <v>JOAREZ</v>
          </cell>
        </row>
        <row r="24">
          <cell r="C24" t="str">
            <v>VALÉRIA</v>
          </cell>
        </row>
        <row r="25">
          <cell r="C25" t="str">
            <v>GERALDO</v>
          </cell>
        </row>
      </sheetData>
      <sheetData sheetId="51">
        <row r="5">
          <cell r="A5">
            <v>1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4">
          <cell r="H4" t="str">
            <v>Ceta Plast</v>
          </cell>
          <cell r="J4">
            <v>290316553</v>
          </cell>
        </row>
        <row r="5">
          <cell r="J5">
            <v>116602112113</v>
          </cell>
        </row>
        <row r="6">
          <cell r="J6" t="str">
            <v>1 49560394113</v>
          </cell>
        </row>
        <row r="7">
          <cell r="J7">
            <v>635512485110</v>
          </cell>
        </row>
        <row r="8">
          <cell r="J8">
            <v>103772965110</v>
          </cell>
        </row>
        <row r="9">
          <cell r="J9">
            <v>286259524110</v>
          </cell>
        </row>
        <row r="10">
          <cell r="J10">
            <v>0</v>
          </cell>
        </row>
        <row r="11">
          <cell r="J11">
            <v>336455915116</v>
          </cell>
        </row>
        <row r="12">
          <cell r="J12">
            <v>0</v>
          </cell>
        </row>
        <row r="13">
          <cell r="J13" t="str">
            <v>38.969.507/0001-20</v>
          </cell>
        </row>
        <row r="14">
          <cell r="J14">
            <v>114870528118</v>
          </cell>
        </row>
        <row r="15">
          <cell r="J15">
            <v>0</v>
          </cell>
        </row>
        <row r="16">
          <cell r="J16" t="str">
            <v>194.060.040-112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116481430117</v>
          </cell>
        </row>
        <row r="21">
          <cell r="J21">
            <v>336850354119</v>
          </cell>
        </row>
        <row r="22">
          <cell r="J22">
            <v>117123662112</v>
          </cell>
        </row>
        <row r="23">
          <cell r="J23">
            <v>0</v>
          </cell>
        </row>
        <row r="24">
          <cell r="J24">
            <v>1080005851</v>
          </cell>
        </row>
        <row r="25">
          <cell r="J25">
            <v>116972035113</v>
          </cell>
        </row>
        <row r="26">
          <cell r="J26">
            <v>1080141577</v>
          </cell>
        </row>
        <row r="27">
          <cell r="J27">
            <v>112988726110</v>
          </cell>
        </row>
        <row r="28">
          <cell r="J28">
            <v>148470258114</v>
          </cell>
        </row>
        <row r="29">
          <cell r="J29">
            <v>0</v>
          </cell>
        </row>
        <row r="30">
          <cell r="J30">
            <v>492020595111</v>
          </cell>
        </row>
        <row r="31">
          <cell r="J31">
            <v>112194827115</v>
          </cell>
        </row>
        <row r="32">
          <cell r="J32">
            <v>636314507111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114151196115</v>
          </cell>
        </row>
        <row r="36">
          <cell r="J36">
            <v>148136428116</v>
          </cell>
        </row>
        <row r="37">
          <cell r="J37">
            <v>636091605114</v>
          </cell>
        </row>
        <row r="38">
          <cell r="J38">
            <v>0</v>
          </cell>
        </row>
        <row r="39">
          <cell r="J39">
            <v>115076295114</v>
          </cell>
        </row>
        <row r="40">
          <cell r="J40">
            <v>112083635110</v>
          </cell>
        </row>
        <row r="41">
          <cell r="J41">
            <v>0</v>
          </cell>
        </row>
        <row r="42">
          <cell r="J42">
            <v>379145582118</v>
          </cell>
        </row>
        <row r="43">
          <cell r="J43">
            <v>0</v>
          </cell>
        </row>
        <row r="44">
          <cell r="J44">
            <v>117221371112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108272223111</v>
          </cell>
        </row>
        <row r="52">
          <cell r="J52" t="str">
            <v>108/0044334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1133490225113</v>
          </cell>
        </row>
        <row r="56">
          <cell r="J56">
            <v>0</v>
          </cell>
        </row>
        <row r="57">
          <cell r="J57" t="str">
            <v>110.506.088.11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148476042115</v>
          </cell>
        </row>
        <row r="61">
          <cell r="J61" t="str">
            <v>286.292.460-113</v>
          </cell>
        </row>
        <row r="62">
          <cell r="J62">
            <v>109399421111</v>
          </cell>
        </row>
        <row r="63">
          <cell r="J63">
            <v>108698763112</v>
          </cell>
        </row>
        <row r="64">
          <cell r="J64">
            <v>113760296111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114744666110</v>
          </cell>
        </row>
        <row r="71">
          <cell r="J71">
            <v>0</v>
          </cell>
        </row>
        <row r="72">
          <cell r="J72">
            <v>336332567112</v>
          </cell>
        </row>
        <row r="73">
          <cell r="J73">
            <v>113805884119</v>
          </cell>
        </row>
        <row r="74">
          <cell r="J74">
            <v>115675366112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225053350114</v>
          </cell>
        </row>
        <row r="78">
          <cell r="J78">
            <v>103215904114</v>
          </cell>
        </row>
        <row r="79">
          <cell r="J79">
            <v>116685978113</v>
          </cell>
        </row>
        <row r="80">
          <cell r="J80">
            <v>111004068110</v>
          </cell>
        </row>
        <row r="81">
          <cell r="J81">
            <v>113394582113</v>
          </cell>
        </row>
        <row r="82">
          <cell r="J82">
            <v>111423664110</v>
          </cell>
        </row>
        <row r="83">
          <cell r="J83" t="str">
            <v>113.805.801-111</v>
          </cell>
        </row>
        <row r="84">
          <cell r="J84">
            <v>109395189116</v>
          </cell>
        </row>
        <row r="85">
          <cell r="J85">
            <v>336294985114</v>
          </cell>
        </row>
        <row r="86">
          <cell r="J86">
            <v>115135877118</v>
          </cell>
        </row>
        <row r="87">
          <cell r="J87">
            <v>336313614116</v>
          </cell>
        </row>
        <row r="88">
          <cell r="J88">
            <v>286235909111</v>
          </cell>
        </row>
        <row r="89">
          <cell r="J89">
            <v>0</v>
          </cell>
        </row>
        <row r="90">
          <cell r="J90">
            <v>336373732117</v>
          </cell>
        </row>
        <row r="91">
          <cell r="J91">
            <v>113183076116</v>
          </cell>
        </row>
        <row r="92">
          <cell r="J92">
            <v>101037831114</v>
          </cell>
        </row>
        <row r="93">
          <cell r="J93">
            <v>0</v>
          </cell>
        </row>
        <row r="94">
          <cell r="J94">
            <v>626367608114</v>
          </cell>
        </row>
        <row r="95">
          <cell r="J95">
            <v>112509882113</v>
          </cell>
        </row>
        <row r="96">
          <cell r="J96">
            <v>114098541111</v>
          </cell>
        </row>
        <row r="97">
          <cell r="J97">
            <v>112525372110</v>
          </cell>
        </row>
        <row r="98">
          <cell r="J98">
            <v>111523784112</v>
          </cell>
        </row>
        <row r="99">
          <cell r="J99">
            <v>115165828110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286301089110</v>
          </cell>
        </row>
        <row r="105">
          <cell r="J105">
            <v>442231412110</v>
          </cell>
        </row>
        <row r="106">
          <cell r="J106" t="str">
            <v>90.386.741-85</v>
          </cell>
        </row>
        <row r="107">
          <cell r="J107">
            <v>614090624111</v>
          </cell>
        </row>
        <row r="108">
          <cell r="J108">
            <v>0</v>
          </cell>
        </row>
        <row r="109">
          <cell r="J109">
            <v>148513480113</v>
          </cell>
        </row>
        <row r="110">
          <cell r="J110" t="str">
            <v>116.596.195-113</v>
          </cell>
        </row>
        <row r="111">
          <cell r="J111">
            <v>148581723111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116084005116</v>
          </cell>
        </row>
        <row r="116">
          <cell r="J116" t="str">
            <v>694 555 116</v>
          </cell>
        </row>
        <row r="117">
          <cell r="J117">
            <v>116070004110</v>
          </cell>
        </row>
        <row r="118">
          <cell r="J118">
            <v>0</v>
          </cell>
        </row>
        <row r="119">
          <cell r="J119" t="str">
            <v>147.366.810.113</v>
          </cell>
        </row>
        <row r="120">
          <cell r="J120">
            <v>0</v>
          </cell>
        </row>
        <row r="121">
          <cell r="J121">
            <v>116281370113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109178230114</v>
          </cell>
        </row>
        <row r="125">
          <cell r="J125">
            <v>0</v>
          </cell>
        </row>
        <row r="126">
          <cell r="J126">
            <v>412003183118</v>
          </cell>
        </row>
        <row r="127">
          <cell r="J127">
            <v>298018304119</v>
          </cell>
        </row>
        <row r="128">
          <cell r="J128">
            <v>0</v>
          </cell>
        </row>
        <row r="129">
          <cell r="J129" t="str">
            <v>27655459-0</v>
          </cell>
        </row>
        <row r="130">
          <cell r="J130">
            <v>606025455115</v>
          </cell>
        </row>
        <row r="131">
          <cell r="J131">
            <v>0</v>
          </cell>
        </row>
        <row r="132">
          <cell r="J132">
            <v>748124639111</v>
          </cell>
        </row>
        <row r="133">
          <cell r="J133">
            <v>454131384115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336502221110</v>
          </cell>
        </row>
        <row r="144">
          <cell r="J144">
            <v>519107853112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148136428116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11395510211</v>
          </cell>
        </row>
        <row r="155">
          <cell r="J155">
            <v>407002572119</v>
          </cell>
        </row>
        <row r="156">
          <cell r="J156" t="str">
            <v>635.617.116-115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113775016113</v>
          </cell>
        </row>
        <row r="166">
          <cell r="J166">
            <v>636262029116</v>
          </cell>
        </row>
        <row r="167">
          <cell r="J167" t="str">
            <v>2852-6466</v>
          </cell>
        </row>
        <row r="170">
          <cell r="J170">
            <v>286036854110</v>
          </cell>
        </row>
        <row r="194">
          <cell r="J194">
            <v>606025455115</v>
          </cell>
        </row>
        <row r="209">
          <cell r="J209">
            <v>147419300112</v>
          </cell>
        </row>
        <row r="210">
          <cell r="J210" t="str">
            <v>113.178.870-112</v>
          </cell>
        </row>
        <row r="212">
          <cell r="J212">
            <v>492447056111</v>
          </cell>
        </row>
        <row r="214">
          <cell r="J214">
            <v>602074503114</v>
          </cell>
        </row>
        <row r="215">
          <cell r="J215" t="str">
            <v>27655459-0</v>
          </cell>
        </row>
        <row r="216">
          <cell r="J216">
            <v>0</v>
          </cell>
        </row>
        <row r="217">
          <cell r="J217" t="str">
            <v>27655458-9</v>
          </cell>
        </row>
        <row r="218">
          <cell r="J218">
            <v>0</v>
          </cell>
        </row>
        <row r="219">
          <cell r="J219">
            <v>0</v>
          </cell>
        </row>
        <row r="220">
          <cell r="J220" t="str">
            <v>Outros</v>
          </cell>
        </row>
        <row r="221">
          <cell r="J221" t="str">
            <v>Outros</v>
          </cell>
        </row>
        <row r="222">
          <cell r="J222" t="str">
            <v>Outros</v>
          </cell>
        </row>
        <row r="223">
          <cell r="J223" t="str">
            <v>05393310-90</v>
          </cell>
        </row>
        <row r="224">
          <cell r="J224" t="str">
            <v>45094892-4</v>
          </cell>
        </row>
        <row r="225">
          <cell r="J225" t="str">
            <v>Outros</v>
          </cell>
        </row>
        <row r="226">
          <cell r="J226" t="str">
            <v>100913490</v>
          </cell>
        </row>
        <row r="227">
          <cell r="J227">
            <v>278151462113</v>
          </cell>
        </row>
        <row r="228">
          <cell r="J228" t="str">
            <v>001105937.00-69</v>
          </cell>
        </row>
        <row r="229">
          <cell r="J229">
            <v>148202616116</v>
          </cell>
        </row>
        <row r="237">
          <cell r="J237">
            <v>0</v>
          </cell>
        </row>
      </sheetData>
      <sheetData sheetId="60">
        <row r="4">
          <cell r="A4">
            <v>2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3">
          <cell r="C3" t="str">
            <v xml:space="preserve">PP Preto </v>
          </cell>
        </row>
        <row r="4">
          <cell r="C4">
            <v>0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</sheetData>
      <sheetData sheetId="72" refreshError="1"/>
      <sheetData sheetId="73" refreshError="1"/>
      <sheetData sheetId="74">
        <row r="13">
          <cell r="P13">
            <v>1.55</v>
          </cell>
        </row>
      </sheetData>
      <sheetData sheetId="75"/>
      <sheetData sheetId="76" refreshError="1"/>
      <sheetData sheetId="77" refreshError="1"/>
      <sheetData sheetId="78" refreshError="1"/>
      <sheetData sheetId="79" refreshError="1">
        <row r="3">
          <cell r="C3" t="str">
            <v>Linha de costurar</v>
          </cell>
        </row>
        <row r="4">
          <cell r="C4" t="str">
            <v>tela da cascata</v>
          </cell>
        </row>
        <row r="5">
          <cell r="C5" t="str">
            <v>chave allen belzer k 3/8</v>
          </cell>
        </row>
        <row r="6">
          <cell r="C6" t="str">
            <v>parafuso allen cil n 1/2x1.1/4 ww c/25</v>
          </cell>
        </row>
        <row r="7">
          <cell r="C7" t="str">
            <v>fusivel nh contapar retardado 02-250</v>
          </cell>
        </row>
        <row r="8">
          <cell r="C8" t="str">
            <v>fusivel nh contapar retardado 02-250</v>
          </cell>
        </row>
        <row r="9">
          <cell r="C9" t="str">
            <v>lampada comp foxlux espir 46x220 6400k</v>
          </cell>
        </row>
        <row r="10">
          <cell r="C10" t="str">
            <v>dijuntor bipolar din steck c 4oa</v>
          </cell>
        </row>
        <row r="11">
          <cell r="C11" t="str">
            <v>Linha de costura</v>
          </cell>
        </row>
        <row r="12">
          <cell r="C12" t="str">
            <v>Tela da cascata</v>
          </cell>
        </row>
        <row r="13">
          <cell r="C13" t="str">
            <v>CADEADO</v>
          </cell>
        </row>
        <row r="14">
          <cell r="C14" t="str">
            <v>KIT DE ELETRODO</v>
          </cell>
        </row>
        <row r="15">
          <cell r="C15" t="str">
            <v>chave allen belzer k 3/8</v>
          </cell>
        </row>
        <row r="16">
          <cell r="C16" t="str">
            <v>Espuma expansivel amazonas 330 GRS</v>
          </cell>
        </row>
        <row r="17">
          <cell r="C17" t="str">
            <v>Mascara descartavel 3m para poeira 9920</v>
          </cell>
        </row>
        <row r="18">
          <cell r="C18" t="str">
            <v>Óculos de proteção Jaguar incolor</v>
          </cell>
        </row>
        <row r="19">
          <cell r="C19" t="str">
            <v>parafuso allen cil n 1/2x 1 ww c/25</v>
          </cell>
        </row>
        <row r="20">
          <cell r="C20" t="str">
            <v>Protetor auditivo renox Sxlingo/ LJA</v>
          </cell>
        </row>
        <row r="21">
          <cell r="C21" t="str">
            <v>Silicone tex bond acet.2806 incolor</v>
          </cell>
        </row>
        <row r="22">
          <cell r="C22" t="str">
            <v>ventilador plástico partes motor elétrico IEC200 8/6/4 POLOS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  <row r="26">
          <cell r="C26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  <row r="30">
          <cell r="C30" t="str">
            <v>Outros</v>
          </cell>
        </row>
        <row r="31">
          <cell r="C31" t="str">
            <v>Outros</v>
          </cell>
        </row>
        <row r="32">
          <cell r="C32" t="str">
            <v>Outros</v>
          </cell>
        </row>
        <row r="33">
          <cell r="C33" t="str">
            <v>Outros</v>
          </cell>
        </row>
        <row r="34">
          <cell r="C34" t="str">
            <v>Outros</v>
          </cell>
        </row>
        <row r="35">
          <cell r="C35" t="str">
            <v>Outros</v>
          </cell>
        </row>
        <row r="36">
          <cell r="C36" t="str">
            <v>Outros</v>
          </cell>
        </row>
        <row r="37">
          <cell r="C37" t="str">
            <v>Outros</v>
          </cell>
        </row>
        <row r="38">
          <cell r="C38" t="str">
            <v>Outros</v>
          </cell>
        </row>
        <row r="39">
          <cell r="C39" t="str">
            <v>Outros</v>
          </cell>
        </row>
        <row r="40">
          <cell r="C40" t="str">
            <v>Outros</v>
          </cell>
        </row>
        <row r="41">
          <cell r="C41" t="str">
            <v>Outros</v>
          </cell>
        </row>
        <row r="42">
          <cell r="C42" t="str">
            <v>Outros</v>
          </cell>
        </row>
        <row r="43">
          <cell r="C43" t="str">
            <v>Outros</v>
          </cell>
        </row>
        <row r="44">
          <cell r="C44" t="str">
            <v>Outros</v>
          </cell>
        </row>
        <row r="45">
          <cell r="C45" t="str">
            <v>Outros</v>
          </cell>
        </row>
        <row r="46">
          <cell r="C46" t="str">
            <v>Outros</v>
          </cell>
        </row>
        <row r="47">
          <cell r="C47" t="str">
            <v>Outros</v>
          </cell>
        </row>
        <row r="48">
          <cell r="C48" t="str">
            <v>Outros</v>
          </cell>
        </row>
        <row r="49">
          <cell r="C49" t="str">
            <v>Outros</v>
          </cell>
        </row>
        <row r="50">
          <cell r="C50" t="str">
            <v>Outros</v>
          </cell>
        </row>
        <row r="51">
          <cell r="C51" t="str">
            <v>Outros</v>
          </cell>
        </row>
        <row r="52">
          <cell r="C52" t="str">
            <v>Outros</v>
          </cell>
        </row>
        <row r="53">
          <cell r="C53" t="str">
            <v>Outros</v>
          </cell>
        </row>
        <row r="54">
          <cell r="C54" t="str">
            <v>Outros</v>
          </cell>
        </row>
        <row r="55">
          <cell r="C55" t="str">
            <v>Outros</v>
          </cell>
        </row>
        <row r="56">
          <cell r="C56" t="str">
            <v>Outros</v>
          </cell>
        </row>
        <row r="57">
          <cell r="C57" t="str">
            <v>Outros</v>
          </cell>
        </row>
        <row r="58">
          <cell r="C58" t="str">
            <v>Outros</v>
          </cell>
        </row>
        <row r="59">
          <cell r="C59" t="str">
            <v>Outros</v>
          </cell>
        </row>
        <row r="60">
          <cell r="C60" t="str">
            <v>Outros</v>
          </cell>
        </row>
        <row r="61">
          <cell r="C61" t="str">
            <v>Outros</v>
          </cell>
        </row>
        <row r="62">
          <cell r="C62" t="str">
            <v>Outros</v>
          </cell>
        </row>
        <row r="63">
          <cell r="C63" t="str">
            <v>Outros</v>
          </cell>
        </row>
        <row r="64">
          <cell r="C64" t="str">
            <v>Outros</v>
          </cell>
        </row>
        <row r="65">
          <cell r="C65" t="str">
            <v>Outros</v>
          </cell>
        </row>
        <row r="66">
          <cell r="C66" t="str">
            <v>Outros</v>
          </cell>
        </row>
        <row r="67">
          <cell r="C67" t="str">
            <v>Outros</v>
          </cell>
        </row>
        <row r="68">
          <cell r="C68" t="str">
            <v>Outros</v>
          </cell>
        </row>
        <row r="69">
          <cell r="C69" t="str">
            <v>Outros</v>
          </cell>
        </row>
        <row r="70">
          <cell r="C70" t="str">
            <v>Outros</v>
          </cell>
        </row>
        <row r="71">
          <cell r="C71" t="str">
            <v>Outros</v>
          </cell>
        </row>
        <row r="72">
          <cell r="C72" t="str">
            <v>Outros</v>
          </cell>
        </row>
        <row r="73">
          <cell r="C73" t="str">
            <v>Outros</v>
          </cell>
        </row>
        <row r="74">
          <cell r="C74" t="str">
            <v>Outros</v>
          </cell>
        </row>
        <row r="75">
          <cell r="C75" t="str">
            <v>Outros</v>
          </cell>
        </row>
        <row r="76">
          <cell r="C76" t="str">
            <v>Outros</v>
          </cell>
        </row>
        <row r="77">
          <cell r="C77" t="str">
            <v>Outros</v>
          </cell>
        </row>
        <row r="78">
          <cell r="C78" t="str">
            <v>Outros</v>
          </cell>
        </row>
        <row r="79">
          <cell r="C79" t="str">
            <v>Outros</v>
          </cell>
        </row>
        <row r="80">
          <cell r="C80" t="str">
            <v>Outros</v>
          </cell>
        </row>
        <row r="81">
          <cell r="C81" t="str">
            <v>Outros</v>
          </cell>
        </row>
        <row r="82">
          <cell r="C82" t="str">
            <v>Outros</v>
          </cell>
        </row>
        <row r="83">
          <cell r="C83" t="str">
            <v>Outros</v>
          </cell>
        </row>
        <row r="84">
          <cell r="C84" t="str">
            <v>Outros</v>
          </cell>
        </row>
        <row r="85">
          <cell r="C85" t="str">
            <v>Outros</v>
          </cell>
        </row>
        <row r="86">
          <cell r="C86" t="str">
            <v>Outros</v>
          </cell>
        </row>
        <row r="87">
          <cell r="C87" t="str">
            <v>Outros</v>
          </cell>
        </row>
        <row r="88">
          <cell r="C88" t="str">
            <v>Outros</v>
          </cell>
        </row>
        <row r="89">
          <cell r="C89" t="str">
            <v>Outros</v>
          </cell>
        </row>
        <row r="90">
          <cell r="C90" t="str">
            <v>Outros</v>
          </cell>
        </row>
        <row r="91">
          <cell r="C91" t="str">
            <v>Outros</v>
          </cell>
        </row>
        <row r="92">
          <cell r="C92" t="str">
            <v>Outros</v>
          </cell>
        </row>
        <row r="93">
          <cell r="C93" t="str">
            <v>Outros</v>
          </cell>
        </row>
        <row r="94">
          <cell r="C94" t="str">
            <v>Outros</v>
          </cell>
        </row>
        <row r="95">
          <cell r="C95" t="str">
            <v>Outros</v>
          </cell>
        </row>
        <row r="96">
          <cell r="C96" t="str">
            <v>Outros</v>
          </cell>
        </row>
        <row r="97">
          <cell r="C97" t="str">
            <v>Outros</v>
          </cell>
        </row>
        <row r="98">
          <cell r="C98" t="str">
            <v>Outros</v>
          </cell>
        </row>
        <row r="99">
          <cell r="C99" t="str">
            <v>Outros</v>
          </cell>
        </row>
        <row r="100">
          <cell r="C100" t="str">
            <v>Outros</v>
          </cell>
        </row>
        <row r="101">
          <cell r="C101" t="str">
            <v>Outros</v>
          </cell>
        </row>
        <row r="102">
          <cell r="C102" t="str">
            <v>Outros</v>
          </cell>
        </row>
        <row r="103">
          <cell r="C103" t="str">
            <v>Outros</v>
          </cell>
        </row>
        <row r="104">
          <cell r="C104" t="str">
            <v>Outros</v>
          </cell>
        </row>
        <row r="105">
          <cell r="C105" t="str">
            <v>Outros</v>
          </cell>
        </row>
        <row r="106">
          <cell r="C106" t="str">
            <v>Outros</v>
          </cell>
        </row>
        <row r="107">
          <cell r="C107" t="str">
            <v>Outros</v>
          </cell>
        </row>
        <row r="108">
          <cell r="C108" t="str">
            <v>Outros</v>
          </cell>
        </row>
        <row r="109">
          <cell r="C109" t="str">
            <v>Outros</v>
          </cell>
        </row>
        <row r="110">
          <cell r="C110" t="str">
            <v>Outros</v>
          </cell>
        </row>
        <row r="111">
          <cell r="C111" t="str">
            <v>Outros</v>
          </cell>
        </row>
        <row r="112">
          <cell r="C112" t="str">
            <v>Outros</v>
          </cell>
        </row>
        <row r="113">
          <cell r="C113" t="str">
            <v>Outros</v>
          </cell>
        </row>
        <row r="114">
          <cell r="C114" t="str">
            <v>Outros</v>
          </cell>
        </row>
        <row r="115">
          <cell r="C115" t="str">
            <v>Outros</v>
          </cell>
        </row>
        <row r="116">
          <cell r="C116" t="str">
            <v>Outros</v>
          </cell>
        </row>
        <row r="117">
          <cell r="C117" t="str">
            <v>Outros</v>
          </cell>
        </row>
        <row r="118">
          <cell r="C118" t="str">
            <v>Outros</v>
          </cell>
        </row>
        <row r="119">
          <cell r="C119" t="str">
            <v>Outros</v>
          </cell>
        </row>
        <row r="120">
          <cell r="C120" t="str">
            <v>Outros</v>
          </cell>
        </row>
        <row r="121">
          <cell r="C121" t="str">
            <v>Outros</v>
          </cell>
        </row>
        <row r="122">
          <cell r="C122" t="str">
            <v>Outros</v>
          </cell>
        </row>
        <row r="123">
          <cell r="C123" t="str">
            <v>Outros</v>
          </cell>
        </row>
        <row r="124">
          <cell r="C124" t="str">
            <v>Outros</v>
          </cell>
        </row>
        <row r="125">
          <cell r="C125" t="str">
            <v>Outros</v>
          </cell>
        </row>
        <row r="126">
          <cell r="C126" t="str">
            <v>Outros</v>
          </cell>
        </row>
        <row r="127">
          <cell r="C127" t="str">
            <v>Outros</v>
          </cell>
        </row>
        <row r="128">
          <cell r="C128" t="str">
            <v>Outros</v>
          </cell>
        </row>
        <row r="129">
          <cell r="C129" t="str">
            <v>Outros</v>
          </cell>
        </row>
        <row r="130">
          <cell r="C130" t="str">
            <v>Outros</v>
          </cell>
        </row>
        <row r="131">
          <cell r="C131" t="str">
            <v>Outros</v>
          </cell>
        </row>
        <row r="132">
          <cell r="C132" t="str">
            <v>Outros</v>
          </cell>
        </row>
        <row r="133">
          <cell r="C133" t="str">
            <v>Outros</v>
          </cell>
        </row>
        <row r="134">
          <cell r="C134" t="str">
            <v>Outros</v>
          </cell>
        </row>
        <row r="135">
          <cell r="C135" t="str">
            <v>Outros</v>
          </cell>
        </row>
        <row r="136">
          <cell r="C136" t="str">
            <v>Outros</v>
          </cell>
        </row>
        <row r="137">
          <cell r="C137" t="str">
            <v>Outros</v>
          </cell>
        </row>
        <row r="138">
          <cell r="C138" t="str">
            <v>Outros</v>
          </cell>
        </row>
        <row r="139">
          <cell r="C139" t="str">
            <v>Outros</v>
          </cell>
        </row>
        <row r="140">
          <cell r="C140" t="str">
            <v>Outros</v>
          </cell>
        </row>
        <row r="141">
          <cell r="C141" t="str">
            <v>Outros</v>
          </cell>
        </row>
        <row r="142">
          <cell r="C142" t="str">
            <v>Outros</v>
          </cell>
        </row>
        <row r="143">
          <cell r="C143" t="str">
            <v>Outros</v>
          </cell>
        </row>
        <row r="144">
          <cell r="C144" t="str">
            <v>Outros</v>
          </cell>
        </row>
        <row r="145">
          <cell r="C145" t="str">
            <v>Outros</v>
          </cell>
        </row>
        <row r="146">
          <cell r="C146" t="str">
            <v>Outros</v>
          </cell>
        </row>
        <row r="147">
          <cell r="C147" t="str">
            <v>Outros</v>
          </cell>
        </row>
        <row r="148">
          <cell r="C148" t="str">
            <v>Outros</v>
          </cell>
        </row>
        <row r="149">
          <cell r="C149" t="str">
            <v>Outros</v>
          </cell>
        </row>
        <row r="150">
          <cell r="C150" t="str">
            <v>Outros</v>
          </cell>
        </row>
        <row r="151">
          <cell r="C151" t="str">
            <v>Outros</v>
          </cell>
        </row>
        <row r="152">
          <cell r="C152" t="str">
            <v>Outros</v>
          </cell>
        </row>
        <row r="153">
          <cell r="C153" t="str">
            <v>Outros</v>
          </cell>
        </row>
        <row r="154">
          <cell r="C154" t="str">
            <v>Outros</v>
          </cell>
        </row>
        <row r="155">
          <cell r="C155" t="str">
            <v>Outros</v>
          </cell>
        </row>
        <row r="156">
          <cell r="C156" t="str">
            <v>Outros</v>
          </cell>
        </row>
        <row r="157">
          <cell r="C157" t="str">
            <v>Outros</v>
          </cell>
        </row>
        <row r="158">
          <cell r="C158" t="str">
            <v>Outros</v>
          </cell>
        </row>
        <row r="159">
          <cell r="C159" t="str">
            <v>Outros</v>
          </cell>
        </row>
        <row r="160">
          <cell r="C160" t="str">
            <v>Outros</v>
          </cell>
        </row>
        <row r="161">
          <cell r="C161" t="str">
            <v>Outros</v>
          </cell>
        </row>
        <row r="162">
          <cell r="C162" t="str">
            <v>Outros</v>
          </cell>
        </row>
        <row r="163">
          <cell r="C163" t="str">
            <v>Outros</v>
          </cell>
        </row>
      </sheetData>
      <sheetData sheetId="80" refreshError="1"/>
      <sheetData sheetId="81">
        <row r="3">
          <cell r="C3" t="str">
            <v>Linha de costurar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>
        <row r="3">
          <cell r="B3" t="str">
            <v>TALCO</v>
          </cell>
        </row>
        <row r="4">
          <cell r="B4" t="str">
            <v>NEGO DE FUMO</v>
          </cell>
        </row>
        <row r="5">
          <cell r="B5" t="str">
            <v>TAMPA</v>
          </cell>
        </row>
        <row r="6">
          <cell r="B6" t="str">
            <v>RÓTULO</v>
          </cell>
        </row>
        <row r="7">
          <cell r="B7" t="str">
            <v>CARPETE</v>
          </cell>
        </row>
        <row r="8">
          <cell r="B8" t="str">
            <v>RAFIA</v>
          </cell>
        </row>
        <row r="9">
          <cell r="B9" t="str">
            <v>APARA Sem Moe</v>
          </cell>
        </row>
        <row r="10">
          <cell r="B10" t="str">
            <v>APARA Moida</v>
          </cell>
        </row>
        <row r="11">
          <cell r="B11" t="str">
            <v>MOIDO PRETO</v>
          </cell>
        </row>
        <row r="12">
          <cell r="B12" t="str">
            <v>MOIDO BRANCO</v>
          </cell>
        </row>
        <row r="13">
          <cell r="B13" t="str">
            <v>BORA MOIDA DO FORNECEDOR</v>
          </cell>
        </row>
      </sheetData>
      <sheetData sheetId="88" refreshError="1">
        <row r="2">
          <cell r="Z2" t="str">
            <v>Turnos</v>
          </cell>
        </row>
        <row r="3">
          <cell r="C3" t="str">
            <v>Janeiro</v>
          </cell>
          <cell r="N3" t="str">
            <v>Com Nota</v>
          </cell>
          <cell r="O3" t="str">
            <v>A Vista</v>
          </cell>
          <cell r="P3" t="str">
            <v>Venda</v>
          </cell>
          <cell r="Q3" t="str">
            <v>Entregue</v>
          </cell>
          <cell r="T3" t="str">
            <v>ATIVAR</v>
          </cell>
          <cell r="V3" t="str">
            <v>Cliente</v>
          </cell>
          <cell r="W3">
            <v>2008</v>
          </cell>
          <cell r="Y3" t="str">
            <v>Janeiro</v>
          </cell>
          <cell r="Z3" t="str">
            <v>Manhã</v>
          </cell>
        </row>
        <row r="4">
          <cell r="C4" t="str">
            <v>Fevereiro</v>
          </cell>
          <cell r="N4" t="str">
            <v>Sem Nota</v>
          </cell>
          <cell r="O4" t="str">
            <v>28/35</v>
          </cell>
          <cell r="P4" t="str">
            <v>Orçamento</v>
          </cell>
          <cell r="Q4" t="str">
            <v>Pendente</v>
          </cell>
          <cell r="T4" t="str">
            <v>DESATIVAR</v>
          </cell>
          <cell r="V4" t="str">
            <v>Fornecedor</v>
          </cell>
          <cell r="W4">
            <v>2009</v>
          </cell>
          <cell r="Y4" t="str">
            <v>Fevereiro</v>
          </cell>
          <cell r="Z4" t="str">
            <v>Tarde</v>
          </cell>
        </row>
        <row r="5">
          <cell r="C5" t="str">
            <v>Março</v>
          </cell>
          <cell r="N5" t="str">
            <v>Meia Nota</v>
          </cell>
          <cell r="O5" t="str">
            <v>28/35/42</v>
          </cell>
          <cell r="P5" t="str">
            <v>Cotação</v>
          </cell>
          <cell r="Q5" t="str">
            <v>Confirmado</v>
          </cell>
          <cell r="V5" t="str">
            <v>Vendedor</v>
          </cell>
          <cell r="W5">
            <v>2010</v>
          </cell>
          <cell r="Y5" t="str">
            <v>Março</v>
          </cell>
          <cell r="Z5" t="str">
            <v>Noite</v>
          </cell>
        </row>
        <row r="6">
          <cell r="C6" t="str">
            <v>Abril</v>
          </cell>
          <cell r="N6" t="str">
            <v>Nota Simpes</v>
          </cell>
          <cell r="O6" t="str">
            <v>42/49/56</v>
          </cell>
          <cell r="P6" t="str">
            <v>Programação</v>
          </cell>
          <cell r="Q6" t="str">
            <v>Finalizada</v>
          </cell>
          <cell r="V6" t="str">
            <v>Transportadora</v>
          </cell>
          <cell r="W6">
            <v>2011</v>
          </cell>
          <cell r="Y6" t="str">
            <v>Abril</v>
          </cell>
          <cell r="Z6" t="str">
            <v>Integral</v>
          </cell>
        </row>
        <row r="7">
          <cell r="C7" t="str">
            <v>Maio</v>
          </cell>
          <cell r="N7" t="str">
            <v>Outros</v>
          </cell>
          <cell r="O7" t="str">
            <v>35/56</v>
          </cell>
          <cell r="P7" t="str">
            <v>Devolução</v>
          </cell>
          <cell r="Q7" t="str">
            <v>Outros</v>
          </cell>
          <cell r="V7" t="str">
            <v>Motoboy</v>
          </cell>
          <cell r="W7">
            <v>2012</v>
          </cell>
          <cell r="Y7" t="str">
            <v>Maio</v>
          </cell>
          <cell r="Z7" t="str">
            <v>Outros</v>
          </cell>
        </row>
        <row r="8">
          <cell r="C8" t="str">
            <v>Junho</v>
          </cell>
          <cell r="N8" t="str">
            <v>Outros</v>
          </cell>
          <cell r="O8" t="str">
            <v>35/42</v>
          </cell>
          <cell r="P8" t="str">
            <v>Troca</v>
          </cell>
          <cell r="Q8" t="str">
            <v>Outros</v>
          </cell>
          <cell r="V8" t="str">
            <v>Contador</v>
          </cell>
          <cell r="W8">
            <v>2013</v>
          </cell>
          <cell r="Y8" t="str">
            <v>Junho</v>
          </cell>
          <cell r="Z8" t="str">
            <v>Outros</v>
          </cell>
        </row>
        <row r="9">
          <cell r="C9" t="str">
            <v>Julho</v>
          </cell>
          <cell r="N9" t="str">
            <v>Outros</v>
          </cell>
          <cell r="O9" t="str">
            <v>35/63</v>
          </cell>
          <cell r="P9" t="str">
            <v>Amostras</v>
          </cell>
          <cell r="Q9" t="str">
            <v>Outros</v>
          </cell>
          <cell r="W9">
            <v>2014</v>
          </cell>
          <cell r="Y9" t="str">
            <v>Julho</v>
          </cell>
          <cell r="Z9" t="str">
            <v>Outros</v>
          </cell>
        </row>
        <row r="10">
          <cell r="C10" t="str">
            <v>Agosto</v>
          </cell>
          <cell r="N10" t="str">
            <v>Outros</v>
          </cell>
          <cell r="O10" t="str">
            <v>28/35/42/49</v>
          </cell>
          <cell r="P10" t="str">
            <v>Entregue</v>
          </cell>
          <cell r="Q10" t="str">
            <v>Outros</v>
          </cell>
          <cell r="W10">
            <v>2015</v>
          </cell>
          <cell r="Y10" t="str">
            <v>Agosto</v>
          </cell>
          <cell r="Z10" t="str">
            <v>Outros</v>
          </cell>
        </row>
        <row r="11">
          <cell r="C11" t="str">
            <v>Setembro</v>
          </cell>
          <cell r="N11" t="str">
            <v>Outros</v>
          </cell>
          <cell r="O11" t="str">
            <v>28/35/42/49/56</v>
          </cell>
          <cell r="P11" t="str">
            <v>Pendente</v>
          </cell>
          <cell r="Q11" t="str">
            <v>Outros</v>
          </cell>
          <cell r="W11">
            <v>2016</v>
          </cell>
          <cell r="Y11" t="str">
            <v>Setembro</v>
          </cell>
          <cell r="Z11" t="str">
            <v>Outros</v>
          </cell>
        </row>
        <row r="12">
          <cell r="C12" t="str">
            <v>Outubro</v>
          </cell>
          <cell r="N12" t="str">
            <v>Outros</v>
          </cell>
          <cell r="O12" t="str">
            <v>21/28/35/42/49/56</v>
          </cell>
          <cell r="P12" t="str">
            <v>Finalizada</v>
          </cell>
          <cell r="Q12" t="str">
            <v>Outros</v>
          </cell>
          <cell r="W12">
            <v>2017</v>
          </cell>
          <cell r="Y12" t="str">
            <v>Outubro</v>
          </cell>
          <cell r="Z12" t="str">
            <v>Outros</v>
          </cell>
        </row>
        <row r="13">
          <cell r="C13" t="str">
            <v>Novembro</v>
          </cell>
          <cell r="N13" t="str">
            <v>Outros</v>
          </cell>
          <cell r="O13" t="str">
            <v>28/35/42</v>
          </cell>
          <cell r="P13" t="str">
            <v>Devolvida</v>
          </cell>
          <cell r="Q13" t="str">
            <v>Outros</v>
          </cell>
          <cell r="W13">
            <v>2018</v>
          </cell>
          <cell r="Y13" t="str">
            <v>Novembro</v>
          </cell>
          <cell r="Z13" t="str">
            <v>Outros</v>
          </cell>
        </row>
        <row r="14">
          <cell r="C14" t="str">
            <v>Dezembro</v>
          </cell>
          <cell r="N14" t="str">
            <v>Outros</v>
          </cell>
          <cell r="O14" t="str">
            <v>42/49/56</v>
          </cell>
          <cell r="P14" t="str">
            <v>Troca Parcial</v>
          </cell>
          <cell r="Q14" t="str">
            <v>Outros</v>
          </cell>
          <cell r="W14">
            <v>2019</v>
          </cell>
          <cell r="Y14" t="str">
            <v>Dezembro</v>
          </cell>
          <cell r="Z14" t="str">
            <v>Outros</v>
          </cell>
        </row>
        <row r="15">
          <cell r="N15" t="str">
            <v>Outros</v>
          </cell>
          <cell r="O15" t="str">
            <v>35/56</v>
          </cell>
          <cell r="P15" t="str">
            <v>Devolução Parcial</v>
          </cell>
          <cell r="Q15" t="str">
            <v>Outros</v>
          </cell>
          <cell r="W15">
            <v>2020</v>
          </cell>
          <cell r="Y15" t="str">
            <v>Décimo Terceiro Parcela 1</v>
          </cell>
        </row>
        <row r="16">
          <cell r="N16" t="str">
            <v>Outros</v>
          </cell>
          <cell r="O16" t="str">
            <v>28/49</v>
          </cell>
          <cell r="P16" t="str">
            <v>Compra</v>
          </cell>
          <cell r="Q16" t="str">
            <v>Outros</v>
          </cell>
          <cell r="W16">
            <v>2021</v>
          </cell>
          <cell r="Y16" t="str">
            <v>Décimo Terceiro Parcela 2</v>
          </cell>
        </row>
        <row r="17">
          <cell r="N17" t="str">
            <v>Outros</v>
          </cell>
          <cell r="O17" t="str">
            <v>35/63</v>
          </cell>
          <cell r="P17" t="str">
            <v>Manutenção</v>
          </cell>
          <cell r="Q17" t="str">
            <v>Outros</v>
          </cell>
          <cell r="W17">
            <v>2022</v>
          </cell>
        </row>
        <row r="18">
          <cell r="N18" t="str">
            <v>Outros</v>
          </cell>
          <cell r="O18" t="str">
            <v>28/35/42/49</v>
          </cell>
          <cell r="P18" t="str">
            <v>Aluguél</v>
          </cell>
          <cell r="Q18" t="str">
            <v>Outros</v>
          </cell>
          <cell r="W18">
            <v>2023</v>
          </cell>
        </row>
        <row r="19">
          <cell r="N19" t="str">
            <v>Outros</v>
          </cell>
          <cell r="O19" t="str">
            <v>28/35/42/49/56</v>
          </cell>
          <cell r="P19" t="str">
            <v>perda</v>
          </cell>
          <cell r="Q19" t="str">
            <v>Outros</v>
          </cell>
          <cell r="W19">
            <v>2024</v>
          </cell>
        </row>
        <row r="20">
          <cell r="N20" t="str">
            <v>Outros</v>
          </cell>
          <cell r="O20" t="str">
            <v>21/28/35/42/49/56</v>
          </cell>
          <cell r="P20" t="str">
            <v>Entrada Manual</v>
          </cell>
          <cell r="Q20" t="str">
            <v>Outros</v>
          </cell>
          <cell r="W20">
            <v>2025</v>
          </cell>
        </row>
        <row r="21">
          <cell r="N21" t="str">
            <v>Outros</v>
          </cell>
          <cell r="O21" t="str">
            <v>7 Dias</v>
          </cell>
          <cell r="P21" t="str">
            <v>Troca por mercadoria</v>
          </cell>
          <cell r="Q21" t="str">
            <v>Outros</v>
          </cell>
          <cell r="W21">
            <v>2026</v>
          </cell>
        </row>
        <row r="22">
          <cell r="N22" t="str">
            <v>Outros</v>
          </cell>
          <cell r="O22" t="str">
            <v>15 Dias</v>
          </cell>
          <cell r="P22" t="str">
            <v>Outros</v>
          </cell>
          <cell r="Q22" t="str">
            <v>Outros</v>
          </cell>
          <cell r="W22">
            <v>2027</v>
          </cell>
        </row>
        <row r="23">
          <cell r="N23" t="str">
            <v>Outros</v>
          </cell>
          <cell r="O23" t="str">
            <v>30 Dias</v>
          </cell>
          <cell r="P23" t="str">
            <v>Outros</v>
          </cell>
          <cell r="Q23" t="str">
            <v>Outros</v>
          </cell>
          <cell r="W23">
            <v>2028</v>
          </cell>
        </row>
        <row r="24">
          <cell r="N24" t="str">
            <v>Outros</v>
          </cell>
          <cell r="O24" t="str">
            <v>42 Dias</v>
          </cell>
          <cell r="P24" t="str">
            <v>Outros</v>
          </cell>
          <cell r="Q24" t="str">
            <v>Outros</v>
          </cell>
          <cell r="W24">
            <v>2029</v>
          </cell>
        </row>
        <row r="25">
          <cell r="N25" t="str">
            <v>Outros</v>
          </cell>
          <cell r="O25" t="str">
            <v>49 Dias</v>
          </cell>
          <cell r="P25" t="str">
            <v>Outros</v>
          </cell>
          <cell r="Q25" t="str">
            <v>Outros</v>
          </cell>
          <cell r="W25">
            <v>2030</v>
          </cell>
        </row>
        <row r="26">
          <cell r="N26" t="str">
            <v>Outros</v>
          </cell>
          <cell r="O26" t="str">
            <v>56 Dias</v>
          </cell>
          <cell r="P26" t="str">
            <v>Outros</v>
          </cell>
          <cell r="Q26" t="str">
            <v>Outros</v>
          </cell>
          <cell r="W26">
            <v>2031</v>
          </cell>
        </row>
        <row r="27">
          <cell r="N27" t="str">
            <v>Outros</v>
          </cell>
          <cell r="O27" t="str">
            <v>63 Dias</v>
          </cell>
          <cell r="P27" t="str">
            <v>Outros</v>
          </cell>
          <cell r="Q27" t="str">
            <v>Outros</v>
          </cell>
          <cell r="W27">
            <v>2032</v>
          </cell>
        </row>
        <row r="28">
          <cell r="N28" t="str">
            <v>Outros</v>
          </cell>
          <cell r="O28" t="str">
            <v>14/28</v>
          </cell>
          <cell r="P28" t="str">
            <v>Outros</v>
          </cell>
          <cell r="Q28" t="str">
            <v>Outros</v>
          </cell>
          <cell r="W28">
            <v>2033</v>
          </cell>
        </row>
        <row r="29">
          <cell r="N29" t="str">
            <v>Outros</v>
          </cell>
          <cell r="O29" t="str">
            <v>35 Dias</v>
          </cell>
          <cell r="P29" t="str">
            <v>Outros</v>
          </cell>
          <cell r="Q29" t="str">
            <v>Outros</v>
          </cell>
          <cell r="W29">
            <v>2034</v>
          </cell>
        </row>
        <row r="30">
          <cell r="N30" t="str">
            <v>Outros</v>
          </cell>
          <cell r="O30" t="str">
            <v>Outros</v>
          </cell>
          <cell r="Q30" t="str">
            <v>Outros</v>
          </cell>
          <cell r="W30">
            <v>2035</v>
          </cell>
        </row>
        <row r="31">
          <cell r="N31" t="str">
            <v>Outros</v>
          </cell>
          <cell r="O31" t="str">
            <v>Outros</v>
          </cell>
          <cell r="Q31" t="str">
            <v>Outros</v>
          </cell>
          <cell r="W31">
            <v>2036</v>
          </cell>
        </row>
        <row r="32">
          <cell r="N32" t="str">
            <v>Outros</v>
          </cell>
          <cell r="O32" t="str">
            <v>Outros</v>
          </cell>
          <cell r="Q32" t="str">
            <v>Outros</v>
          </cell>
          <cell r="W32">
            <v>2037</v>
          </cell>
        </row>
        <row r="33">
          <cell r="N33" t="str">
            <v>Outros</v>
          </cell>
          <cell r="O33" t="str">
            <v>Outros</v>
          </cell>
          <cell r="Q33" t="str">
            <v>Outros</v>
          </cell>
          <cell r="W33">
            <v>2038</v>
          </cell>
        </row>
        <row r="34">
          <cell r="N34" t="str">
            <v>Outros</v>
          </cell>
          <cell r="O34" t="str">
            <v>Outros</v>
          </cell>
          <cell r="Q34" t="str">
            <v>Outros</v>
          </cell>
          <cell r="W34">
            <v>2039</v>
          </cell>
        </row>
        <row r="35">
          <cell r="N35" t="str">
            <v>Outros</v>
          </cell>
          <cell r="O35" t="str">
            <v>Outros</v>
          </cell>
          <cell r="Q35" t="str">
            <v>Outros</v>
          </cell>
          <cell r="W35">
            <v>2040</v>
          </cell>
        </row>
        <row r="36">
          <cell r="O36" t="str">
            <v>Outros</v>
          </cell>
          <cell r="Q36" t="str">
            <v>Outros</v>
          </cell>
          <cell r="W36">
            <v>2041</v>
          </cell>
        </row>
        <row r="37">
          <cell r="O37" t="str">
            <v>Outros</v>
          </cell>
          <cell r="Q37" t="str">
            <v>Outros</v>
          </cell>
          <cell r="W37">
            <v>2042</v>
          </cell>
        </row>
        <row r="38">
          <cell r="O38" t="str">
            <v>Outros</v>
          </cell>
          <cell r="Q38" t="str">
            <v>Outros</v>
          </cell>
          <cell r="W38">
            <v>2043</v>
          </cell>
        </row>
        <row r="39">
          <cell r="O39" t="str">
            <v>Outros</v>
          </cell>
          <cell r="Q39" t="str">
            <v>Outros</v>
          </cell>
          <cell r="W39">
            <v>2044</v>
          </cell>
        </row>
        <row r="40">
          <cell r="O40" t="str">
            <v>Outros</v>
          </cell>
          <cell r="Q40" t="str">
            <v>Outros</v>
          </cell>
          <cell r="W40">
            <v>2045</v>
          </cell>
        </row>
        <row r="41">
          <cell r="O41" t="str">
            <v>Outros</v>
          </cell>
          <cell r="Q41" t="str">
            <v>Outros</v>
          </cell>
          <cell r="W41">
            <v>2046</v>
          </cell>
        </row>
        <row r="42">
          <cell r="O42" t="str">
            <v>Outros</v>
          </cell>
          <cell r="Q42" t="str">
            <v>Outros</v>
          </cell>
          <cell r="W42">
            <v>2047</v>
          </cell>
        </row>
        <row r="43">
          <cell r="O43" t="str">
            <v>Outros</v>
          </cell>
          <cell r="Q43" t="str">
            <v>Outros</v>
          </cell>
          <cell r="W43">
            <v>2048</v>
          </cell>
        </row>
        <row r="44">
          <cell r="O44" t="str">
            <v>Outros</v>
          </cell>
          <cell r="Q44" t="str">
            <v>Outros</v>
          </cell>
          <cell r="W44">
            <v>2049</v>
          </cell>
        </row>
        <row r="45">
          <cell r="O45" t="str">
            <v>Outros</v>
          </cell>
          <cell r="Q45" t="str">
            <v>Outros</v>
          </cell>
          <cell r="W45">
            <v>2050</v>
          </cell>
        </row>
        <row r="46">
          <cell r="O46" t="str">
            <v>Outros</v>
          </cell>
          <cell r="Q46" t="str">
            <v>Outros</v>
          </cell>
          <cell r="W46">
            <v>2051</v>
          </cell>
        </row>
        <row r="47">
          <cell r="O47" t="str">
            <v>Outros</v>
          </cell>
          <cell r="Q47" t="str">
            <v>Outros</v>
          </cell>
          <cell r="W47">
            <v>2052</v>
          </cell>
        </row>
        <row r="48">
          <cell r="O48" t="str">
            <v>Outros</v>
          </cell>
          <cell r="Q48" t="str">
            <v>Outros</v>
          </cell>
          <cell r="W48">
            <v>2053</v>
          </cell>
        </row>
        <row r="49">
          <cell r="O49" t="str">
            <v>Outros</v>
          </cell>
          <cell r="Q49" t="str">
            <v>Outros</v>
          </cell>
          <cell r="W49">
            <v>2054</v>
          </cell>
        </row>
        <row r="50">
          <cell r="O50" t="str">
            <v>Outros</v>
          </cell>
          <cell r="Q50" t="str">
            <v>Outros</v>
          </cell>
          <cell r="W50">
            <v>2055</v>
          </cell>
        </row>
        <row r="51">
          <cell r="O51" t="str">
            <v>Outros</v>
          </cell>
          <cell r="Q51" t="str">
            <v>Outros</v>
          </cell>
          <cell r="W51">
            <v>2056</v>
          </cell>
        </row>
        <row r="52">
          <cell r="O52" t="str">
            <v>Outros</v>
          </cell>
          <cell r="Q52" t="str">
            <v>Outros</v>
          </cell>
          <cell r="W52">
            <v>2057</v>
          </cell>
        </row>
        <row r="53">
          <cell r="O53" t="str">
            <v>Outros</v>
          </cell>
          <cell r="Q53" t="str">
            <v>Outros</v>
          </cell>
          <cell r="W53">
            <v>2058</v>
          </cell>
        </row>
        <row r="54">
          <cell r="O54" t="str">
            <v>Outros</v>
          </cell>
          <cell r="Q54" t="str">
            <v>Outros</v>
          </cell>
          <cell r="W54">
            <v>2059</v>
          </cell>
        </row>
        <row r="55">
          <cell r="O55" t="str">
            <v>Outros</v>
          </cell>
          <cell r="Q55" t="str">
            <v>Outros</v>
          </cell>
          <cell r="W55">
            <v>2060</v>
          </cell>
        </row>
        <row r="56">
          <cell r="O56" t="str">
            <v>Outros</v>
          </cell>
          <cell r="Q56" t="str">
            <v>Outros</v>
          </cell>
          <cell r="W56">
            <v>2061</v>
          </cell>
        </row>
        <row r="57">
          <cell r="O57" t="str">
            <v>Outros</v>
          </cell>
          <cell r="Q57" t="str">
            <v>Outros</v>
          </cell>
          <cell r="W57">
            <v>2062</v>
          </cell>
        </row>
        <row r="58">
          <cell r="O58" t="str">
            <v>Outros</v>
          </cell>
          <cell r="Q58" t="str">
            <v>Outros</v>
          </cell>
          <cell r="W58">
            <v>2063</v>
          </cell>
        </row>
        <row r="59">
          <cell r="O59" t="str">
            <v>Outros</v>
          </cell>
          <cell r="Q59" t="str">
            <v>Outros</v>
          </cell>
          <cell r="W59">
            <v>2064</v>
          </cell>
        </row>
        <row r="60">
          <cell r="O60" t="str">
            <v>Outros</v>
          </cell>
          <cell r="Q60" t="str">
            <v>Outros</v>
          </cell>
          <cell r="W60">
            <v>2065</v>
          </cell>
        </row>
        <row r="61">
          <cell r="O61" t="str">
            <v>Outros</v>
          </cell>
          <cell r="Q61" t="str">
            <v>Outros</v>
          </cell>
          <cell r="W61">
            <v>2066</v>
          </cell>
        </row>
        <row r="62">
          <cell r="O62" t="str">
            <v>Outros</v>
          </cell>
          <cell r="Q62" t="str">
            <v>Outros</v>
          </cell>
          <cell r="W62">
            <v>2067</v>
          </cell>
        </row>
        <row r="63">
          <cell r="O63" t="str">
            <v>Outros</v>
          </cell>
          <cell r="Q63" t="str">
            <v>Outros</v>
          </cell>
          <cell r="W63">
            <v>2068</v>
          </cell>
        </row>
        <row r="64">
          <cell r="O64" t="str">
            <v>Outros</v>
          </cell>
          <cell r="Q64" t="str">
            <v>Outros</v>
          </cell>
          <cell r="W64">
            <v>2069</v>
          </cell>
        </row>
        <row r="65">
          <cell r="O65" t="str">
            <v>Outros</v>
          </cell>
          <cell r="Q65" t="str">
            <v>Outros</v>
          </cell>
          <cell r="W65">
            <v>2070</v>
          </cell>
        </row>
        <row r="66">
          <cell r="O66" t="str">
            <v>Outros</v>
          </cell>
          <cell r="Q66" t="str">
            <v>Outros</v>
          </cell>
          <cell r="W66">
            <v>2071</v>
          </cell>
        </row>
        <row r="67">
          <cell r="O67" t="str">
            <v>Outros</v>
          </cell>
          <cell r="Q67" t="str">
            <v>Outros</v>
          </cell>
          <cell r="W67">
            <v>2072</v>
          </cell>
        </row>
        <row r="68">
          <cell r="O68" t="str">
            <v>Outros</v>
          </cell>
          <cell r="Q68" t="str">
            <v>Outros</v>
          </cell>
          <cell r="W68">
            <v>2073</v>
          </cell>
        </row>
        <row r="69">
          <cell r="O69" t="str">
            <v>Outros</v>
          </cell>
          <cell r="Q69" t="str">
            <v>Outros</v>
          </cell>
          <cell r="W69">
            <v>2074</v>
          </cell>
        </row>
        <row r="70">
          <cell r="O70" t="str">
            <v>Outros</v>
          </cell>
          <cell r="Q70" t="str">
            <v>Outros</v>
          </cell>
          <cell r="W70">
            <v>2075</v>
          </cell>
        </row>
        <row r="71">
          <cell r="O71" t="str">
            <v>Outros</v>
          </cell>
          <cell r="Q71" t="str">
            <v>Outros</v>
          </cell>
          <cell r="W71">
            <v>2076</v>
          </cell>
        </row>
        <row r="72">
          <cell r="O72" t="str">
            <v>Outros</v>
          </cell>
          <cell r="Q72" t="str">
            <v>Outros</v>
          </cell>
          <cell r="W72">
            <v>2077</v>
          </cell>
        </row>
        <row r="73">
          <cell r="O73" t="str">
            <v>Outros</v>
          </cell>
          <cell r="Q73" t="str">
            <v>Outros</v>
          </cell>
          <cell r="W73">
            <v>2078</v>
          </cell>
        </row>
        <row r="74">
          <cell r="O74" t="str">
            <v>Outros</v>
          </cell>
          <cell r="Q74" t="str">
            <v>Outros</v>
          </cell>
          <cell r="W74">
            <v>2079</v>
          </cell>
        </row>
        <row r="75">
          <cell r="O75" t="str">
            <v>Outros</v>
          </cell>
          <cell r="Q75" t="str">
            <v>Outros</v>
          </cell>
          <cell r="W75">
            <v>2080</v>
          </cell>
        </row>
        <row r="76">
          <cell r="O76" t="str">
            <v>Outros</v>
          </cell>
          <cell r="Q76" t="str">
            <v>Outros</v>
          </cell>
          <cell r="W76">
            <v>2081</v>
          </cell>
        </row>
        <row r="77">
          <cell r="O77" t="str">
            <v>Outros</v>
          </cell>
          <cell r="Q77" t="str">
            <v>Outros</v>
          </cell>
          <cell r="W77">
            <v>2082</v>
          </cell>
        </row>
        <row r="78">
          <cell r="O78" t="str">
            <v>Outros</v>
          </cell>
          <cell r="Q78" t="str">
            <v>Outros</v>
          </cell>
          <cell r="W78">
            <v>2083</v>
          </cell>
        </row>
        <row r="79">
          <cell r="O79" t="str">
            <v>Outros</v>
          </cell>
          <cell r="Q79" t="str">
            <v>Outros</v>
          </cell>
          <cell r="W79">
            <v>2084</v>
          </cell>
        </row>
        <row r="80">
          <cell r="O80" t="str">
            <v>Outros</v>
          </cell>
          <cell r="Q80" t="str">
            <v>Outros</v>
          </cell>
          <cell r="W80">
            <v>2085</v>
          </cell>
        </row>
        <row r="81">
          <cell r="O81" t="str">
            <v>Outros</v>
          </cell>
          <cell r="Q81" t="str">
            <v>Outros</v>
          </cell>
          <cell r="W81">
            <v>2086</v>
          </cell>
        </row>
        <row r="82">
          <cell r="O82" t="str">
            <v>Outros</v>
          </cell>
          <cell r="Q82" t="str">
            <v>Outros</v>
          </cell>
          <cell r="W82">
            <v>2087</v>
          </cell>
        </row>
        <row r="83">
          <cell r="O83" t="str">
            <v>Outros</v>
          </cell>
          <cell r="Q83" t="str">
            <v>Outros</v>
          </cell>
          <cell r="W83">
            <v>2088</v>
          </cell>
        </row>
        <row r="84">
          <cell r="O84" t="str">
            <v>Outros</v>
          </cell>
          <cell r="Q84" t="str">
            <v>Outros</v>
          </cell>
          <cell r="W84">
            <v>2089</v>
          </cell>
        </row>
        <row r="85">
          <cell r="O85" t="str">
            <v>Outros</v>
          </cell>
          <cell r="Q85" t="str">
            <v>Outros</v>
          </cell>
          <cell r="W85">
            <v>2090</v>
          </cell>
        </row>
        <row r="86">
          <cell r="O86" t="str">
            <v>Outros</v>
          </cell>
          <cell r="Q86" t="str">
            <v>Outros</v>
          </cell>
          <cell r="W86">
            <v>2091</v>
          </cell>
        </row>
        <row r="87">
          <cell r="O87" t="str">
            <v>Outros</v>
          </cell>
          <cell r="Q87" t="str">
            <v>Outros</v>
          </cell>
          <cell r="W87">
            <v>2092</v>
          </cell>
        </row>
        <row r="88">
          <cell r="O88" t="str">
            <v>Outros</v>
          </cell>
          <cell r="Q88" t="str">
            <v>Outros</v>
          </cell>
          <cell r="W88">
            <v>2093</v>
          </cell>
        </row>
        <row r="89">
          <cell r="O89" t="str">
            <v>Outros</v>
          </cell>
          <cell r="Q89" t="str">
            <v>Outros</v>
          </cell>
          <cell r="W89">
            <v>2094</v>
          </cell>
        </row>
        <row r="90">
          <cell r="O90" t="str">
            <v>Outros</v>
          </cell>
          <cell r="Q90" t="str">
            <v>Outros</v>
          </cell>
          <cell r="W90">
            <v>2095</v>
          </cell>
        </row>
        <row r="91">
          <cell r="Q91" t="str">
            <v>Outros</v>
          </cell>
          <cell r="W91">
            <v>2096</v>
          </cell>
        </row>
      </sheetData>
      <sheetData sheetId="89">
        <row r="3">
          <cell r="B3" t="str">
            <v>TALCO</v>
          </cell>
        </row>
      </sheetData>
      <sheetData sheetId="90">
        <row r="3">
          <cell r="C3" t="str">
            <v>Janeiro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H4" t="str">
            <v xml:space="preserve">Gilplast Com E Dist. </v>
          </cell>
        </row>
        <row r="5">
          <cell r="H5" t="str">
            <v>Plásticos São Carlos</v>
          </cell>
        </row>
        <row r="6">
          <cell r="H6" t="str">
            <v>Hilton Borges</v>
          </cell>
        </row>
        <row r="7">
          <cell r="H7" t="str">
            <v>Advance</v>
          </cell>
        </row>
        <row r="8">
          <cell r="H8" t="str">
            <v>Agraplast</v>
          </cell>
        </row>
        <row r="9">
          <cell r="H9" t="str">
            <v>Alaska Digital</v>
          </cell>
        </row>
        <row r="10">
          <cell r="H10" t="str">
            <v>Alpen Indústria e Comércio de Artefatos Plásticos Ltda-Me</v>
          </cell>
        </row>
        <row r="11">
          <cell r="H11" t="str">
            <v>Lafaiet Francisco Pereira</v>
          </cell>
        </row>
        <row r="12">
          <cell r="H12" t="str">
            <v>Ambiental</v>
          </cell>
        </row>
        <row r="13">
          <cell r="H13" t="str">
            <v>Orange Toys Brinquedos</v>
          </cell>
        </row>
        <row r="14">
          <cell r="H14" t="str">
            <v>Amf</v>
          </cell>
        </row>
        <row r="15">
          <cell r="H15" t="str">
            <v>Adilson Aparecido da Mata</v>
          </cell>
        </row>
        <row r="16">
          <cell r="H16" t="str">
            <v>Anderson</v>
          </cell>
        </row>
        <row r="17">
          <cell r="H17" t="str">
            <v>PANTERPLASTIC</v>
          </cell>
        </row>
        <row r="18">
          <cell r="H18" t="str">
            <v>R&amp;F FERREIRA E RODRIGUES IND E COM DE PLAST LTDA</v>
          </cell>
        </row>
        <row r="19">
          <cell r="H19" t="str">
            <v>Bora Plast</v>
          </cell>
        </row>
        <row r="20">
          <cell r="H20" t="str">
            <v>Art prisce</v>
          </cell>
        </row>
        <row r="21">
          <cell r="H21" t="str">
            <v>ArtMax</v>
          </cell>
        </row>
        <row r="22">
          <cell r="H22" t="str">
            <v>MAXPOLI IND. E COM</v>
          </cell>
        </row>
        <row r="23">
          <cell r="H23" t="str">
            <v>Beplas</v>
          </cell>
        </row>
        <row r="24">
          <cell r="H24" t="str">
            <v>Bora Plast</v>
          </cell>
        </row>
        <row r="25">
          <cell r="H25" t="str">
            <v>Injeplastec</v>
          </cell>
        </row>
        <row r="26">
          <cell r="H26" t="str">
            <v>Trans Carga</v>
          </cell>
        </row>
        <row r="27">
          <cell r="H27" t="str">
            <v>Bovitec</v>
          </cell>
        </row>
        <row r="28">
          <cell r="H28" t="str">
            <v>Bralimpia</v>
          </cell>
        </row>
        <row r="29">
          <cell r="H29" t="str">
            <v>Bras Nova</v>
          </cell>
        </row>
        <row r="30">
          <cell r="H30" t="str">
            <v>Brink Folia</v>
          </cell>
        </row>
        <row r="31">
          <cell r="H31" t="str">
            <v>Brinquedos Pica pau</v>
          </cell>
        </row>
        <row r="32">
          <cell r="H32" t="str">
            <v xml:space="preserve">Bugle Boy </v>
          </cell>
        </row>
        <row r="33">
          <cell r="H33" t="str">
            <v>Maxxi Representações</v>
          </cell>
        </row>
        <row r="34">
          <cell r="H34" t="str">
            <v>Polibalbino</v>
          </cell>
        </row>
        <row r="35">
          <cell r="H35" t="str">
            <v>IND E COM DE SUPR INDUSTRIAIS CARPELÃ  LTDA- ME</v>
          </cell>
        </row>
        <row r="36">
          <cell r="H36" t="str">
            <v>Cardenas</v>
          </cell>
        </row>
        <row r="37">
          <cell r="H37" t="str">
            <v xml:space="preserve">JLK Ind. e Com. </v>
          </cell>
        </row>
        <row r="38">
          <cell r="H38" t="str">
            <v>Ceta Plast</v>
          </cell>
        </row>
        <row r="39">
          <cell r="H39" t="str">
            <v>Speedy Color</v>
          </cell>
        </row>
        <row r="40">
          <cell r="H40" t="str">
            <v>CJN Indústria</v>
          </cell>
        </row>
        <row r="41">
          <cell r="H41" t="str">
            <v>CMM Ind. E Com/ Simplas</v>
          </cell>
        </row>
        <row r="42">
          <cell r="H42" t="str">
            <v>Roberto/ ArtMax</v>
          </cell>
        </row>
        <row r="43">
          <cell r="H43" t="str">
            <v>Lima Plastic</v>
          </cell>
        </row>
        <row r="44">
          <cell r="H44" t="str">
            <v>Transportadora Irmãos Berto</v>
          </cell>
        </row>
        <row r="45">
          <cell r="H45" t="str">
            <v>Cott. Com. Plast Ltda.</v>
          </cell>
        </row>
        <row r="46">
          <cell r="H46" t="str">
            <v>Kitty Plásticos Ltda-Me</v>
          </cell>
        </row>
        <row r="47">
          <cell r="H47" t="str">
            <v>Decor-util</v>
          </cell>
        </row>
        <row r="48">
          <cell r="H48" t="str">
            <v>Di italia</v>
          </cell>
        </row>
        <row r="49">
          <cell r="H49" t="str">
            <v>Camar Plásticos Ltda</v>
          </cell>
        </row>
        <row r="50">
          <cell r="H50" t="str">
            <v>Big Star Brinquedos</v>
          </cell>
        </row>
        <row r="51">
          <cell r="H51" t="str">
            <v>FIBROPOL IND E COM. DE TERMOPLÁSTICOS LTDA.</v>
          </cell>
        </row>
        <row r="52">
          <cell r="H52" t="str">
            <v>ROSEPLAST</v>
          </cell>
        </row>
        <row r="53">
          <cell r="H53" t="str">
            <v>Qualyplast</v>
          </cell>
        </row>
        <row r="54">
          <cell r="H54" t="str">
            <v>Eduardo/Geplas</v>
          </cell>
        </row>
        <row r="55">
          <cell r="H55" t="str">
            <v>EF Elem. Filtrantes</v>
          </cell>
        </row>
        <row r="56">
          <cell r="H56" t="str">
            <v xml:space="preserve">Efamold </v>
          </cell>
        </row>
        <row r="57">
          <cell r="H57" t="str">
            <v>Elka Plásticos</v>
          </cell>
        </row>
        <row r="58">
          <cell r="H58" t="str">
            <v>Equipaquarium</v>
          </cell>
        </row>
        <row r="59">
          <cell r="H59" t="str">
            <v>FORMAKY</v>
          </cell>
        </row>
        <row r="60">
          <cell r="H60" t="str">
            <v>Danfe</v>
          </cell>
        </row>
        <row r="61">
          <cell r="H61" t="str">
            <v>Extra luz</v>
          </cell>
        </row>
        <row r="62">
          <cell r="H62" t="str">
            <v>Ankara</v>
          </cell>
        </row>
        <row r="63">
          <cell r="H63" t="str">
            <v>Master Express</v>
          </cell>
        </row>
        <row r="64">
          <cell r="H64" t="str">
            <v>CNC TOOLING</v>
          </cell>
        </row>
        <row r="65">
          <cell r="H65" t="e">
            <v>#REF!</v>
          </cell>
        </row>
        <row r="66">
          <cell r="H66" t="str">
            <v xml:space="preserve">SOLADOS BARCELO                                                        </v>
          </cell>
        </row>
        <row r="67">
          <cell r="H67" t="str">
            <v>ECO TECNOLOGIA</v>
          </cell>
        </row>
        <row r="68">
          <cell r="H68" t="str">
            <v>Fox Ind e Com</v>
          </cell>
        </row>
        <row r="69">
          <cell r="H69" t="str">
            <v>POLI-FERR</v>
          </cell>
        </row>
        <row r="70">
          <cell r="H70" t="str">
            <v>Romão</v>
          </cell>
        </row>
        <row r="71">
          <cell r="H71" t="str">
            <v xml:space="preserve">Geprom Ind. </v>
          </cell>
        </row>
        <row r="72">
          <cell r="H72" t="str">
            <v>Homeplay</v>
          </cell>
        </row>
        <row r="73">
          <cell r="H73" t="str">
            <v xml:space="preserve">GG Rocha </v>
          </cell>
        </row>
        <row r="74">
          <cell r="H74" t="str">
            <v xml:space="preserve">Wagner Ecio </v>
          </cell>
        </row>
        <row r="75">
          <cell r="H75" t="str">
            <v>Gioplast</v>
          </cell>
        </row>
        <row r="76">
          <cell r="H76" t="str">
            <v>Policarbon</v>
          </cell>
        </row>
        <row r="77">
          <cell r="H77" t="str">
            <v>Fiéis Express</v>
          </cell>
        </row>
        <row r="78">
          <cell r="H78" t="str">
            <v>Rodolfo Possani</v>
          </cell>
        </row>
        <row r="79">
          <cell r="H79" t="str">
            <v>Hiyodo</v>
          </cell>
        </row>
        <row r="80">
          <cell r="H80" t="str">
            <v>DS/Dinamic</v>
          </cell>
        </row>
        <row r="81">
          <cell r="H81" t="str">
            <v>I FERNANDES</v>
          </cell>
        </row>
        <row r="82">
          <cell r="H82" t="str">
            <v>Marfinite Mogi</v>
          </cell>
        </row>
        <row r="83">
          <cell r="H83" t="str">
            <v>COMERCIAL MONTANI LTDA</v>
          </cell>
        </row>
        <row r="84">
          <cell r="H84" t="str">
            <v>Activ-F</v>
          </cell>
        </row>
        <row r="85">
          <cell r="H85" t="str">
            <v>Injetemp</v>
          </cell>
        </row>
        <row r="86">
          <cell r="H86" t="str">
            <v>Injeto plastic</v>
          </cell>
        </row>
        <row r="87">
          <cell r="H87" t="str">
            <v xml:space="preserve">Injetoplast </v>
          </cell>
        </row>
        <row r="88">
          <cell r="H88" t="str">
            <v>DSIGNER</v>
          </cell>
        </row>
        <row r="89">
          <cell r="H89" t="str">
            <v>Isos Pack</v>
          </cell>
        </row>
        <row r="90">
          <cell r="H90" t="str">
            <v>Zé/ Jose Marques Viana</v>
          </cell>
        </row>
        <row r="91">
          <cell r="H91" t="str">
            <v>James bertinotti</v>
          </cell>
        </row>
        <row r="92">
          <cell r="H92" t="str">
            <v xml:space="preserve">FLP                                                                                 </v>
          </cell>
        </row>
        <row r="93">
          <cell r="H93" t="str">
            <v xml:space="preserve">JLK Ind. e Com. </v>
          </cell>
        </row>
        <row r="94">
          <cell r="H94" t="str">
            <v>REMO</v>
          </cell>
        </row>
        <row r="95">
          <cell r="H95" t="str">
            <v>Zaca Express</v>
          </cell>
        </row>
        <row r="96">
          <cell r="H96" t="str">
            <v>ANTENATEC</v>
          </cell>
        </row>
        <row r="97">
          <cell r="H97" t="str">
            <v xml:space="preserve">Keita </v>
          </cell>
        </row>
        <row r="98">
          <cell r="H98" t="str">
            <v xml:space="preserve">Kepler </v>
          </cell>
        </row>
        <row r="99">
          <cell r="H99" t="str">
            <v>Kilim</v>
          </cell>
        </row>
        <row r="100">
          <cell r="H100" t="str">
            <v>kitty Plásticos ltda-Me</v>
          </cell>
        </row>
        <row r="101">
          <cell r="H101" t="str">
            <v>Cimafer</v>
          </cell>
        </row>
        <row r="102">
          <cell r="H102" t="str">
            <v xml:space="preserve">Hilton </v>
          </cell>
        </row>
        <row r="103">
          <cell r="H103" t="str">
            <v>GG Plast</v>
          </cell>
        </row>
        <row r="104">
          <cell r="H104" t="str">
            <v>Robson Carlos Bispo Ribeiro</v>
          </cell>
        </row>
        <row r="105">
          <cell r="H105" t="str">
            <v>Lamar</v>
          </cell>
        </row>
        <row r="106">
          <cell r="H106" t="str">
            <v>Lami Plast</v>
          </cell>
        </row>
        <row r="107">
          <cell r="H107" t="str">
            <v>Lanna plásticos</v>
          </cell>
        </row>
        <row r="108">
          <cell r="H108" t="str">
            <v>LH Lima Ripari ME</v>
          </cell>
        </row>
        <row r="109">
          <cell r="H109" t="str">
            <v>Lianplast Ind</v>
          </cell>
        </row>
        <row r="110">
          <cell r="H110" t="str">
            <v>Iplan</v>
          </cell>
        </row>
        <row r="111">
          <cell r="H111" t="str">
            <v>Lobelka</v>
          </cell>
        </row>
        <row r="112">
          <cell r="H112" t="str">
            <v>Edson</v>
          </cell>
        </row>
        <row r="113">
          <cell r="H113" t="str">
            <v>Luconi</v>
          </cell>
        </row>
        <row r="114">
          <cell r="H114" t="str">
            <v>M.m passerini</v>
          </cell>
        </row>
        <row r="115">
          <cell r="H115" t="str">
            <v>Mammy plast</v>
          </cell>
        </row>
        <row r="116">
          <cell r="H116" t="str">
            <v>camila</v>
          </cell>
        </row>
        <row r="117">
          <cell r="H117" t="str">
            <v>Nubia Borges</v>
          </cell>
        </row>
        <row r="118">
          <cell r="H118" t="str">
            <v>Camargo Express</v>
          </cell>
        </row>
        <row r="119">
          <cell r="H119" t="str">
            <v>Marcos do Aglutinador</v>
          </cell>
        </row>
        <row r="120">
          <cell r="H120" t="str">
            <v>PlastMatec</v>
          </cell>
        </row>
        <row r="121">
          <cell r="H121" t="str">
            <v>Marne de Moura</v>
          </cell>
        </row>
        <row r="122">
          <cell r="H122" t="str">
            <v>Plasjust</v>
          </cell>
        </row>
        <row r="123">
          <cell r="H123" t="str">
            <v>Juvenal Espress</v>
          </cell>
        </row>
        <row r="124">
          <cell r="H124" t="str">
            <v>Plasticos Simeão</v>
          </cell>
        </row>
        <row r="125">
          <cell r="H125" t="str">
            <v>Yoplast Ind. e Com</v>
          </cell>
        </row>
        <row r="126">
          <cell r="H126" t="str">
            <v>Perfilplas</v>
          </cell>
        </row>
        <row r="127">
          <cell r="H127" t="str">
            <v>Mega Mold</v>
          </cell>
        </row>
        <row r="128">
          <cell r="H128" t="str">
            <v xml:space="preserve">Metalúrgica Zacharias </v>
          </cell>
        </row>
        <row r="129">
          <cell r="H129" t="str">
            <v>MF Coleiras</v>
          </cell>
        </row>
        <row r="130">
          <cell r="H130" t="str">
            <v>MF Midifield</v>
          </cell>
        </row>
        <row r="131">
          <cell r="H131" t="str">
            <v>Mil plast SBC</v>
          </cell>
        </row>
        <row r="132">
          <cell r="H132" t="str">
            <v>Moduline</v>
          </cell>
        </row>
        <row r="133">
          <cell r="H133" t="str">
            <v>Mony</v>
          </cell>
        </row>
        <row r="134">
          <cell r="H134" t="str">
            <v>Multibrindes</v>
          </cell>
        </row>
        <row r="135">
          <cell r="H135" t="str">
            <v>MVS</v>
          </cell>
        </row>
        <row r="136">
          <cell r="H136" t="str">
            <v>Neide</v>
          </cell>
        </row>
        <row r="137">
          <cell r="H137" t="str">
            <v>Nitronplast</v>
          </cell>
        </row>
        <row r="138">
          <cell r="H138" t="str">
            <v>Nome Fantasia</v>
          </cell>
        </row>
        <row r="139">
          <cell r="H139" t="str">
            <v>Marcia Borges</v>
          </cell>
        </row>
        <row r="140">
          <cell r="H140" t="str">
            <v>Marcio Borges</v>
          </cell>
        </row>
        <row r="141">
          <cell r="H141" t="str">
            <v>Nycow</v>
          </cell>
        </row>
        <row r="142">
          <cell r="H142" t="str">
            <v>Rodolfo</v>
          </cell>
        </row>
        <row r="143">
          <cell r="H143" t="str">
            <v xml:space="preserve">LABORGLAS </v>
          </cell>
        </row>
        <row r="144">
          <cell r="H144" t="str">
            <v xml:space="preserve">Omin do Brasil </v>
          </cell>
        </row>
        <row r="145">
          <cell r="H145" t="str">
            <v>Oltex Bem. Plasticas</v>
          </cell>
        </row>
        <row r="146">
          <cell r="H146" t="str">
            <v>Orto central</v>
          </cell>
        </row>
        <row r="147">
          <cell r="H147" t="str">
            <v>Pais e Filhos</v>
          </cell>
        </row>
        <row r="148">
          <cell r="H148" t="str">
            <v>FRIESE RPRESENTAÇÕES</v>
          </cell>
        </row>
        <row r="149">
          <cell r="H149" t="str">
            <v>Paula Nanini</v>
          </cell>
        </row>
        <row r="150">
          <cell r="H150" t="str">
            <v>Paulimoldar</v>
          </cell>
        </row>
        <row r="151">
          <cell r="H151" t="str">
            <v>Pavilonis</v>
          </cell>
        </row>
        <row r="152">
          <cell r="H152" t="str">
            <v>Pem brasil</v>
          </cell>
        </row>
        <row r="153">
          <cell r="H153" t="str">
            <v>PRALANA INDÚSTRIA E COMÉRCIO LTDA.</v>
          </cell>
        </row>
        <row r="154">
          <cell r="H154" t="str">
            <v xml:space="preserve">SERRALHEIRA FERRUCIO                                                                                                                       </v>
          </cell>
        </row>
        <row r="155">
          <cell r="H155" t="str">
            <v xml:space="preserve">Lucimara Gomes </v>
          </cell>
        </row>
        <row r="156">
          <cell r="H156" t="str">
            <v>Plascelmi</v>
          </cell>
        </row>
        <row r="157">
          <cell r="H157" t="str">
            <v>Amaro Abdon da Silva</v>
          </cell>
        </row>
        <row r="158">
          <cell r="H158" t="str">
            <v xml:space="preserve">Plasmedix </v>
          </cell>
        </row>
        <row r="159">
          <cell r="H159" t="str">
            <v>Plasmica</v>
          </cell>
        </row>
        <row r="160">
          <cell r="H160" t="str">
            <v>Plast lux</v>
          </cell>
        </row>
        <row r="161">
          <cell r="H161" t="str">
            <v>Plasticos Kaeme</v>
          </cell>
        </row>
        <row r="162">
          <cell r="H162" t="str">
            <v xml:space="preserve">Idealplast Ind. E Com. </v>
          </cell>
        </row>
        <row r="163">
          <cell r="H163" t="str">
            <v xml:space="preserve">ETM Comércio </v>
          </cell>
        </row>
        <row r="164">
          <cell r="H164" t="str">
            <v>Draw Mac</v>
          </cell>
        </row>
        <row r="165">
          <cell r="H165" t="str">
            <v>Terra Plast</v>
          </cell>
        </row>
        <row r="166">
          <cell r="H166" t="str">
            <v>Araguaia</v>
          </cell>
        </row>
        <row r="167">
          <cell r="H167" t="str">
            <v>Firmeza Ind. E Com</v>
          </cell>
        </row>
        <row r="168">
          <cell r="H168" t="str">
            <v>Policryl</v>
          </cell>
        </row>
        <row r="169">
          <cell r="H169" t="str">
            <v xml:space="preserve">ROGERIO ALVES </v>
          </cell>
        </row>
        <row r="170">
          <cell r="H170" t="str">
            <v>RESARLUX INDÚSTRIA E COMÉRCIO LTDA</v>
          </cell>
        </row>
        <row r="171">
          <cell r="H171" t="str">
            <v>PRD Plasticos</v>
          </cell>
        </row>
        <row r="172">
          <cell r="H172" t="str">
            <v xml:space="preserve">PS-PLASTISPORT </v>
          </cell>
        </row>
        <row r="173">
          <cell r="H173" t="str">
            <v>Quality</v>
          </cell>
        </row>
        <row r="174">
          <cell r="H174" t="str">
            <v>Polibalbino</v>
          </cell>
        </row>
        <row r="175">
          <cell r="H175" t="str">
            <v>Rodoplast</v>
          </cell>
        </row>
        <row r="176">
          <cell r="H176" t="str">
            <v>Raiplast</v>
          </cell>
        </row>
        <row r="177">
          <cell r="H177" t="str">
            <v>RD</v>
          </cell>
        </row>
        <row r="178">
          <cell r="H178" t="str">
            <v>RDA</v>
          </cell>
        </row>
        <row r="179">
          <cell r="H179" t="str">
            <v>RDA Termoplásticos</v>
          </cell>
        </row>
        <row r="180">
          <cell r="H180" t="str">
            <v>Rocha transporte Filial</v>
          </cell>
        </row>
        <row r="181">
          <cell r="H181" t="str">
            <v>ESTAMPARIA JCS</v>
          </cell>
        </row>
        <row r="182">
          <cell r="H182" t="str">
            <v>MEG ELETROMECÂNICA </v>
          </cell>
        </row>
        <row r="183">
          <cell r="H183" t="str">
            <v>nsgsucatas</v>
          </cell>
        </row>
        <row r="184">
          <cell r="H184" t="str">
            <v>RFBrasil</v>
          </cell>
        </row>
        <row r="185">
          <cell r="H185" t="str">
            <v xml:space="preserve">PETROMASTER                                                             </v>
          </cell>
        </row>
        <row r="186">
          <cell r="H186" t="str">
            <v>RM</v>
          </cell>
        </row>
        <row r="187">
          <cell r="H187" t="str">
            <v>Adifer Comércio</v>
          </cell>
        </row>
        <row r="188">
          <cell r="H188" t="str">
            <v>Jairo Batista de Santana</v>
          </cell>
        </row>
        <row r="189">
          <cell r="H189" t="str">
            <v>Joli transporte</v>
          </cell>
        </row>
        <row r="190">
          <cell r="H190" t="str">
            <v>Veneto transporte</v>
          </cell>
        </row>
        <row r="191">
          <cell r="H191" t="str">
            <v>Rodbras</v>
          </cell>
        </row>
        <row r="192">
          <cell r="H192" t="str">
            <v>Rodipla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Contas correntes"/>
      <sheetName val="Contas a Pagar"/>
      <sheetName val="Cadastros gerais"/>
      <sheetName val="Fornecedores"/>
      <sheetName val="Cadastro da Empresa"/>
      <sheetName val="Area de impressão"/>
      <sheetName val="Impressão de Cadastros cliente "/>
      <sheetName val="Aniversariantes"/>
      <sheetName val="Recibo"/>
      <sheetName val="Calendário "/>
      <sheetName val="Almoxarifado"/>
      <sheetName val="Entrega de cartão fim de ano"/>
      <sheetName val="Ordem de serviço amostras 2"/>
      <sheetName val="Motoboys"/>
      <sheetName val="Ordem de serviço amostras 1"/>
      <sheetName val="metas clientes"/>
      <sheetName val="Entrega de brindes"/>
      <sheetName val="Vendas"/>
      <sheetName val="Compromissos "/>
      <sheetName val="Contas a receber"/>
      <sheetName val="Gerenciador de Comissões"/>
      <sheetName val="Comissões"/>
      <sheetName val="Vendedores"/>
      <sheetName val="Transportadoras"/>
      <sheetName val="Pessoa fisica"/>
      <sheetName val="internet Geral"/>
      <sheetName val="Anotações"/>
      <sheetName val="Clientes"/>
      <sheetName val="Cheques recebidos"/>
      <sheetName val="Preços"/>
      <sheetName val="Contabilidade"/>
      <sheetName val="Codigos"/>
      <sheetName val="Metas"/>
      <sheetName val="Histórico de ligações"/>
      <sheetName val="Plan3"/>
      <sheetName val="Maxxi Representacões 4.0"/>
      <sheetName val="Impressão de Cadastros"/>
      <sheetName val="Vales a receber"/>
      <sheetName val="Consultar telefone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Venda</v>
          </cell>
          <cell r="B3" t="str">
            <v>Aguardando reapresentação</v>
          </cell>
          <cell r="D3" t="str">
            <v>Com nota</v>
          </cell>
          <cell r="G3">
            <v>2000</v>
          </cell>
          <cell r="J3">
            <v>7</v>
          </cell>
          <cell r="T3" t="str">
            <v>Marcio</v>
          </cell>
          <cell r="U3" t="str">
            <v>Janeiro</v>
          </cell>
          <cell r="AD3" t="str">
            <v>Gastos do Lar</v>
          </cell>
          <cell r="AF3" t="str">
            <v>a Pagar</v>
          </cell>
          <cell r="AM3" t="str">
            <v>Cruzeiro</v>
          </cell>
          <cell r="AN3" t="str">
            <v xml:space="preserve">Caxias do Sul </v>
          </cell>
          <cell r="AO3" t="str">
            <v>SP</v>
          </cell>
          <cell r="AQ3" t="str">
            <v>Pessoa Juridica</v>
          </cell>
        </row>
        <row r="4">
          <cell r="A4">
            <v>561</v>
          </cell>
          <cell r="B4" t="str">
            <v>A depositar</v>
          </cell>
          <cell r="D4" t="str">
            <v>Nota Baixa</v>
          </cell>
          <cell r="G4">
            <v>2001</v>
          </cell>
          <cell r="J4">
            <v>14</v>
          </cell>
          <cell r="T4" t="str">
            <v>Nubia</v>
          </cell>
          <cell r="U4" t="str">
            <v>Fevereiro</v>
          </cell>
          <cell r="AD4" t="str">
            <v>Funcionarios</v>
          </cell>
          <cell r="AF4" t="str">
            <v>Pago</v>
          </cell>
          <cell r="AM4" t="str">
            <v>Pq edu chaves</v>
          </cell>
          <cell r="AN4" t="str">
            <v>Santa Cruz do Sul</v>
          </cell>
          <cell r="AO4" t="str">
            <v>RS</v>
          </cell>
          <cell r="AQ4" t="str">
            <v>Pessoa Fisica</v>
          </cell>
        </row>
        <row r="5">
          <cell r="A5">
            <v>620</v>
          </cell>
          <cell r="B5" t="str">
            <v>Acertado</v>
          </cell>
          <cell r="D5" t="str">
            <v>Sem nota</v>
          </cell>
          <cell r="G5">
            <v>2002</v>
          </cell>
          <cell r="J5">
            <v>15</v>
          </cell>
          <cell r="T5" t="str">
            <v>Marcia</v>
          </cell>
          <cell r="U5" t="str">
            <v>Março</v>
          </cell>
          <cell r="AD5" t="str">
            <v>Gastos com cartão de Crédito</v>
          </cell>
          <cell r="AF5" t="str">
            <v>A Receber</v>
          </cell>
          <cell r="AM5" t="str">
            <v>Vila helena</v>
          </cell>
          <cell r="AN5" t="str">
            <v xml:space="preserve">São Paulo </v>
          </cell>
          <cell r="AO5" t="str">
            <v>BA</v>
          </cell>
          <cell r="AQ5" t="str">
            <v>Novo</v>
          </cell>
        </row>
        <row r="6">
          <cell r="A6" t="str">
            <v>Em haver</v>
          </cell>
          <cell r="B6" t="str">
            <v>Cancelado</v>
          </cell>
          <cell r="D6" t="str">
            <v>Nota Sucata</v>
          </cell>
          <cell r="G6">
            <v>2003</v>
          </cell>
          <cell r="J6">
            <v>21</v>
          </cell>
          <cell r="T6" t="str">
            <v>Rodolfo</v>
          </cell>
          <cell r="U6" t="str">
            <v>Abril</v>
          </cell>
          <cell r="AD6" t="str">
            <v>Despesas Imprevistas</v>
          </cell>
          <cell r="AF6" t="str">
            <v>Recebido</v>
          </cell>
          <cell r="AM6" t="str">
            <v>Rugd ramos</v>
          </cell>
          <cell r="AN6" t="str">
            <v xml:space="preserve">São Bern. do campo </v>
          </cell>
          <cell r="AO6" t="str">
            <v>MS</v>
          </cell>
          <cell r="AQ6" t="str">
            <v>Novo</v>
          </cell>
        </row>
        <row r="7">
          <cell r="A7" t="str">
            <v>Entregue</v>
          </cell>
          <cell r="B7" t="str">
            <v>Compensado</v>
          </cell>
          <cell r="D7" t="str">
            <v>Novo</v>
          </cell>
          <cell r="G7">
            <v>2004</v>
          </cell>
          <cell r="J7">
            <v>28</v>
          </cell>
          <cell r="T7" t="str">
            <v>Lenice</v>
          </cell>
          <cell r="U7" t="str">
            <v>Maio</v>
          </cell>
          <cell r="AD7" t="str">
            <v>Despesas Superfulas</v>
          </cell>
          <cell r="AF7" t="str">
            <v>Depositado</v>
          </cell>
          <cell r="AM7" t="str">
            <v>Mooca</v>
          </cell>
          <cell r="AN7" t="str">
            <v>São Caetano do Sul</v>
          </cell>
          <cell r="AO7" t="str">
            <v>BH</v>
          </cell>
          <cell r="AQ7" t="str">
            <v>Novo</v>
          </cell>
        </row>
        <row r="8">
          <cell r="A8" t="str">
            <v>Orçamento</v>
          </cell>
          <cell r="B8" t="str">
            <v>Depositado</v>
          </cell>
          <cell r="D8" t="str">
            <v>Novo</v>
          </cell>
          <cell r="G8">
            <v>2005</v>
          </cell>
          <cell r="J8">
            <v>30</v>
          </cell>
          <cell r="T8" t="str">
            <v>Hilton</v>
          </cell>
          <cell r="U8" t="str">
            <v>Junho</v>
          </cell>
          <cell r="AD8" t="str">
            <v>Gsto com Aprendizado/Profissão</v>
          </cell>
          <cell r="AF8" t="str">
            <v>A Depositar</v>
          </cell>
          <cell r="AM8" t="str">
            <v>Vila conceição</v>
          </cell>
          <cell r="AN8" t="str">
            <v xml:space="preserve">Guarulhos </v>
          </cell>
          <cell r="AO8" t="str">
            <v>SC</v>
          </cell>
          <cell r="AQ8" t="str">
            <v>Novo</v>
          </cell>
        </row>
        <row r="9">
          <cell r="A9" t="str">
            <v>Pendente</v>
          </cell>
          <cell r="B9" t="str">
            <v>Devolução</v>
          </cell>
          <cell r="D9" t="str">
            <v>Novo</v>
          </cell>
          <cell r="G9">
            <v>2006</v>
          </cell>
          <cell r="J9">
            <v>35</v>
          </cell>
          <cell r="T9" t="str">
            <v>Novo</v>
          </cell>
          <cell r="U9" t="str">
            <v>Julho</v>
          </cell>
          <cell r="AD9" t="str">
            <v>Despesas Aquisição de Bens</v>
          </cell>
          <cell r="AF9" t="str">
            <v>Não Depositado</v>
          </cell>
          <cell r="AM9" t="str">
            <v>Jardim ruyce</v>
          </cell>
          <cell r="AN9" t="str">
            <v xml:space="preserve">Diadema </v>
          </cell>
          <cell r="AO9" t="str">
            <v>TC</v>
          </cell>
          <cell r="AQ9" t="str">
            <v>Novo</v>
          </cell>
        </row>
        <row r="10">
          <cell r="A10" t="str">
            <v>Programação</v>
          </cell>
          <cell r="B10" t="str">
            <v>Devolvido</v>
          </cell>
          <cell r="D10" t="str">
            <v>Novo</v>
          </cell>
          <cell r="G10">
            <v>2007</v>
          </cell>
          <cell r="J10">
            <v>42</v>
          </cell>
          <cell r="T10" t="str">
            <v>Novo</v>
          </cell>
          <cell r="U10" t="str">
            <v>Agosto</v>
          </cell>
          <cell r="AD10" t="str">
            <v>Despesas com Esposa  Linda</v>
          </cell>
          <cell r="AF10" t="str">
            <v>Novo</v>
          </cell>
          <cell r="AM10" t="str">
            <v>Guarulhos</v>
          </cell>
          <cell r="AN10" t="str">
            <v xml:space="preserve">Rio grande do sul </v>
          </cell>
          <cell r="AO10" t="str">
            <v>Outros</v>
          </cell>
          <cell r="AQ10" t="str">
            <v>Novo</v>
          </cell>
        </row>
        <row r="11">
          <cell r="A11" t="str">
            <v>proxima entrega</v>
          </cell>
          <cell r="B11" t="str">
            <v>Em aberto</v>
          </cell>
          <cell r="D11" t="str">
            <v>Novo</v>
          </cell>
          <cell r="G11">
            <v>2008</v>
          </cell>
          <cell r="J11">
            <v>49</v>
          </cell>
          <cell r="T11" t="str">
            <v>Novo</v>
          </cell>
          <cell r="U11" t="str">
            <v>Setembro</v>
          </cell>
          <cell r="AD11" t="str">
            <v>Despesas Limpar Nome</v>
          </cell>
          <cell r="AF11" t="str">
            <v>Novo</v>
          </cell>
          <cell r="AM11" t="str">
            <v>Caxias do sul</v>
          </cell>
          <cell r="AN11" t="str">
            <v xml:space="preserve">São bernardo </v>
          </cell>
          <cell r="AO11" t="str">
            <v>Outros</v>
          </cell>
          <cell r="AQ11" t="str">
            <v>Novo</v>
          </cell>
        </row>
        <row r="12">
          <cell r="A12" t="str">
            <v>Recebido</v>
          </cell>
          <cell r="B12" t="str">
            <v>Extravio</v>
          </cell>
          <cell r="D12" t="str">
            <v>Novo</v>
          </cell>
          <cell r="G12">
            <v>2009</v>
          </cell>
          <cell r="J12">
            <v>56</v>
          </cell>
          <cell r="T12" t="str">
            <v>Novo</v>
          </cell>
          <cell r="U12" t="str">
            <v>Outubro</v>
          </cell>
          <cell r="AD12" t="str">
            <v>Novo</v>
          </cell>
          <cell r="AF12" t="str">
            <v>Novo</v>
          </cell>
          <cell r="AM12" t="str">
            <v>Jd. Brasilia</v>
          </cell>
          <cell r="AN12" t="str">
            <v xml:space="preserve">Caxias do Sul </v>
          </cell>
          <cell r="AO12" t="str">
            <v>Outros</v>
          </cell>
          <cell r="AQ12" t="str">
            <v>Novo</v>
          </cell>
        </row>
        <row r="13">
          <cell r="A13" t="str">
            <v>Troca</v>
          </cell>
          <cell r="B13" t="str">
            <v>Pago</v>
          </cell>
          <cell r="D13" t="str">
            <v>Novo</v>
          </cell>
          <cell r="G13">
            <v>2010</v>
          </cell>
          <cell r="J13">
            <v>63</v>
          </cell>
          <cell r="T13" t="str">
            <v>Novo</v>
          </cell>
          <cell r="U13" t="str">
            <v>Novembro</v>
          </cell>
          <cell r="AD13" t="str">
            <v>Novo</v>
          </cell>
          <cell r="AF13" t="str">
            <v>Novo</v>
          </cell>
          <cell r="AM13" t="str">
            <v>Vila endres</v>
          </cell>
          <cell r="AN13" t="str">
            <v xml:space="preserve">Itaquaquecetuba </v>
          </cell>
          <cell r="AO13" t="str">
            <v>Outros</v>
          </cell>
          <cell r="AQ13" t="str">
            <v>Novo</v>
          </cell>
        </row>
        <row r="14">
          <cell r="A14" t="str">
            <v>Troca Parcial</v>
          </cell>
          <cell r="B14" t="str">
            <v>Sustado</v>
          </cell>
          <cell r="G14">
            <v>2011</v>
          </cell>
          <cell r="J14" t="str">
            <v>Novo</v>
          </cell>
          <cell r="T14" t="str">
            <v>Novo</v>
          </cell>
          <cell r="U14" t="str">
            <v>Dezembro</v>
          </cell>
          <cell r="AD14" t="str">
            <v>Novo</v>
          </cell>
          <cell r="AF14" t="str">
            <v>Novo</v>
          </cell>
          <cell r="AM14" t="str">
            <v>Bairro Lazer</v>
          </cell>
          <cell r="AN14" t="str">
            <v>Bragança Paulista</v>
          </cell>
          <cell r="AO14" t="str">
            <v>Outros</v>
          </cell>
          <cell r="AQ14" t="str">
            <v>Novo</v>
          </cell>
        </row>
        <row r="15">
          <cell r="A15" t="str">
            <v>A Receber</v>
          </cell>
          <cell r="B15" t="str">
            <v>Trocado/Dinheiro</v>
          </cell>
          <cell r="G15">
            <v>2012</v>
          </cell>
          <cell r="J15" t="str">
            <v>Novo</v>
          </cell>
          <cell r="T15" t="str">
            <v>Novo</v>
          </cell>
          <cell r="AD15" t="str">
            <v>Novo</v>
          </cell>
          <cell r="AF15" t="str">
            <v>Novo</v>
          </cell>
          <cell r="AM15" t="str">
            <v>Avaré</v>
          </cell>
          <cell r="AN15" t="str">
            <v>Mato grosso sul</v>
          </cell>
          <cell r="AO15" t="str">
            <v>Outros</v>
          </cell>
        </row>
        <row r="16">
          <cell r="A16" t="str">
            <v>Cancelado</v>
          </cell>
          <cell r="B16" t="str">
            <v>Enviado</v>
          </cell>
          <cell r="G16">
            <v>2013</v>
          </cell>
          <cell r="J16" t="str">
            <v>Novo</v>
          </cell>
          <cell r="T16" t="str">
            <v>Novo</v>
          </cell>
          <cell r="AD16" t="str">
            <v>Novo</v>
          </cell>
          <cell r="AF16" t="str">
            <v>Novo</v>
          </cell>
          <cell r="AM16" t="str">
            <v>Itapejica</v>
          </cell>
          <cell r="AN16" t="str">
            <v xml:space="preserve">Bahia </v>
          </cell>
          <cell r="AO16" t="str">
            <v>Outros</v>
          </cell>
        </row>
        <row r="17">
          <cell r="A17" t="str">
            <v>Aguardando aprovação</v>
          </cell>
          <cell r="B17" t="str">
            <v>A Enviar</v>
          </cell>
          <cell r="G17">
            <v>2014</v>
          </cell>
          <cell r="J17" t="str">
            <v>Novo</v>
          </cell>
          <cell r="T17" t="str">
            <v>Novo</v>
          </cell>
          <cell r="AD17" t="str">
            <v>Novo</v>
          </cell>
          <cell r="AF17" t="str">
            <v>Novo</v>
          </cell>
          <cell r="AM17" t="str">
            <v>Guarulhos</v>
          </cell>
          <cell r="AN17" t="str">
            <v>Novo</v>
          </cell>
          <cell r="AO17" t="str">
            <v>Outros</v>
          </cell>
        </row>
        <row r="18">
          <cell r="A18" t="str">
            <v>Cadastro Protestado</v>
          </cell>
          <cell r="B18" t="str">
            <v>Feita</v>
          </cell>
          <cell r="G18">
            <v>2015</v>
          </cell>
          <cell r="J18" t="str">
            <v>Novo</v>
          </cell>
          <cell r="T18" t="str">
            <v>Novo</v>
          </cell>
          <cell r="AD18" t="str">
            <v>Novo</v>
          </cell>
          <cell r="AF18" t="str">
            <v>Novo</v>
          </cell>
          <cell r="AM18" t="str">
            <v>São Mateus</v>
          </cell>
          <cell r="AN18" t="str">
            <v>Novo</v>
          </cell>
          <cell r="AO18" t="str">
            <v>Outros</v>
          </cell>
        </row>
        <row r="19">
          <cell r="A19" t="str">
            <v>Devolução</v>
          </cell>
          <cell r="B19" t="str">
            <v>Cancelada</v>
          </cell>
          <cell r="G19">
            <v>2016</v>
          </cell>
          <cell r="J19" t="str">
            <v>Novo</v>
          </cell>
          <cell r="T19" t="str">
            <v>Novo</v>
          </cell>
          <cell r="AD19" t="str">
            <v>Novo</v>
          </cell>
          <cell r="AF19" t="str">
            <v>Novo</v>
          </cell>
          <cell r="AM19" t="str">
            <v>Aparecida do taboão</v>
          </cell>
          <cell r="AN19" t="str">
            <v>Novo</v>
          </cell>
          <cell r="AO19" t="str">
            <v>Outros</v>
          </cell>
        </row>
        <row r="20">
          <cell r="A20" t="str">
            <v>Sem Cobrança</v>
          </cell>
          <cell r="B20" t="str">
            <v>A Trocar</v>
          </cell>
          <cell r="G20">
            <v>2017</v>
          </cell>
          <cell r="J20" t="str">
            <v>Novo</v>
          </cell>
          <cell r="AD20" t="str">
            <v>Novo</v>
          </cell>
          <cell r="AF20" t="str">
            <v>Novo</v>
          </cell>
          <cell r="AM20" t="str">
            <v>Mooca</v>
          </cell>
          <cell r="AN20" t="str">
            <v>Novo</v>
          </cell>
          <cell r="AO20" t="str">
            <v>Outros</v>
          </cell>
        </row>
        <row r="21">
          <cell r="A21" t="str">
            <v>Cancelada</v>
          </cell>
          <cell r="B21" t="str">
            <v>A Retirar</v>
          </cell>
          <cell r="G21">
            <v>2018</v>
          </cell>
          <cell r="J21" t="str">
            <v>Novo</v>
          </cell>
          <cell r="AD21" t="str">
            <v>Novo</v>
          </cell>
          <cell r="AF21" t="str">
            <v>Novo</v>
          </cell>
          <cell r="AM21" t="str">
            <v>Vila Diva</v>
          </cell>
          <cell r="AN21" t="str">
            <v>Novo</v>
          </cell>
          <cell r="AO21" t="str">
            <v>Outros</v>
          </cell>
        </row>
        <row r="22">
          <cell r="A22" t="str">
            <v>A Trocar</v>
          </cell>
          <cell r="B22" t="str">
            <v>Finalizada</v>
          </cell>
          <cell r="G22">
            <v>2019</v>
          </cell>
          <cell r="J22" t="str">
            <v>Novo</v>
          </cell>
          <cell r="AD22" t="str">
            <v>Novo</v>
          </cell>
          <cell r="AF22" t="str">
            <v>Novo</v>
          </cell>
          <cell r="AM22" t="str">
            <v>Vila nova york</v>
          </cell>
          <cell r="AN22" t="str">
            <v>Novo</v>
          </cell>
          <cell r="AO22" t="str">
            <v>Outros</v>
          </cell>
        </row>
        <row r="23">
          <cell r="A23" t="str">
            <v>A Retirar</v>
          </cell>
          <cell r="B23" t="str">
            <v>Em aberto</v>
          </cell>
          <cell r="G23">
            <v>2020</v>
          </cell>
          <cell r="J23" t="str">
            <v>Novo</v>
          </cell>
          <cell r="AD23" t="str">
            <v>Novo</v>
          </cell>
          <cell r="AF23" t="str">
            <v>Novo</v>
          </cell>
          <cell r="AM23" t="str">
            <v>Aguá rasa</v>
          </cell>
          <cell r="AN23" t="str">
            <v>Novo</v>
          </cell>
          <cell r="AO23" t="str">
            <v>Outros</v>
          </cell>
        </row>
        <row r="24">
          <cell r="A24" t="str">
            <v>Finalizada</v>
          </cell>
          <cell r="B24" t="str">
            <v>Devolução Parcial</v>
          </cell>
          <cell r="G24">
            <v>2021</v>
          </cell>
          <cell r="AD24" t="str">
            <v>Novo</v>
          </cell>
          <cell r="AM24" t="str">
            <v>Vila Gomes Cardim</v>
          </cell>
          <cell r="AN24" t="str">
            <v>Novo</v>
          </cell>
          <cell r="AO24" t="str">
            <v>Outros</v>
          </cell>
        </row>
        <row r="25">
          <cell r="A25" t="str">
            <v>Em aberto</v>
          </cell>
          <cell r="B25" t="str">
            <v>Não entregue</v>
          </cell>
          <cell r="G25">
            <v>2022</v>
          </cell>
          <cell r="AD25" t="str">
            <v>Novo</v>
          </cell>
          <cell r="AM25" t="str">
            <v>Vila formosa</v>
          </cell>
          <cell r="AN25" t="str">
            <v>Novo</v>
          </cell>
          <cell r="AO25" t="str">
            <v>Outros</v>
          </cell>
        </row>
        <row r="26">
          <cell r="A26" t="str">
            <v>Não entregue</v>
          </cell>
          <cell r="B26" t="str">
            <v>Sem estoque</v>
          </cell>
          <cell r="G26">
            <v>2023</v>
          </cell>
          <cell r="AD26" t="str">
            <v>Novo</v>
          </cell>
          <cell r="AM26" t="str">
            <v>Pq. São lucas</v>
          </cell>
          <cell r="AN26" t="str">
            <v>Novo</v>
          </cell>
          <cell r="AO26" t="str">
            <v>Outros</v>
          </cell>
        </row>
        <row r="27">
          <cell r="A27" t="str">
            <v>Sem estoque</v>
          </cell>
          <cell r="B27" t="str">
            <v>Aguard. aceitação</v>
          </cell>
          <cell r="G27">
            <v>2024</v>
          </cell>
          <cell r="AD27" t="str">
            <v>Novo</v>
          </cell>
          <cell r="AM27" t="str">
            <v>Bairro do Limão</v>
          </cell>
          <cell r="AN27" t="str">
            <v>Novo</v>
          </cell>
          <cell r="AO27" t="str">
            <v>Outros</v>
          </cell>
        </row>
        <row r="28">
          <cell r="A28" t="str">
            <v>Aguard. aceitação</v>
          </cell>
          <cell r="B28" t="str">
            <v>Aguard. Aprovação</v>
          </cell>
          <cell r="G28">
            <v>2025</v>
          </cell>
          <cell r="AD28" t="str">
            <v>Novo</v>
          </cell>
          <cell r="AM28" t="str">
            <v>Vila Paulicéia</v>
          </cell>
          <cell r="AN28" t="str">
            <v>Novo</v>
          </cell>
          <cell r="AO28" t="str">
            <v>Outros</v>
          </cell>
        </row>
        <row r="29">
          <cell r="A29" t="str">
            <v>Aguard. Aprovação</v>
          </cell>
          <cell r="B29" t="str">
            <v>novo</v>
          </cell>
          <cell r="G29">
            <v>2026</v>
          </cell>
          <cell r="AD29" t="str">
            <v>Novo</v>
          </cell>
          <cell r="AM29" t="str">
            <v>Guarulhos</v>
          </cell>
          <cell r="AN29" t="str">
            <v>Novo</v>
          </cell>
          <cell r="AO29" t="str">
            <v>Outros</v>
          </cell>
        </row>
        <row r="30">
          <cell r="A30" t="str">
            <v>Novo</v>
          </cell>
          <cell r="B30" t="str">
            <v>novo</v>
          </cell>
          <cell r="G30">
            <v>2027</v>
          </cell>
          <cell r="AD30" t="str">
            <v>Novo</v>
          </cell>
          <cell r="AM30" t="str">
            <v>Santa maria</v>
          </cell>
          <cell r="AN30" t="str">
            <v>Novo</v>
          </cell>
          <cell r="AO30" t="str">
            <v>Outros</v>
          </cell>
        </row>
        <row r="31">
          <cell r="A31" t="str">
            <v>Novo</v>
          </cell>
          <cell r="B31" t="str">
            <v>novo</v>
          </cell>
          <cell r="AD31" t="str">
            <v>Novo</v>
          </cell>
          <cell r="AM31" t="str">
            <v>São João</v>
          </cell>
          <cell r="AN31" t="str">
            <v>Novo</v>
          </cell>
          <cell r="AO31" t="str">
            <v>Outros</v>
          </cell>
        </row>
        <row r="32">
          <cell r="A32" t="str">
            <v>Novo</v>
          </cell>
          <cell r="B32" t="str">
            <v>novo</v>
          </cell>
          <cell r="AD32" t="str">
            <v>Novo</v>
          </cell>
          <cell r="AM32" t="str">
            <v>Bairro do Limão</v>
          </cell>
          <cell r="AN32" t="str">
            <v>Novo</v>
          </cell>
          <cell r="AO32" t="str">
            <v>Outros</v>
          </cell>
        </row>
        <row r="33">
          <cell r="AD33" t="str">
            <v>Novo</v>
          </cell>
          <cell r="AM33" t="str">
            <v>Penha</v>
          </cell>
          <cell r="AN33" t="str">
            <v>Novo</v>
          </cell>
          <cell r="AO33" t="str">
            <v>Outros</v>
          </cell>
        </row>
        <row r="34">
          <cell r="AD34" t="str">
            <v>Novo</v>
          </cell>
          <cell r="AM34" t="str">
            <v>Parque São Pedro</v>
          </cell>
          <cell r="AN34" t="str">
            <v>Novo</v>
          </cell>
          <cell r="AO34" t="str">
            <v>Outros</v>
          </cell>
        </row>
        <row r="35">
          <cell r="AD35" t="str">
            <v>Novo</v>
          </cell>
          <cell r="AM35" t="str">
            <v>Bairro do Limão</v>
          </cell>
          <cell r="AN35" t="str">
            <v>Novo</v>
          </cell>
          <cell r="AO35" t="str">
            <v>Outros</v>
          </cell>
        </row>
        <row r="36">
          <cell r="AD36" t="str">
            <v>Novo</v>
          </cell>
          <cell r="AM36" t="str">
            <v>Fazenda da Juta</v>
          </cell>
          <cell r="AN36" t="str">
            <v>Novo</v>
          </cell>
          <cell r="AO36" t="str">
            <v>Outros</v>
          </cell>
        </row>
        <row r="37">
          <cell r="AD37" t="str">
            <v>Novo</v>
          </cell>
          <cell r="AM37" t="str">
            <v>Mascarenha de Moraes</v>
          </cell>
          <cell r="AN37" t="str">
            <v>Novo</v>
          </cell>
          <cell r="AO37" t="str">
            <v>Outros</v>
          </cell>
        </row>
        <row r="38">
          <cell r="AD38" t="str">
            <v>Novo</v>
          </cell>
          <cell r="AM38" t="str">
            <v>Pq. Santa madalena</v>
          </cell>
          <cell r="AN38" t="str">
            <v>Novo</v>
          </cell>
          <cell r="AO38" t="str">
            <v>Outros</v>
          </cell>
        </row>
        <row r="39">
          <cell r="AD39" t="str">
            <v>Novo</v>
          </cell>
          <cell r="AM39" t="str">
            <v>Pq. Cruzeiro do sul</v>
          </cell>
          <cell r="AN39" t="str">
            <v>Novo</v>
          </cell>
          <cell r="AO39" t="str">
            <v>Outros</v>
          </cell>
        </row>
        <row r="40">
          <cell r="AD40" t="str">
            <v>Novo</v>
          </cell>
          <cell r="AM40" t="str">
            <v>Guarulhos</v>
          </cell>
          <cell r="AN40" t="str">
            <v>Novo</v>
          </cell>
          <cell r="AO40" t="str">
            <v>Outros</v>
          </cell>
        </row>
        <row r="41">
          <cell r="AD41" t="str">
            <v>Novo</v>
          </cell>
          <cell r="AM41" t="str">
            <v>Itaquera</v>
          </cell>
          <cell r="AN41" t="str">
            <v>Novo</v>
          </cell>
          <cell r="AO41" t="str">
            <v>Outros</v>
          </cell>
        </row>
        <row r="42">
          <cell r="AD42" t="str">
            <v>Novo</v>
          </cell>
          <cell r="AM42" t="str">
            <v>Penha</v>
          </cell>
          <cell r="AN42" t="str">
            <v>Novo</v>
          </cell>
          <cell r="AO42" t="str">
            <v>Outros</v>
          </cell>
        </row>
        <row r="43">
          <cell r="AD43" t="str">
            <v>Novo</v>
          </cell>
          <cell r="AM43" t="str">
            <v>Jd. Grimalde</v>
          </cell>
          <cell r="AN43" t="str">
            <v>Novo</v>
          </cell>
          <cell r="AO43" t="str">
            <v>Outros</v>
          </cell>
        </row>
        <row r="44">
          <cell r="AD44" t="str">
            <v>Novo</v>
          </cell>
          <cell r="AM44" t="str">
            <v>Penha</v>
          </cell>
          <cell r="AN44" t="str">
            <v>Novo</v>
          </cell>
          <cell r="AO44" t="str">
            <v>Outros</v>
          </cell>
        </row>
        <row r="45">
          <cell r="AD45" t="str">
            <v>Novo</v>
          </cell>
          <cell r="AM45" t="str">
            <v>JD Ruyce</v>
          </cell>
          <cell r="AN45" t="str">
            <v>Novo</v>
          </cell>
          <cell r="AO45" t="str">
            <v>Outros</v>
          </cell>
        </row>
        <row r="46">
          <cell r="AD46" t="str">
            <v>Novo</v>
          </cell>
          <cell r="AM46" t="str">
            <v>Vila bela</v>
          </cell>
          <cell r="AN46" t="str">
            <v>Novo</v>
          </cell>
          <cell r="AO46" t="str">
            <v>Outros</v>
          </cell>
        </row>
        <row r="47">
          <cell r="AD47" t="str">
            <v>Novo</v>
          </cell>
          <cell r="AM47" t="str">
            <v>Santana</v>
          </cell>
          <cell r="AN47" t="str">
            <v>Novo</v>
          </cell>
          <cell r="AO47" t="str">
            <v>Outros</v>
          </cell>
        </row>
        <row r="48">
          <cell r="AD48" t="str">
            <v>Novo</v>
          </cell>
          <cell r="AM48" t="str">
            <v>Hermelino matarrazo</v>
          </cell>
          <cell r="AN48" t="str">
            <v>Novo</v>
          </cell>
          <cell r="AO48" t="str">
            <v>Outros</v>
          </cell>
        </row>
        <row r="49">
          <cell r="AD49" t="str">
            <v>Novo</v>
          </cell>
          <cell r="AM49" t="str">
            <v>Ilhéus/Saida Itabuna</v>
          </cell>
          <cell r="AN49" t="str">
            <v>Novo</v>
          </cell>
          <cell r="AO49" t="str">
            <v>Outros</v>
          </cell>
        </row>
        <row r="50">
          <cell r="AD50" t="str">
            <v>Novo</v>
          </cell>
          <cell r="AM50" t="str">
            <v>Terceira divição</v>
          </cell>
          <cell r="AN50" t="str">
            <v>Novo</v>
          </cell>
          <cell r="AO50" t="str">
            <v>Outros</v>
          </cell>
        </row>
        <row r="51">
          <cell r="AD51" t="str">
            <v>Novo</v>
          </cell>
          <cell r="AM51" t="str">
            <v>Riacho grande</v>
          </cell>
          <cell r="AN51" t="str">
            <v>Novo</v>
          </cell>
          <cell r="AO51" t="str">
            <v>Outros</v>
          </cell>
        </row>
        <row r="52">
          <cell r="AD52" t="str">
            <v>Novo</v>
          </cell>
          <cell r="AM52" t="str">
            <v>Guarulhos</v>
          </cell>
          <cell r="AN52" t="str">
            <v>Novo</v>
          </cell>
          <cell r="AO52" t="str">
            <v>Outros</v>
          </cell>
        </row>
        <row r="53">
          <cell r="AD53" t="str">
            <v>Novo</v>
          </cell>
          <cell r="AM53" t="str">
            <v>Jd. Sinhá</v>
          </cell>
          <cell r="AN53" t="str">
            <v>Novo</v>
          </cell>
          <cell r="AO53" t="str">
            <v>Outros</v>
          </cell>
        </row>
        <row r="54">
          <cell r="AD54" t="str">
            <v>Novo</v>
          </cell>
          <cell r="AM54" t="str">
            <v>Jardim Matarazzo</v>
          </cell>
          <cell r="AN54" t="str">
            <v>Novo</v>
          </cell>
          <cell r="AO54" t="str">
            <v>Outros</v>
          </cell>
        </row>
        <row r="55">
          <cell r="AD55" t="str">
            <v>Novo</v>
          </cell>
          <cell r="AM55" t="str">
            <v>Campos Elíseos</v>
          </cell>
          <cell r="AN55" t="str">
            <v>Novo</v>
          </cell>
          <cell r="AO55" t="str">
            <v>Outros</v>
          </cell>
        </row>
        <row r="56">
          <cell r="AD56" t="str">
            <v>Novo</v>
          </cell>
          <cell r="AM56" t="str">
            <v>Cidade lider</v>
          </cell>
          <cell r="AN56" t="str">
            <v>Novo</v>
          </cell>
          <cell r="AO56" t="str">
            <v>Outros</v>
          </cell>
        </row>
        <row r="57">
          <cell r="AD57" t="str">
            <v>Novo</v>
          </cell>
          <cell r="AM57" t="str">
            <v>Uberaba</v>
          </cell>
          <cell r="AN57" t="str">
            <v>Novo</v>
          </cell>
          <cell r="AO57" t="str">
            <v>Outros</v>
          </cell>
        </row>
        <row r="58">
          <cell r="AD58" t="str">
            <v>Novo</v>
          </cell>
          <cell r="AM58" t="str">
            <v>Pq. Peruche</v>
          </cell>
          <cell r="AN58" t="str">
            <v>Novo</v>
          </cell>
          <cell r="AO58" t="str">
            <v>Outros</v>
          </cell>
        </row>
        <row r="59">
          <cell r="AD59" t="str">
            <v>Novo</v>
          </cell>
          <cell r="AM59" t="str">
            <v>Vila nova york</v>
          </cell>
          <cell r="AN59" t="str">
            <v>Novo</v>
          </cell>
          <cell r="AO59" t="str">
            <v>Outros</v>
          </cell>
        </row>
        <row r="60">
          <cell r="AD60" t="str">
            <v>Novo</v>
          </cell>
          <cell r="AM60" t="str">
            <v>Ipiranga</v>
          </cell>
          <cell r="AN60" t="str">
            <v>Novo</v>
          </cell>
          <cell r="AO60" t="str">
            <v>Outros</v>
          </cell>
        </row>
        <row r="61">
          <cell r="AD61" t="str">
            <v>Novo</v>
          </cell>
          <cell r="AM61" t="str">
            <v>Vila ré</v>
          </cell>
          <cell r="AN61" t="str">
            <v>Novo</v>
          </cell>
          <cell r="AO61" t="str">
            <v>Outros</v>
          </cell>
        </row>
        <row r="62">
          <cell r="AD62" t="str">
            <v>Novo</v>
          </cell>
          <cell r="AM62" t="str">
            <v>Sto. Amaro</v>
          </cell>
          <cell r="AN62" t="str">
            <v>Novo</v>
          </cell>
          <cell r="AO62" t="str">
            <v>Outros</v>
          </cell>
        </row>
        <row r="63">
          <cell r="AD63" t="str">
            <v>Novo</v>
          </cell>
          <cell r="AM63" t="str">
            <v>Jd. Nova sinha</v>
          </cell>
          <cell r="AN63" t="str">
            <v>Novo</v>
          </cell>
          <cell r="AO63" t="str">
            <v>Outros</v>
          </cell>
        </row>
        <row r="64">
          <cell r="AD64" t="str">
            <v>Novo</v>
          </cell>
          <cell r="AM64" t="str">
            <v>Vila nova york</v>
          </cell>
          <cell r="AN64" t="str">
            <v>Novo</v>
          </cell>
          <cell r="AO64" t="str">
            <v>Outros</v>
          </cell>
        </row>
        <row r="65">
          <cell r="AD65" t="str">
            <v>Novo</v>
          </cell>
          <cell r="AM65" t="str">
            <v>Guarulhos</v>
          </cell>
          <cell r="AN65" t="str">
            <v>Novo</v>
          </cell>
          <cell r="AO65" t="str">
            <v>Outros</v>
          </cell>
        </row>
        <row r="66">
          <cell r="AD66" t="str">
            <v>Novo</v>
          </cell>
          <cell r="AM66" t="str">
            <v>Itaquera</v>
          </cell>
          <cell r="AN66" t="str">
            <v>Novo</v>
          </cell>
          <cell r="AO66" t="str">
            <v>Outros</v>
          </cell>
        </row>
        <row r="67">
          <cell r="AD67" t="str">
            <v>Novo</v>
          </cell>
          <cell r="AM67" t="str">
            <v>Guarulhos</v>
          </cell>
          <cell r="AN67" t="str">
            <v>Novo</v>
          </cell>
          <cell r="AO67" t="str">
            <v>Outros</v>
          </cell>
        </row>
        <row r="68">
          <cell r="AD68" t="str">
            <v>Novo</v>
          </cell>
          <cell r="AM68" t="str">
            <v>Diadema</v>
          </cell>
          <cell r="AN68" t="str">
            <v>Novo</v>
          </cell>
          <cell r="AO68" t="str">
            <v>Outros</v>
          </cell>
        </row>
        <row r="69">
          <cell r="AD69" t="str">
            <v>Novo</v>
          </cell>
          <cell r="AM69" t="str">
            <v>Santo Antonio</v>
          </cell>
          <cell r="AN69" t="str">
            <v>Novo</v>
          </cell>
          <cell r="AO69" t="str">
            <v>Outros</v>
          </cell>
        </row>
        <row r="70">
          <cell r="AD70" t="str">
            <v>Novo</v>
          </cell>
          <cell r="AM70" t="str">
            <v>Bairro industrial</v>
          </cell>
          <cell r="AN70" t="str">
            <v>Novo</v>
          </cell>
          <cell r="AO70" t="str">
            <v>Outros</v>
          </cell>
        </row>
        <row r="71">
          <cell r="AD71" t="str">
            <v>Novo</v>
          </cell>
          <cell r="AM71" t="str">
            <v>Vila santa clara</v>
          </cell>
          <cell r="AN71" t="str">
            <v>Novo</v>
          </cell>
          <cell r="AO71" t="str">
            <v>Outros</v>
          </cell>
        </row>
        <row r="72">
          <cell r="AD72" t="str">
            <v>Novo</v>
          </cell>
          <cell r="AM72" t="str">
            <v>Vila carmosina</v>
          </cell>
          <cell r="AN72" t="str">
            <v>Novo</v>
          </cell>
          <cell r="AO72" t="str">
            <v>Outros</v>
          </cell>
        </row>
        <row r="73">
          <cell r="AD73" t="str">
            <v>Novo</v>
          </cell>
          <cell r="AM73" t="str">
            <v xml:space="preserve">São bernardo </v>
          </cell>
          <cell r="AN73" t="str">
            <v>Novo</v>
          </cell>
          <cell r="AO73" t="str">
            <v>Outros</v>
          </cell>
        </row>
        <row r="74">
          <cell r="AD74" t="str">
            <v>Novo</v>
          </cell>
          <cell r="AM74" t="str">
            <v>Santo andré</v>
          </cell>
          <cell r="AN74" t="str">
            <v>Novo</v>
          </cell>
          <cell r="AO74" t="str">
            <v>Outros</v>
          </cell>
        </row>
        <row r="75">
          <cell r="AD75" t="str">
            <v>Novo</v>
          </cell>
          <cell r="AM75" t="str">
            <v>Vila nova york</v>
          </cell>
          <cell r="AN75" t="str">
            <v>Novo</v>
          </cell>
          <cell r="AO75" t="str">
            <v>Outros</v>
          </cell>
        </row>
        <row r="76">
          <cell r="AD76" t="str">
            <v>Novo</v>
          </cell>
          <cell r="AM76" t="str">
            <v>São Paulo</v>
          </cell>
          <cell r="AN76" t="str">
            <v>Novo</v>
          </cell>
          <cell r="AO76" t="str">
            <v>Outros</v>
          </cell>
        </row>
        <row r="77">
          <cell r="AD77" t="str">
            <v>Novo</v>
          </cell>
          <cell r="AM77" t="str">
            <v>Jd. Panorama</v>
          </cell>
          <cell r="AN77" t="str">
            <v>Novo</v>
          </cell>
          <cell r="AO77" t="str">
            <v>Outros</v>
          </cell>
        </row>
        <row r="78">
          <cell r="AD78" t="str">
            <v>Novo</v>
          </cell>
          <cell r="AM78" t="str">
            <v>Ermelino Matarazzo</v>
          </cell>
          <cell r="AN78" t="str">
            <v>Novo</v>
          </cell>
          <cell r="AO78" t="str">
            <v>Outros</v>
          </cell>
        </row>
        <row r="79">
          <cell r="AD79" t="str">
            <v>Novo</v>
          </cell>
          <cell r="AM79" t="str">
            <v>Nossa Senhora Aparecida</v>
          </cell>
          <cell r="AN79" t="str">
            <v>Novo</v>
          </cell>
          <cell r="AO79" t="str">
            <v>Outros</v>
          </cell>
        </row>
        <row r="80">
          <cell r="AD80" t="str">
            <v>Novo</v>
          </cell>
          <cell r="AM80" t="str">
            <v>Faxinal velho</v>
          </cell>
          <cell r="AN80" t="str">
            <v>Novo</v>
          </cell>
          <cell r="AO80" t="str">
            <v>Outros</v>
          </cell>
        </row>
        <row r="81">
          <cell r="AD81" t="str">
            <v>Novo</v>
          </cell>
          <cell r="AM81" t="str">
            <v>Jardim Nove de Julho</v>
          </cell>
          <cell r="AN81" t="str">
            <v>Novo</v>
          </cell>
          <cell r="AO81" t="str">
            <v>Outros</v>
          </cell>
        </row>
        <row r="82">
          <cell r="AD82" t="str">
            <v>Novo</v>
          </cell>
          <cell r="AM82" t="str">
            <v>Distrito Industrial</v>
          </cell>
          <cell r="AN82" t="str">
            <v>Novo</v>
          </cell>
          <cell r="AO82" t="str">
            <v>Outros</v>
          </cell>
        </row>
        <row r="83">
          <cell r="AD83" t="str">
            <v>Novo</v>
          </cell>
          <cell r="AM83" t="str">
            <v>Parque Boturussu</v>
          </cell>
          <cell r="AN83" t="str">
            <v>Novo</v>
          </cell>
          <cell r="AO83" t="str">
            <v>Outros</v>
          </cell>
        </row>
        <row r="84">
          <cell r="AD84" t="str">
            <v>Novo</v>
          </cell>
          <cell r="AM84" t="str">
            <v>SANTO AMARO</v>
          </cell>
          <cell r="AN84" t="str">
            <v>Novo</v>
          </cell>
          <cell r="AO84" t="str">
            <v>Outros</v>
          </cell>
        </row>
        <row r="85">
          <cell r="AD85" t="str">
            <v>Novo</v>
          </cell>
          <cell r="AM85" t="str">
            <v xml:space="preserve">Boa Vista </v>
          </cell>
          <cell r="AN85" t="str">
            <v>Novo</v>
          </cell>
          <cell r="AO85" t="str">
            <v>Outros</v>
          </cell>
        </row>
        <row r="86">
          <cell r="AD86" t="str">
            <v>Novo</v>
          </cell>
          <cell r="AM86" t="str">
            <v>Vargem Grande Paulista</v>
          </cell>
          <cell r="AN86" t="str">
            <v>Novo</v>
          </cell>
          <cell r="AO86" t="str">
            <v>Outros</v>
          </cell>
        </row>
        <row r="87">
          <cell r="AD87" t="str">
            <v>Novo</v>
          </cell>
          <cell r="AM87" t="str">
            <v>Novo</v>
          </cell>
          <cell r="AN87" t="str">
            <v>Novo</v>
          </cell>
          <cell r="AO87" t="str">
            <v>Outros</v>
          </cell>
        </row>
        <row r="88">
          <cell r="AD88" t="str">
            <v>Novo</v>
          </cell>
          <cell r="AM88" t="str">
            <v>Novo</v>
          </cell>
          <cell r="AN88" t="str">
            <v>Novo</v>
          </cell>
          <cell r="AO88" t="str">
            <v>Outros</v>
          </cell>
        </row>
        <row r="89">
          <cell r="AD89" t="str">
            <v>Novo</v>
          </cell>
          <cell r="AM89" t="str">
            <v>Novo</v>
          </cell>
          <cell r="AN89" t="str">
            <v>Novo</v>
          </cell>
          <cell r="AO89" t="str">
            <v>Outros</v>
          </cell>
        </row>
        <row r="90">
          <cell r="AD90" t="str">
            <v>Novo</v>
          </cell>
          <cell r="AM90" t="str">
            <v>Novo</v>
          </cell>
          <cell r="AN90" t="str">
            <v>Novo</v>
          </cell>
          <cell r="AO90" t="str">
            <v>Outros</v>
          </cell>
        </row>
        <row r="91">
          <cell r="AD91" t="str">
            <v>Novo</v>
          </cell>
          <cell r="AM91" t="str">
            <v>Novo</v>
          </cell>
          <cell r="AN91" t="str">
            <v>Novo</v>
          </cell>
          <cell r="AO91" t="str">
            <v>Outros</v>
          </cell>
        </row>
        <row r="92">
          <cell r="AD92" t="str">
            <v>Novo</v>
          </cell>
          <cell r="AM92" t="str">
            <v>Novo</v>
          </cell>
          <cell r="AN92" t="str">
            <v>Novo</v>
          </cell>
          <cell r="AO92" t="str">
            <v>Outros</v>
          </cell>
        </row>
        <row r="93">
          <cell r="AD93" t="str">
            <v>Novo</v>
          </cell>
          <cell r="AM93" t="str">
            <v>Novo</v>
          </cell>
          <cell r="AN93" t="str">
            <v>Novo</v>
          </cell>
          <cell r="AO93" t="str">
            <v>Outros</v>
          </cell>
        </row>
        <row r="94">
          <cell r="AD94" t="str">
            <v>Novo</v>
          </cell>
          <cell r="AM94" t="str">
            <v>Novo</v>
          </cell>
          <cell r="AN94" t="str">
            <v>Novo</v>
          </cell>
          <cell r="AO94" t="str">
            <v>Outros</v>
          </cell>
        </row>
        <row r="95">
          <cell r="AD95" t="str">
            <v>Novo</v>
          </cell>
          <cell r="AM95" t="str">
            <v>Novo</v>
          </cell>
          <cell r="AN95" t="str">
            <v>Novo</v>
          </cell>
          <cell r="AO95" t="str">
            <v>Outros</v>
          </cell>
        </row>
        <row r="96">
          <cell r="AD96" t="str">
            <v>Novo</v>
          </cell>
          <cell r="AM96" t="str">
            <v>Novo</v>
          </cell>
          <cell r="AN96" t="str">
            <v>Novo</v>
          </cell>
          <cell r="AO96" t="str">
            <v>Outros</v>
          </cell>
        </row>
        <row r="97">
          <cell r="AD97" t="str">
            <v>Novo</v>
          </cell>
          <cell r="AM97" t="str">
            <v>Novo</v>
          </cell>
          <cell r="AN97" t="str">
            <v>Novo</v>
          </cell>
          <cell r="AO97" t="str">
            <v>Outros</v>
          </cell>
        </row>
        <row r="98">
          <cell r="AD98" t="str">
            <v>Novo</v>
          </cell>
          <cell r="AM98" t="str">
            <v>Novo</v>
          </cell>
          <cell r="AN98" t="str">
            <v>Novo</v>
          </cell>
          <cell r="AO98" t="str">
            <v>Outros</v>
          </cell>
        </row>
        <row r="99">
          <cell r="AD99" t="str">
            <v>Novo</v>
          </cell>
          <cell r="AM99" t="str">
            <v>Novo</v>
          </cell>
          <cell r="AN99" t="str">
            <v>Novo</v>
          </cell>
          <cell r="AO99" t="str">
            <v>Outros</v>
          </cell>
        </row>
        <row r="100">
          <cell r="AD100" t="str">
            <v>Novo</v>
          </cell>
          <cell r="AM100" t="str">
            <v>Novo</v>
          </cell>
          <cell r="AN100" t="str">
            <v>Novo</v>
          </cell>
          <cell r="AO100" t="str">
            <v>Outros</v>
          </cell>
        </row>
        <row r="101">
          <cell r="AD101" t="str">
            <v>Novo</v>
          </cell>
          <cell r="AM101" t="str">
            <v>Novo</v>
          </cell>
          <cell r="AN101" t="str">
            <v>Novo</v>
          </cell>
          <cell r="AO101" t="str">
            <v>Outros</v>
          </cell>
        </row>
        <row r="102">
          <cell r="AD102" t="str">
            <v>Novo</v>
          </cell>
          <cell r="AM102" t="str">
            <v>Novo</v>
          </cell>
          <cell r="AN102" t="str">
            <v>Novo</v>
          </cell>
          <cell r="AO102" t="str">
            <v>Outros</v>
          </cell>
        </row>
        <row r="103">
          <cell r="AD103" t="str">
            <v>Novo</v>
          </cell>
          <cell r="AM103" t="str">
            <v>Novo</v>
          </cell>
          <cell r="AN103" t="str">
            <v>Novo</v>
          </cell>
          <cell r="AO103" t="str">
            <v>Outros</v>
          </cell>
        </row>
        <row r="104">
          <cell r="AD104" t="str">
            <v>Novo</v>
          </cell>
          <cell r="AM104" t="str">
            <v>Novo</v>
          </cell>
          <cell r="AN104" t="str">
            <v>Novo</v>
          </cell>
          <cell r="AO104" t="str">
            <v>Outros</v>
          </cell>
        </row>
        <row r="105">
          <cell r="AD105" t="str">
            <v>Novo</v>
          </cell>
          <cell r="AM105" t="str">
            <v>Novo</v>
          </cell>
          <cell r="AN105" t="str">
            <v>Novo</v>
          </cell>
          <cell r="AO105" t="str">
            <v>Outros</v>
          </cell>
        </row>
        <row r="106">
          <cell r="AD106" t="str">
            <v>Novo</v>
          </cell>
          <cell r="AM106" t="str">
            <v>Novo</v>
          </cell>
          <cell r="AN106" t="str">
            <v>Novo</v>
          </cell>
          <cell r="AO106" t="str">
            <v>Outros</v>
          </cell>
        </row>
        <row r="107">
          <cell r="AD107" t="str">
            <v>Novo</v>
          </cell>
          <cell r="AM107" t="str">
            <v>Novo</v>
          </cell>
          <cell r="AN107" t="str">
            <v>Novo</v>
          </cell>
          <cell r="AO107" t="str">
            <v>Outros</v>
          </cell>
        </row>
        <row r="108">
          <cell r="AD108" t="str">
            <v>Novo</v>
          </cell>
          <cell r="AM108" t="str">
            <v>Novo</v>
          </cell>
          <cell r="AN108" t="str">
            <v>Novo</v>
          </cell>
          <cell r="AO108" t="str">
            <v>Outros</v>
          </cell>
        </row>
        <row r="109">
          <cell r="AD109" t="str">
            <v>Novo</v>
          </cell>
          <cell r="AM109" t="str">
            <v>Novo</v>
          </cell>
          <cell r="AN109" t="str">
            <v>Novo</v>
          </cell>
          <cell r="AO109" t="str">
            <v>Outros</v>
          </cell>
        </row>
        <row r="110">
          <cell r="AD110" t="str">
            <v>Novo</v>
          </cell>
          <cell r="AM110" t="str">
            <v>Novo</v>
          </cell>
          <cell r="AN110" t="str">
            <v>Novo</v>
          </cell>
          <cell r="AO110" t="str">
            <v>Outros</v>
          </cell>
        </row>
        <row r="111">
          <cell r="AD111" t="str">
            <v>Novo</v>
          </cell>
          <cell r="AM111" t="str">
            <v>Novo</v>
          </cell>
          <cell r="AN111" t="str">
            <v>Novo</v>
          </cell>
          <cell r="AO111" t="str">
            <v>Outros</v>
          </cell>
        </row>
        <row r="112">
          <cell r="AD112" t="str">
            <v>Novo</v>
          </cell>
          <cell r="AM112" t="str">
            <v>Novo</v>
          </cell>
          <cell r="AN112" t="str">
            <v>Novo</v>
          </cell>
          <cell r="AO112" t="str">
            <v>Outros</v>
          </cell>
        </row>
        <row r="113">
          <cell r="AD113" t="str">
            <v>Novo</v>
          </cell>
          <cell r="AM113" t="str">
            <v>Novo</v>
          </cell>
          <cell r="AN113" t="str">
            <v>Novo</v>
          </cell>
          <cell r="AO113" t="str">
            <v>Outros</v>
          </cell>
        </row>
        <row r="114">
          <cell r="AD114" t="str">
            <v>Novo</v>
          </cell>
          <cell r="AM114" t="str">
            <v>Novo</v>
          </cell>
          <cell r="AN114" t="str">
            <v>Novo</v>
          </cell>
          <cell r="AO114" t="str">
            <v>Outros</v>
          </cell>
        </row>
        <row r="115">
          <cell r="AD115" t="str">
            <v>Novo</v>
          </cell>
          <cell r="AM115" t="str">
            <v>Novo</v>
          </cell>
          <cell r="AN115" t="str">
            <v>Novo</v>
          </cell>
          <cell r="AO115" t="str">
            <v>Outros</v>
          </cell>
        </row>
        <row r="116">
          <cell r="AD116" t="str">
            <v>Novo</v>
          </cell>
          <cell r="AM116" t="str">
            <v>Novo</v>
          </cell>
          <cell r="AN116" t="str">
            <v>Novo</v>
          </cell>
          <cell r="AO116" t="str">
            <v>Outros</v>
          </cell>
        </row>
        <row r="117">
          <cell r="AD117" t="str">
            <v>Novo</v>
          </cell>
          <cell r="AM117" t="str">
            <v>Novo</v>
          </cell>
          <cell r="AN117" t="str">
            <v>Novo</v>
          </cell>
          <cell r="AO117" t="str">
            <v>Outros</v>
          </cell>
        </row>
        <row r="118">
          <cell r="AD118" t="str">
            <v>Novo</v>
          </cell>
          <cell r="AM118" t="str">
            <v>Novo</v>
          </cell>
          <cell r="AN118" t="str">
            <v>Novo</v>
          </cell>
          <cell r="AO118" t="str">
            <v>Outros</v>
          </cell>
        </row>
        <row r="119">
          <cell r="AD119" t="str">
            <v>Novo</v>
          </cell>
          <cell r="AM119" t="str">
            <v>Novo</v>
          </cell>
          <cell r="AN119" t="str">
            <v>Novo</v>
          </cell>
          <cell r="AO119" t="str">
            <v>Outros</v>
          </cell>
        </row>
        <row r="120">
          <cell r="AD120" t="str">
            <v>Novo</v>
          </cell>
          <cell r="AM120" t="str">
            <v>Novo</v>
          </cell>
          <cell r="AN120" t="str">
            <v>Novo</v>
          </cell>
          <cell r="AO120" t="str">
            <v>Outros</v>
          </cell>
        </row>
        <row r="121">
          <cell r="AD121" t="str">
            <v>Novo</v>
          </cell>
          <cell r="AM121" t="str">
            <v>Novo</v>
          </cell>
          <cell r="AN121" t="str">
            <v>Novo</v>
          </cell>
          <cell r="AO121" t="str">
            <v>Outros</v>
          </cell>
        </row>
        <row r="122">
          <cell r="AD122" t="str">
            <v>Novo</v>
          </cell>
          <cell r="AM122" t="str">
            <v>Novo</v>
          </cell>
          <cell r="AN122" t="str">
            <v>Novo</v>
          </cell>
          <cell r="AO122" t="str">
            <v>Outros</v>
          </cell>
        </row>
        <row r="123">
          <cell r="AD123" t="str">
            <v>Novo</v>
          </cell>
          <cell r="AM123" t="str">
            <v>Novo</v>
          </cell>
          <cell r="AN123" t="str">
            <v>Novo</v>
          </cell>
          <cell r="AO123" t="str">
            <v>Outros</v>
          </cell>
        </row>
        <row r="124">
          <cell r="AD124" t="str">
            <v>Novo</v>
          </cell>
          <cell r="AM124" t="str">
            <v>Novo</v>
          </cell>
          <cell r="AN124" t="str">
            <v>Novo</v>
          </cell>
          <cell r="AO124" t="str">
            <v>Outros</v>
          </cell>
        </row>
        <row r="125">
          <cell r="AD125" t="str">
            <v>Novo</v>
          </cell>
          <cell r="AM125" t="str">
            <v>Novo</v>
          </cell>
          <cell r="AN125" t="str">
            <v>Novo</v>
          </cell>
          <cell r="AO125" t="str">
            <v>Outros</v>
          </cell>
        </row>
        <row r="126">
          <cell r="AD126" t="str">
            <v>Novo</v>
          </cell>
          <cell r="AM126" t="str">
            <v>Novo</v>
          </cell>
          <cell r="AN126" t="str">
            <v>Novo</v>
          </cell>
          <cell r="AO126" t="str">
            <v>Outros</v>
          </cell>
        </row>
        <row r="127">
          <cell r="AD127" t="str">
            <v>Novo</v>
          </cell>
          <cell r="AM127" t="str">
            <v>Novo</v>
          </cell>
          <cell r="AN127" t="str">
            <v>Novo</v>
          </cell>
          <cell r="AO127" t="str">
            <v>Outros</v>
          </cell>
        </row>
        <row r="128">
          <cell r="AD128" t="str">
            <v>Novo</v>
          </cell>
          <cell r="AM128" t="str">
            <v>Novo</v>
          </cell>
          <cell r="AN128" t="str">
            <v>Novo</v>
          </cell>
          <cell r="AO128" t="str">
            <v>Outros</v>
          </cell>
        </row>
        <row r="129">
          <cell r="AD129" t="str">
            <v>Novo</v>
          </cell>
          <cell r="AM129" t="str">
            <v>Novo</v>
          </cell>
          <cell r="AN129" t="str">
            <v>Novo</v>
          </cell>
          <cell r="AO129" t="str">
            <v>Outros</v>
          </cell>
        </row>
        <row r="130">
          <cell r="AD130" t="str">
            <v>Novo</v>
          </cell>
          <cell r="AM130" t="str">
            <v>Novo</v>
          </cell>
          <cell r="AN130" t="str">
            <v>Novo</v>
          </cell>
          <cell r="AO130" t="str">
            <v>Outros</v>
          </cell>
        </row>
        <row r="131">
          <cell r="AD131" t="str">
            <v>Novo</v>
          </cell>
          <cell r="AM131" t="str">
            <v>Novo</v>
          </cell>
          <cell r="AN131" t="str">
            <v>Novo</v>
          </cell>
          <cell r="AO131" t="str">
            <v>Outros</v>
          </cell>
        </row>
        <row r="132">
          <cell r="AD132" t="str">
            <v>Novo</v>
          </cell>
          <cell r="AM132" t="str">
            <v>Novo</v>
          </cell>
          <cell r="AN132" t="str">
            <v>Novo</v>
          </cell>
          <cell r="AO132" t="str">
            <v>Outros</v>
          </cell>
        </row>
        <row r="133">
          <cell r="AD133" t="str">
            <v>Novo</v>
          </cell>
          <cell r="AM133" t="str">
            <v>Novo</v>
          </cell>
          <cell r="AN133" t="str">
            <v>Novo</v>
          </cell>
          <cell r="AO133" t="str">
            <v>Outros</v>
          </cell>
        </row>
        <row r="134">
          <cell r="AD134" t="str">
            <v>Novo</v>
          </cell>
          <cell r="AM134" t="str">
            <v>Novo</v>
          </cell>
          <cell r="AN134" t="str">
            <v>Novo</v>
          </cell>
          <cell r="AO134" t="str">
            <v>Outros</v>
          </cell>
        </row>
        <row r="135">
          <cell r="AD135" t="str">
            <v>Novo</v>
          </cell>
          <cell r="AM135" t="str">
            <v>Novo</v>
          </cell>
          <cell r="AN135" t="str">
            <v>Novo</v>
          </cell>
          <cell r="AO135" t="str">
            <v>Outros</v>
          </cell>
        </row>
        <row r="136">
          <cell r="AD136" t="str">
            <v>Novo</v>
          </cell>
          <cell r="AM136" t="str">
            <v>Novo</v>
          </cell>
          <cell r="AN136" t="str">
            <v>Novo</v>
          </cell>
          <cell r="AO136" t="str">
            <v>Outros</v>
          </cell>
        </row>
        <row r="137">
          <cell r="AD137" t="str">
            <v>Novo</v>
          </cell>
          <cell r="AM137" t="str">
            <v>Novo</v>
          </cell>
          <cell r="AN137" t="str">
            <v>Novo</v>
          </cell>
          <cell r="AO137" t="str">
            <v>Outros</v>
          </cell>
        </row>
        <row r="138">
          <cell r="AD138" t="str">
            <v>Novo</v>
          </cell>
          <cell r="AM138" t="str">
            <v>Novo</v>
          </cell>
          <cell r="AN138" t="str">
            <v>Novo</v>
          </cell>
          <cell r="AO138" t="str">
            <v>Outros</v>
          </cell>
        </row>
        <row r="139">
          <cell r="AD139" t="str">
            <v>Novo</v>
          </cell>
          <cell r="AM139" t="str">
            <v>Novo</v>
          </cell>
          <cell r="AN139" t="str">
            <v>Novo</v>
          </cell>
          <cell r="AO139" t="str">
            <v>Outros</v>
          </cell>
        </row>
        <row r="140">
          <cell r="AD140" t="str">
            <v>Novo</v>
          </cell>
          <cell r="AM140" t="str">
            <v>Novo</v>
          </cell>
          <cell r="AN140" t="str">
            <v>Novo</v>
          </cell>
          <cell r="AO140" t="str">
            <v>Outros</v>
          </cell>
        </row>
        <row r="141">
          <cell r="AD141" t="str">
            <v>Novo</v>
          </cell>
          <cell r="AM141" t="str">
            <v>Novo</v>
          </cell>
          <cell r="AN141" t="str">
            <v>Novo</v>
          </cell>
          <cell r="AO141" t="str">
            <v>Outros</v>
          </cell>
        </row>
        <row r="142">
          <cell r="AD142" t="str">
            <v>Novo</v>
          </cell>
          <cell r="AM142" t="str">
            <v>Novo</v>
          </cell>
          <cell r="AN142" t="str">
            <v>Novo</v>
          </cell>
          <cell r="AO142" t="str">
            <v>Outros</v>
          </cell>
        </row>
        <row r="143">
          <cell r="AD143" t="str">
            <v>Novo</v>
          </cell>
          <cell r="AM143" t="str">
            <v>Novo</v>
          </cell>
          <cell r="AN143" t="str">
            <v>Novo</v>
          </cell>
          <cell r="AO143" t="str">
            <v>Outros</v>
          </cell>
        </row>
        <row r="144">
          <cell r="AD144" t="str">
            <v>Novo</v>
          </cell>
          <cell r="AM144" t="str">
            <v>Novo</v>
          </cell>
          <cell r="AN144" t="str">
            <v>Novo</v>
          </cell>
          <cell r="AO144" t="str">
            <v>Outros</v>
          </cell>
        </row>
        <row r="145">
          <cell r="AD145" t="str">
            <v>Novo</v>
          </cell>
          <cell r="AM145" t="str">
            <v>Novo</v>
          </cell>
          <cell r="AN145" t="str">
            <v>Novo</v>
          </cell>
          <cell r="AO145" t="str">
            <v>Outros</v>
          </cell>
        </row>
        <row r="146">
          <cell r="AD146" t="str">
            <v>Novo</v>
          </cell>
          <cell r="AM146" t="str">
            <v>Novo</v>
          </cell>
          <cell r="AN146" t="str">
            <v>Novo</v>
          </cell>
          <cell r="AO146" t="str">
            <v>Outros</v>
          </cell>
        </row>
        <row r="147">
          <cell r="AD147" t="str">
            <v>Novo</v>
          </cell>
          <cell r="AM147" t="str">
            <v>Novo</v>
          </cell>
          <cell r="AN147" t="str">
            <v>Novo</v>
          </cell>
          <cell r="AO147" t="str">
            <v>Outros</v>
          </cell>
        </row>
        <row r="148">
          <cell r="AD148" t="str">
            <v>Novo</v>
          </cell>
          <cell r="AM148" t="str">
            <v>Novo</v>
          </cell>
          <cell r="AN148" t="str">
            <v>Novo</v>
          </cell>
          <cell r="AO148" t="str">
            <v>Outros</v>
          </cell>
        </row>
        <row r="149">
          <cell r="AD149" t="str">
            <v>Novo</v>
          </cell>
          <cell r="AM149" t="str">
            <v>Novo</v>
          </cell>
          <cell r="AN149" t="str">
            <v>Novo</v>
          </cell>
          <cell r="AO149" t="str">
            <v>Outros</v>
          </cell>
        </row>
        <row r="150">
          <cell r="AD150" t="str">
            <v>Novo</v>
          </cell>
          <cell r="AM150" t="str">
            <v>Novo</v>
          </cell>
          <cell r="AN150" t="str">
            <v>Novo</v>
          </cell>
          <cell r="AO150" t="str">
            <v>Outros</v>
          </cell>
        </row>
        <row r="151">
          <cell r="AD151" t="str">
            <v>Novo</v>
          </cell>
          <cell r="AM151" t="str">
            <v>Novo</v>
          </cell>
          <cell r="AN151" t="str">
            <v>Novo</v>
          </cell>
          <cell r="AO151" t="str">
            <v>Outros</v>
          </cell>
        </row>
        <row r="152">
          <cell r="AD152" t="str">
            <v>Novo</v>
          </cell>
          <cell r="AM152" t="str">
            <v>Novo</v>
          </cell>
          <cell r="AN152" t="str">
            <v>Novo</v>
          </cell>
          <cell r="AO152" t="str">
            <v>Outros</v>
          </cell>
        </row>
        <row r="153">
          <cell r="AD153" t="str">
            <v>Novo</v>
          </cell>
          <cell r="AM153" t="str">
            <v>Novo</v>
          </cell>
          <cell r="AN153" t="str">
            <v>Novo</v>
          </cell>
          <cell r="AO153" t="str">
            <v>Outros</v>
          </cell>
        </row>
        <row r="154">
          <cell r="AD154" t="str">
            <v>Novo</v>
          </cell>
          <cell r="AM154" t="str">
            <v>Novo</v>
          </cell>
          <cell r="AN154" t="str">
            <v>Novo</v>
          </cell>
          <cell r="AO154" t="str">
            <v>Outros</v>
          </cell>
        </row>
        <row r="155">
          <cell r="AD155" t="str">
            <v>Novo</v>
          </cell>
          <cell r="AM155" t="str">
            <v>Novo</v>
          </cell>
          <cell r="AN155" t="str">
            <v>Novo</v>
          </cell>
          <cell r="AO155" t="str">
            <v>Outros</v>
          </cell>
        </row>
        <row r="156">
          <cell r="AD156" t="str">
            <v>Novo</v>
          </cell>
          <cell r="AM156" t="str">
            <v>Novo</v>
          </cell>
          <cell r="AN156" t="str">
            <v>Novo</v>
          </cell>
          <cell r="AO156" t="str">
            <v>Outros</v>
          </cell>
        </row>
        <row r="157">
          <cell r="AD157" t="str">
            <v>Novo</v>
          </cell>
          <cell r="AM157" t="str">
            <v>Novo</v>
          </cell>
          <cell r="AN157" t="str">
            <v>Novo</v>
          </cell>
          <cell r="AO157" t="str">
            <v>Outros</v>
          </cell>
        </row>
        <row r="158">
          <cell r="AD158" t="str">
            <v>Novo</v>
          </cell>
          <cell r="AM158" t="str">
            <v>Novo</v>
          </cell>
          <cell r="AN158" t="str">
            <v>Novo</v>
          </cell>
          <cell r="AO158" t="str">
            <v>Outros</v>
          </cell>
        </row>
        <row r="159">
          <cell r="AD159" t="str">
            <v>Novo</v>
          </cell>
          <cell r="AM159" t="str">
            <v>Novo</v>
          </cell>
          <cell r="AN159" t="str">
            <v>Novo</v>
          </cell>
          <cell r="AO159" t="str">
            <v>Outros</v>
          </cell>
        </row>
        <row r="160">
          <cell r="AD160" t="str">
            <v>Novo</v>
          </cell>
          <cell r="AM160" t="str">
            <v>Novo</v>
          </cell>
          <cell r="AN160" t="str">
            <v>Novo</v>
          </cell>
          <cell r="AO160" t="str">
            <v>Outros</v>
          </cell>
        </row>
        <row r="161">
          <cell r="AD161" t="str">
            <v>Novo</v>
          </cell>
          <cell r="AM161" t="str">
            <v>Novo</v>
          </cell>
          <cell r="AN161" t="str">
            <v>Novo</v>
          </cell>
          <cell r="AO161" t="str">
            <v>Outros</v>
          </cell>
        </row>
        <row r="162">
          <cell r="AD162" t="str">
            <v>Novo</v>
          </cell>
          <cell r="AM162" t="str">
            <v>Novo</v>
          </cell>
          <cell r="AN162" t="str">
            <v>Novo</v>
          </cell>
          <cell r="AO162" t="str">
            <v>Outros</v>
          </cell>
        </row>
        <row r="163">
          <cell r="AD163" t="str">
            <v>Novo</v>
          </cell>
          <cell r="AM163" t="str">
            <v>Novo</v>
          </cell>
          <cell r="AN163" t="str">
            <v>Novo</v>
          </cell>
          <cell r="AO163" t="str">
            <v>Outros</v>
          </cell>
        </row>
        <row r="164">
          <cell r="AD164" t="str">
            <v>Novo</v>
          </cell>
          <cell r="AM164" t="str">
            <v>Novo</v>
          </cell>
          <cell r="AN164" t="str">
            <v>Novo</v>
          </cell>
          <cell r="AO164" t="str">
            <v>Outros</v>
          </cell>
        </row>
        <row r="165">
          <cell r="AD165" t="str">
            <v>Novo</v>
          </cell>
          <cell r="AM165" t="str">
            <v>Novo</v>
          </cell>
          <cell r="AN165" t="str">
            <v>Novo</v>
          </cell>
          <cell r="AO165" t="str">
            <v>Outros</v>
          </cell>
        </row>
        <row r="166">
          <cell r="AD166" t="str">
            <v>Novo</v>
          </cell>
          <cell r="AM166" t="str">
            <v>Novo</v>
          </cell>
          <cell r="AN166" t="str">
            <v>Novo</v>
          </cell>
          <cell r="AO166" t="str">
            <v>Outros</v>
          </cell>
        </row>
        <row r="167">
          <cell r="AD167" t="str">
            <v>Novo</v>
          </cell>
          <cell r="AM167" t="str">
            <v>Novo</v>
          </cell>
          <cell r="AN167" t="str">
            <v>Novo</v>
          </cell>
          <cell r="AO167" t="str">
            <v>Outros</v>
          </cell>
        </row>
        <row r="168">
          <cell r="AD168" t="str">
            <v>Novo</v>
          </cell>
          <cell r="AM168" t="str">
            <v>Novo</v>
          </cell>
          <cell r="AN168" t="str">
            <v>Novo</v>
          </cell>
          <cell r="AO168" t="str">
            <v>Outros</v>
          </cell>
        </row>
        <row r="169">
          <cell r="AD169" t="str">
            <v>Novo</v>
          </cell>
          <cell r="AM169" t="str">
            <v>Novo</v>
          </cell>
          <cell r="AN169" t="str">
            <v>Novo</v>
          </cell>
          <cell r="AO169" t="str">
            <v>Outros</v>
          </cell>
        </row>
        <row r="170">
          <cell r="AD170" t="str">
            <v>Novo</v>
          </cell>
          <cell r="AM170" t="str">
            <v>Novo</v>
          </cell>
          <cell r="AN170" t="str">
            <v>Novo</v>
          </cell>
          <cell r="AO170" t="str">
            <v>Outros</v>
          </cell>
        </row>
        <row r="171">
          <cell r="AD171" t="str">
            <v>Novo</v>
          </cell>
          <cell r="AM171" t="str">
            <v>Novo</v>
          </cell>
          <cell r="AN171" t="str">
            <v>Novo</v>
          </cell>
          <cell r="AO171" t="str">
            <v>Outros</v>
          </cell>
        </row>
        <row r="172">
          <cell r="AD172" t="str">
            <v>Novo</v>
          </cell>
          <cell r="AM172" t="str">
            <v>Novo</v>
          </cell>
          <cell r="AN172" t="str">
            <v>Novo</v>
          </cell>
          <cell r="AO172" t="str">
            <v>Outros</v>
          </cell>
        </row>
        <row r="173">
          <cell r="AD173" t="str">
            <v>Novo</v>
          </cell>
          <cell r="AM173" t="str">
            <v>Novo</v>
          </cell>
          <cell r="AN173" t="str">
            <v>Novo</v>
          </cell>
          <cell r="AO173" t="str">
            <v>Outros</v>
          </cell>
        </row>
        <row r="174">
          <cell r="AD174" t="str">
            <v>Novo</v>
          </cell>
          <cell r="AM174" t="str">
            <v>Novo</v>
          </cell>
          <cell r="AN174" t="str">
            <v>Novo</v>
          </cell>
          <cell r="AO174" t="str">
            <v>Outros</v>
          </cell>
        </row>
        <row r="175">
          <cell r="AD175" t="str">
            <v>Novo</v>
          </cell>
          <cell r="AM175" t="str">
            <v>Novo</v>
          </cell>
          <cell r="AN175" t="str">
            <v>Novo</v>
          </cell>
          <cell r="AO175" t="str">
            <v>Outros</v>
          </cell>
        </row>
        <row r="176">
          <cell r="AD176" t="str">
            <v>Novo</v>
          </cell>
          <cell r="AM176" t="str">
            <v>Novo</v>
          </cell>
          <cell r="AN176" t="str">
            <v>Novo</v>
          </cell>
          <cell r="AO176" t="str">
            <v>Outros</v>
          </cell>
        </row>
        <row r="177">
          <cell r="AD177" t="str">
            <v>Novo</v>
          </cell>
          <cell r="AM177" t="str">
            <v>Novo</v>
          </cell>
          <cell r="AN177" t="str">
            <v>Novo</v>
          </cell>
          <cell r="AO177" t="str">
            <v>Outros</v>
          </cell>
        </row>
        <row r="178">
          <cell r="AD178" t="str">
            <v>Novo</v>
          </cell>
          <cell r="AM178" t="str">
            <v>Novo</v>
          </cell>
          <cell r="AN178" t="str">
            <v>Novo</v>
          </cell>
          <cell r="AO178" t="str">
            <v>Outros</v>
          </cell>
        </row>
        <row r="179">
          <cell r="AD179" t="str">
            <v>Novo</v>
          </cell>
          <cell r="AM179" t="str">
            <v>Novo</v>
          </cell>
          <cell r="AN179" t="str">
            <v>Novo</v>
          </cell>
          <cell r="AO179" t="str">
            <v>Outros</v>
          </cell>
        </row>
        <row r="180">
          <cell r="AD180" t="str">
            <v>Novo</v>
          </cell>
          <cell r="AM180" t="str">
            <v>Novo</v>
          </cell>
          <cell r="AN180" t="str">
            <v>Novo</v>
          </cell>
          <cell r="AO180" t="str">
            <v>Outros</v>
          </cell>
        </row>
        <row r="181">
          <cell r="AD181" t="str">
            <v>Novo</v>
          </cell>
          <cell r="AM181" t="str">
            <v>Novo</v>
          </cell>
          <cell r="AN181" t="str">
            <v>Novo</v>
          </cell>
          <cell r="AO181" t="str">
            <v>Outros</v>
          </cell>
        </row>
        <row r="182">
          <cell r="AD182" t="str">
            <v>Novo</v>
          </cell>
          <cell r="AM182" t="str">
            <v>Novo</v>
          </cell>
          <cell r="AN182" t="str">
            <v>Novo</v>
          </cell>
          <cell r="AO182" t="str">
            <v>Outros</v>
          </cell>
        </row>
        <row r="183">
          <cell r="AD183" t="str">
            <v>Novo</v>
          </cell>
          <cell r="AM183" t="str">
            <v>Novo</v>
          </cell>
          <cell r="AN183" t="str">
            <v>Novo</v>
          </cell>
          <cell r="AO183" t="str">
            <v>Outros</v>
          </cell>
        </row>
        <row r="184">
          <cell r="AD184" t="str">
            <v>Novo</v>
          </cell>
          <cell r="AM184" t="str">
            <v>Novo</v>
          </cell>
          <cell r="AN184" t="str">
            <v>Novo</v>
          </cell>
          <cell r="AO184" t="str">
            <v>Outros</v>
          </cell>
        </row>
        <row r="185">
          <cell r="AD185" t="str">
            <v>Novo</v>
          </cell>
          <cell r="AM185" t="str">
            <v>Novo</v>
          </cell>
          <cell r="AN185" t="str">
            <v>Novo</v>
          </cell>
          <cell r="AO185" t="str">
            <v>Outros</v>
          </cell>
        </row>
        <row r="186">
          <cell r="AD186" t="str">
            <v>Novo</v>
          </cell>
          <cell r="AM186" t="str">
            <v>Novo</v>
          </cell>
          <cell r="AN186" t="str">
            <v>Novo</v>
          </cell>
          <cell r="AO186" t="str">
            <v>Outros</v>
          </cell>
        </row>
        <row r="187">
          <cell r="AD187" t="str">
            <v>Novo</v>
          </cell>
          <cell r="AM187" t="str">
            <v>Novo</v>
          </cell>
          <cell r="AN187" t="str">
            <v>Novo</v>
          </cell>
          <cell r="AO187" t="str">
            <v>Outros</v>
          </cell>
        </row>
        <row r="188">
          <cell r="AD188" t="str">
            <v>Novo</v>
          </cell>
          <cell r="AM188" t="str">
            <v>Novo</v>
          </cell>
          <cell r="AN188" t="str">
            <v>Novo</v>
          </cell>
          <cell r="AO188" t="str">
            <v>Outros</v>
          </cell>
        </row>
        <row r="189">
          <cell r="AD189" t="str">
            <v>Novo</v>
          </cell>
          <cell r="AM189" t="str">
            <v>Novo</v>
          </cell>
          <cell r="AN189" t="str">
            <v>Novo</v>
          </cell>
          <cell r="AO189" t="str">
            <v>Outros</v>
          </cell>
        </row>
        <row r="190">
          <cell r="AD190" t="str">
            <v>Novo</v>
          </cell>
          <cell r="AM190" t="str">
            <v>Novo</v>
          </cell>
          <cell r="AN190" t="str">
            <v>Novo</v>
          </cell>
          <cell r="AO190" t="str">
            <v>Outros</v>
          </cell>
        </row>
        <row r="191">
          <cell r="AD191" t="str">
            <v>Novo</v>
          </cell>
          <cell r="AM191" t="str">
            <v>Novo</v>
          </cell>
          <cell r="AN191" t="str">
            <v>Novo</v>
          </cell>
          <cell r="AO191" t="str">
            <v>Outros</v>
          </cell>
        </row>
        <row r="192">
          <cell r="AD192" t="str">
            <v>Novo</v>
          </cell>
          <cell r="AM192" t="str">
            <v>Novo</v>
          </cell>
          <cell r="AN192" t="str">
            <v>Novo</v>
          </cell>
          <cell r="AO192" t="str">
            <v>Outros</v>
          </cell>
        </row>
        <row r="193">
          <cell r="AD193" t="str">
            <v>Novo</v>
          </cell>
          <cell r="AM193" t="str">
            <v>Novo</v>
          </cell>
          <cell r="AN193" t="str">
            <v>Novo</v>
          </cell>
          <cell r="AO193" t="str">
            <v>Outros</v>
          </cell>
        </row>
        <row r="194">
          <cell r="AD194" t="str">
            <v>Novo</v>
          </cell>
          <cell r="AM194" t="str">
            <v>Novo</v>
          </cell>
          <cell r="AN194" t="str">
            <v>Novo</v>
          </cell>
          <cell r="AO194" t="str">
            <v>Outros</v>
          </cell>
        </row>
        <row r="195">
          <cell r="AD195" t="str">
            <v>Novo</v>
          </cell>
          <cell r="AM195" t="str">
            <v>Novo</v>
          </cell>
          <cell r="AN195" t="str">
            <v>Novo</v>
          </cell>
          <cell r="AO195" t="str">
            <v>Outros</v>
          </cell>
        </row>
        <row r="196">
          <cell r="AD196" t="str">
            <v>Novo</v>
          </cell>
          <cell r="AM196" t="str">
            <v>Novo</v>
          </cell>
          <cell r="AN196" t="str">
            <v>Novo</v>
          </cell>
          <cell r="AO196" t="str">
            <v>Outros</v>
          </cell>
        </row>
        <row r="197">
          <cell r="AD197" t="str">
            <v>Novo</v>
          </cell>
          <cell r="AM197" t="str">
            <v>Novo</v>
          </cell>
          <cell r="AN197" t="str">
            <v>Novo</v>
          </cell>
          <cell r="AO197" t="str">
            <v>Outros</v>
          </cell>
        </row>
        <row r="198">
          <cell r="AD198" t="str">
            <v>Novo</v>
          </cell>
          <cell r="AM198" t="str">
            <v>Novo</v>
          </cell>
          <cell r="AN198" t="str">
            <v>Novo</v>
          </cell>
          <cell r="AO198" t="str">
            <v>Outros</v>
          </cell>
        </row>
        <row r="199">
          <cell r="AD199" t="str">
            <v>Novo</v>
          </cell>
          <cell r="AM199" t="str">
            <v>Novo</v>
          </cell>
          <cell r="AN199" t="str">
            <v>Novo</v>
          </cell>
          <cell r="AO199" t="str">
            <v>Outros</v>
          </cell>
        </row>
        <row r="200">
          <cell r="AD200" t="str">
            <v>Novo</v>
          </cell>
          <cell r="AM200" t="str">
            <v>Novo</v>
          </cell>
          <cell r="AN200" t="str">
            <v>Novo</v>
          </cell>
          <cell r="AO200" t="str">
            <v>Outros</v>
          </cell>
        </row>
        <row r="201">
          <cell r="AD201" t="str">
            <v>Novo</v>
          </cell>
          <cell r="AM201" t="str">
            <v>Novo</v>
          </cell>
          <cell r="AN201" t="str">
            <v>Novo</v>
          </cell>
          <cell r="AO201" t="str">
            <v>Outros</v>
          </cell>
        </row>
        <row r="202">
          <cell r="AD202" t="str">
            <v>Novo</v>
          </cell>
          <cell r="AM202" t="str">
            <v>Novo</v>
          </cell>
          <cell r="AN202" t="str">
            <v>Novo</v>
          </cell>
          <cell r="AO202" t="str">
            <v>Outros</v>
          </cell>
        </row>
        <row r="203">
          <cell r="AD203" t="str">
            <v>Novo</v>
          </cell>
          <cell r="AM203" t="str">
            <v>Novo</v>
          </cell>
          <cell r="AN203" t="str">
            <v>Novo</v>
          </cell>
          <cell r="AO203" t="str">
            <v>Outros</v>
          </cell>
        </row>
        <row r="204">
          <cell r="AD204" t="str">
            <v>Novo</v>
          </cell>
          <cell r="AM204" t="str">
            <v>Novo</v>
          </cell>
          <cell r="AN204" t="str">
            <v>Novo</v>
          </cell>
          <cell r="AO204" t="str">
            <v>Outros</v>
          </cell>
        </row>
        <row r="205">
          <cell r="AD205" t="str">
            <v>Novo</v>
          </cell>
          <cell r="AM205" t="str">
            <v>Novo</v>
          </cell>
          <cell r="AN205" t="str">
            <v>Novo</v>
          </cell>
          <cell r="AO205" t="str">
            <v>Outros</v>
          </cell>
        </row>
        <row r="206">
          <cell r="AD206" t="str">
            <v>Novo</v>
          </cell>
          <cell r="AM206" t="str">
            <v>Novo</v>
          </cell>
          <cell r="AN206" t="str">
            <v>Novo</v>
          </cell>
          <cell r="AO206" t="str">
            <v>Outros</v>
          </cell>
        </row>
        <row r="207">
          <cell r="AD207" t="str">
            <v>Novo</v>
          </cell>
          <cell r="AM207" t="str">
            <v>Novo</v>
          </cell>
          <cell r="AN207" t="str">
            <v>Novo</v>
          </cell>
          <cell r="AO207" t="str">
            <v>Outros</v>
          </cell>
        </row>
        <row r="208">
          <cell r="AD208" t="str">
            <v>Novo</v>
          </cell>
          <cell r="AM208" t="str">
            <v>Novo</v>
          </cell>
          <cell r="AN208" t="str">
            <v>Novo</v>
          </cell>
          <cell r="AO208" t="str">
            <v>Outros</v>
          </cell>
        </row>
        <row r="209">
          <cell r="AD209" t="str">
            <v>Novo</v>
          </cell>
          <cell r="AM209" t="str">
            <v>Novo</v>
          </cell>
          <cell r="AN209" t="str">
            <v>Novo</v>
          </cell>
          <cell r="AO209" t="str">
            <v>Outros</v>
          </cell>
        </row>
        <row r="210">
          <cell r="AM210" t="str">
            <v>Novo</v>
          </cell>
          <cell r="AN210" t="str">
            <v>Novo</v>
          </cell>
          <cell r="AO210" t="str">
            <v>Outros</v>
          </cell>
        </row>
        <row r="211">
          <cell r="AM211" t="str">
            <v>Novo</v>
          </cell>
          <cell r="AN211" t="str">
            <v>Novo</v>
          </cell>
          <cell r="AO211" t="str">
            <v>Outros</v>
          </cell>
        </row>
        <row r="212">
          <cell r="AM212" t="str">
            <v>Novo</v>
          </cell>
          <cell r="AN212" t="str">
            <v>Novo</v>
          </cell>
          <cell r="AO212" t="str">
            <v>Outros</v>
          </cell>
        </row>
        <row r="213">
          <cell r="AM213" t="str">
            <v>Novo</v>
          </cell>
          <cell r="AN213" t="str">
            <v>Novo</v>
          </cell>
          <cell r="AO213" t="str">
            <v>Outros</v>
          </cell>
        </row>
        <row r="214">
          <cell r="AM214" t="str">
            <v>Novo</v>
          </cell>
          <cell r="AN214" t="str">
            <v>Novo</v>
          </cell>
          <cell r="AO214" t="str">
            <v>Outros</v>
          </cell>
        </row>
        <row r="215">
          <cell r="AM215" t="str">
            <v>Novo</v>
          </cell>
          <cell r="AN215" t="str">
            <v>Novo</v>
          </cell>
          <cell r="AO215" t="str">
            <v>Outros</v>
          </cell>
        </row>
        <row r="216">
          <cell r="AM216" t="str">
            <v>Novo</v>
          </cell>
          <cell r="AN216" t="str">
            <v>Novo</v>
          </cell>
          <cell r="AO216" t="str">
            <v>Outros</v>
          </cell>
        </row>
        <row r="217">
          <cell r="AM217" t="str">
            <v>Novo</v>
          </cell>
          <cell r="AN217" t="str">
            <v>Novo</v>
          </cell>
          <cell r="AO217" t="str">
            <v>Outros</v>
          </cell>
        </row>
        <row r="218">
          <cell r="AM218" t="str">
            <v>Novo</v>
          </cell>
          <cell r="AN218" t="str">
            <v>Novo</v>
          </cell>
          <cell r="AO218" t="str">
            <v>Outros</v>
          </cell>
        </row>
        <row r="219">
          <cell r="AM219" t="str">
            <v>Novo</v>
          </cell>
          <cell r="AN219" t="str">
            <v>Novo</v>
          </cell>
          <cell r="AO219" t="str">
            <v>Outros</v>
          </cell>
        </row>
        <row r="220">
          <cell r="AM220" t="str">
            <v>Novo</v>
          </cell>
          <cell r="AN220" t="str">
            <v>Novo</v>
          </cell>
          <cell r="AO220" t="str">
            <v>Outros</v>
          </cell>
        </row>
        <row r="221">
          <cell r="AM221" t="str">
            <v>Novo</v>
          </cell>
          <cell r="AN221" t="str">
            <v>Novo</v>
          </cell>
          <cell r="AO221" t="str">
            <v>Outros</v>
          </cell>
        </row>
        <row r="222">
          <cell r="AM222" t="str">
            <v>Novo</v>
          </cell>
          <cell r="AN222" t="str">
            <v>Novo</v>
          </cell>
          <cell r="AO222" t="str">
            <v>Outros</v>
          </cell>
        </row>
        <row r="223">
          <cell r="AM223" t="str">
            <v>Novo</v>
          </cell>
          <cell r="AN223" t="str">
            <v>Novo</v>
          </cell>
          <cell r="AO223" t="str">
            <v>Outros</v>
          </cell>
        </row>
        <row r="224">
          <cell r="AM224" t="str">
            <v>Novo</v>
          </cell>
          <cell r="AN224" t="str">
            <v>Novo</v>
          </cell>
          <cell r="AO224" t="str">
            <v>Outros</v>
          </cell>
        </row>
        <row r="225">
          <cell r="AM225" t="str">
            <v>Novo</v>
          </cell>
          <cell r="AN225" t="str">
            <v>Novo</v>
          </cell>
          <cell r="AO225" t="str">
            <v>Outros</v>
          </cell>
        </row>
        <row r="226">
          <cell r="AM226" t="str">
            <v>Novo</v>
          </cell>
          <cell r="AN226" t="str">
            <v>Novo</v>
          </cell>
          <cell r="AO226" t="str">
            <v>Outros</v>
          </cell>
        </row>
        <row r="227">
          <cell r="AM227" t="str">
            <v>Novo</v>
          </cell>
          <cell r="AN227" t="str">
            <v>Novo</v>
          </cell>
          <cell r="AO227" t="str">
            <v>Outros</v>
          </cell>
        </row>
        <row r="228">
          <cell r="AM228" t="str">
            <v>Novo</v>
          </cell>
          <cell r="AN228" t="str">
            <v>Novo</v>
          </cell>
          <cell r="AO228" t="str">
            <v>Outros</v>
          </cell>
        </row>
        <row r="229">
          <cell r="AM229" t="str">
            <v>Novo</v>
          </cell>
          <cell r="AN229" t="str">
            <v>Novo</v>
          </cell>
          <cell r="AO229" t="str">
            <v>Outros</v>
          </cell>
        </row>
        <row r="230">
          <cell r="AM230" t="str">
            <v>Novo</v>
          </cell>
          <cell r="AN230" t="str">
            <v>Novo</v>
          </cell>
          <cell r="AO230" t="str">
            <v>Outros</v>
          </cell>
        </row>
        <row r="231">
          <cell r="AM231" t="str">
            <v>Novo</v>
          </cell>
          <cell r="AN231" t="str">
            <v>Novo</v>
          </cell>
          <cell r="AO231" t="str">
            <v>Outros</v>
          </cell>
        </row>
        <row r="232">
          <cell r="AM232" t="str">
            <v>Novo</v>
          </cell>
          <cell r="AN232" t="str">
            <v>Novo</v>
          </cell>
          <cell r="AO232" t="str">
            <v>Outros</v>
          </cell>
        </row>
        <row r="233">
          <cell r="AM233" t="str">
            <v>Novo</v>
          </cell>
          <cell r="AN233" t="str">
            <v>Novo</v>
          </cell>
          <cell r="AO233" t="str">
            <v>Outros</v>
          </cell>
        </row>
        <row r="234">
          <cell r="AM234" t="str">
            <v>Novo</v>
          </cell>
          <cell r="AN234" t="str">
            <v>Novo</v>
          </cell>
          <cell r="AO234" t="str">
            <v>Outros</v>
          </cell>
        </row>
        <row r="235">
          <cell r="AM235" t="str">
            <v>Novo</v>
          </cell>
          <cell r="AN235" t="str">
            <v>Novo</v>
          </cell>
          <cell r="AO235" t="str">
            <v>Outros</v>
          </cell>
        </row>
        <row r="236">
          <cell r="AM236" t="str">
            <v>Novo</v>
          </cell>
          <cell r="AN236" t="str">
            <v>Novo</v>
          </cell>
          <cell r="AO236" t="str">
            <v>Outros</v>
          </cell>
        </row>
        <row r="237">
          <cell r="AM237" t="str">
            <v>Novo</v>
          </cell>
          <cell r="AN237" t="str">
            <v>Novo</v>
          </cell>
          <cell r="AO237" t="str">
            <v>Outros</v>
          </cell>
        </row>
        <row r="238">
          <cell r="AM238" t="str">
            <v>Novo</v>
          </cell>
          <cell r="AN238" t="str">
            <v>Novo</v>
          </cell>
          <cell r="AO238" t="str">
            <v>Outros</v>
          </cell>
        </row>
        <row r="239">
          <cell r="AM239" t="str">
            <v>Novo</v>
          </cell>
          <cell r="AN239" t="str">
            <v>Novo</v>
          </cell>
          <cell r="AO239" t="str">
            <v>Outros</v>
          </cell>
        </row>
        <row r="240">
          <cell r="AM240" t="str">
            <v>Novo</v>
          </cell>
          <cell r="AN240" t="str">
            <v>Novo</v>
          </cell>
          <cell r="AO240" t="str">
            <v>Outros</v>
          </cell>
        </row>
        <row r="241">
          <cell r="AM241" t="str">
            <v>Novo</v>
          </cell>
          <cell r="AN241" t="str">
            <v>Novo</v>
          </cell>
          <cell r="AO241" t="str">
            <v>Outros</v>
          </cell>
        </row>
        <row r="242">
          <cell r="AM242" t="str">
            <v>Novo</v>
          </cell>
          <cell r="AN242" t="str">
            <v>Novo</v>
          </cell>
          <cell r="AO242" t="str">
            <v>Outros</v>
          </cell>
        </row>
        <row r="243">
          <cell r="AM243" t="str">
            <v>Novo</v>
          </cell>
          <cell r="AN243" t="str">
            <v>Novo</v>
          </cell>
          <cell r="AO243" t="str">
            <v>Outros</v>
          </cell>
        </row>
        <row r="244">
          <cell r="AM244" t="str">
            <v>Novo</v>
          </cell>
          <cell r="AN244" t="str">
            <v>Novo</v>
          </cell>
          <cell r="AO244" t="str">
            <v>Outros</v>
          </cell>
        </row>
        <row r="245">
          <cell r="AM245" t="str">
            <v>Novo</v>
          </cell>
          <cell r="AN245" t="str">
            <v>Novo</v>
          </cell>
          <cell r="AO245" t="str">
            <v>Outros</v>
          </cell>
        </row>
        <row r="246">
          <cell r="AM246" t="str">
            <v>Novo</v>
          </cell>
          <cell r="AN246" t="str">
            <v>Novo</v>
          </cell>
          <cell r="AO246" t="str">
            <v>Outros</v>
          </cell>
        </row>
        <row r="247">
          <cell r="AM247" t="str">
            <v>Novo</v>
          </cell>
          <cell r="AN247" t="str">
            <v>Novo</v>
          </cell>
          <cell r="AO247" t="str">
            <v>Outros</v>
          </cell>
        </row>
        <row r="248">
          <cell r="AM248" t="str">
            <v>Novo</v>
          </cell>
          <cell r="AN248" t="str">
            <v>Novo</v>
          </cell>
          <cell r="AO248" t="str">
            <v>Outros</v>
          </cell>
        </row>
        <row r="249">
          <cell r="AM249" t="str">
            <v>Novo</v>
          </cell>
          <cell r="AN249" t="str">
            <v>Novo</v>
          </cell>
          <cell r="AO249" t="str">
            <v>Outros</v>
          </cell>
        </row>
        <row r="250">
          <cell r="AM250" t="str">
            <v>Novo</v>
          </cell>
          <cell r="AN250" t="str">
            <v>Novo</v>
          </cell>
          <cell r="AO250" t="str">
            <v>Outros</v>
          </cell>
        </row>
        <row r="251">
          <cell r="AM251" t="str">
            <v>Novo</v>
          </cell>
          <cell r="AN251" t="str">
            <v>Novo</v>
          </cell>
          <cell r="AO251" t="str">
            <v>Outros</v>
          </cell>
        </row>
        <row r="252">
          <cell r="AM252" t="str">
            <v>Novo</v>
          </cell>
          <cell r="AN252" t="str">
            <v>Novo</v>
          </cell>
          <cell r="AO252" t="str">
            <v>Outros</v>
          </cell>
        </row>
        <row r="253">
          <cell r="AM253" t="str">
            <v>Novo</v>
          </cell>
          <cell r="AN253" t="str">
            <v>Novo</v>
          </cell>
          <cell r="AO253" t="str">
            <v>Outros</v>
          </cell>
        </row>
        <row r="254">
          <cell r="AM254" t="str">
            <v>Novo</v>
          </cell>
          <cell r="AN254" t="str">
            <v>Novo</v>
          </cell>
          <cell r="AO254" t="str">
            <v>Outros</v>
          </cell>
        </row>
        <row r="255">
          <cell r="AM255" t="str">
            <v>Novo</v>
          </cell>
          <cell r="AN255" t="str">
            <v>Novo</v>
          </cell>
          <cell r="AO255" t="str">
            <v>Outros</v>
          </cell>
        </row>
        <row r="256">
          <cell r="AM256" t="str">
            <v>Novo</v>
          </cell>
          <cell r="AN256" t="str">
            <v>Novo</v>
          </cell>
          <cell r="AO256" t="str">
            <v>Outros</v>
          </cell>
        </row>
        <row r="257">
          <cell r="AM257" t="str">
            <v>Novo</v>
          </cell>
          <cell r="AN257" t="str">
            <v>Novo</v>
          </cell>
          <cell r="AO257" t="str">
            <v>Outros</v>
          </cell>
        </row>
        <row r="258">
          <cell r="AM258" t="str">
            <v>Novo</v>
          </cell>
          <cell r="AN258" t="str">
            <v>Novo</v>
          </cell>
          <cell r="AO258" t="str">
            <v>Outros</v>
          </cell>
        </row>
        <row r="259">
          <cell r="AM259" t="str">
            <v>Novo</v>
          </cell>
          <cell r="AN259" t="str">
            <v>Novo</v>
          </cell>
          <cell r="AO259" t="str">
            <v>Outros</v>
          </cell>
        </row>
        <row r="260">
          <cell r="AM260" t="str">
            <v>Novo</v>
          </cell>
          <cell r="AN260" t="str">
            <v>Novo</v>
          </cell>
          <cell r="AO260" t="str">
            <v>Outros</v>
          </cell>
        </row>
        <row r="261">
          <cell r="AM261" t="str">
            <v>Novo</v>
          </cell>
          <cell r="AN261" t="str">
            <v>Novo</v>
          </cell>
          <cell r="AO261" t="str">
            <v>Outros</v>
          </cell>
        </row>
        <row r="262">
          <cell r="AM262" t="str">
            <v>Novo</v>
          </cell>
          <cell r="AN262" t="str">
            <v>Novo</v>
          </cell>
          <cell r="AO262" t="str">
            <v>Outros</v>
          </cell>
        </row>
        <row r="263">
          <cell r="AM263" t="str">
            <v>Novo</v>
          </cell>
          <cell r="AN263" t="str">
            <v>Novo</v>
          </cell>
          <cell r="AO263" t="str">
            <v>Outros</v>
          </cell>
        </row>
        <row r="264">
          <cell r="AM264" t="str">
            <v>Novo</v>
          </cell>
          <cell r="AN264" t="str">
            <v>Novo</v>
          </cell>
          <cell r="AO264" t="str">
            <v>Outros</v>
          </cell>
        </row>
        <row r="265">
          <cell r="AM265" t="str">
            <v>Novo</v>
          </cell>
          <cell r="AN265" t="str">
            <v>Novo</v>
          </cell>
          <cell r="AO265" t="str">
            <v>Outros</v>
          </cell>
        </row>
        <row r="266">
          <cell r="AM266" t="str">
            <v>Novo</v>
          </cell>
          <cell r="AN266" t="str">
            <v>Novo</v>
          </cell>
          <cell r="AO266" t="str">
            <v>Outros</v>
          </cell>
        </row>
        <row r="267">
          <cell r="AM267" t="str">
            <v>Novo</v>
          </cell>
          <cell r="AN267" t="str">
            <v>Novo</v>
          </cell>
          <cell r="AO267" t="str">
            <v>Outros</v>
          </cell>
        </row>
        <row r="268">
          <cell r="AM268" t="str">
            <v>Novo</v>
          </cell>
          <cell r="AN268" t="str">
            <v>Novo</v>
          </cell>
          <cell r="AO268" t="str">
            <v>Outros</v>
          </cell>
        </row>
        <row r="269">
          <cell r="AM269" t="str">
            <v>Novo</v>
          </cell>
          <cell r="AN269" t="str">
            <v>Novo</v>
          </cell>
          <cell r="AO269" t="str">
            <v>Outros</v>
          </cell>
        </row>
        <row r="270">
          <cell r="AM270" t="str">
            <v>Novo</v>
          </cell>
          <cell r="AN270" t="str">
            <v>Novo</v>
          </cell>
          <cell r="AO270" t="str">
            <v>Outros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>
            <v>2009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3">
          <cell r="C3" t="str">
            <v>PP Preto</v>
          </cell>
        </row>
        <row r="4">
          <cell r="F4" t="str">
            <v>Ceta Plast</v>
          </cell>
          <cell r="H4">
            <v>95760640</v>
          </cell>
          <cell r="I4" t="str">
            <v>Rua João Vergani</v>
          </cell>
          <cell r="K4" t="str">
            <v>Cruzeiro</v>
          </cell>
          <cell r="L4" t="str">
            <v xml:space="preserve">Caxias do Sul </v>
          </cell>
          <cell r="P4" t="str">
            <v>Lindomar</v>
          </cell>
        </row>
        <row r="5">
          <cell r="F5" t="str">
            <v>JLK Ind. e Com. de Moldes Plást. Ltda-Me.</v>
          </cell>
          <cell r="H5">
            <v>2232000</v>
          </cell>
          <cell r="I5" t="str">
            <v>Rua Major Baraka</v>
          </cell>
          <cell r="K5" t="str">
            <v>Pq edu chaves</v>
          </cell>
          <cell r="L5" t="str">
            <v xml:space="preserve">São paulo </v>
          </cell>
          <cell r="P5" t="str">
            <v>Katia</v>
          </cell>
        </row>
        <row r="6">
          <cell r="F6" t="str">
            <v>Am industria</v>
          </cell>
          <cell r="H6" t="str">
            <v>08081-220</v>
          </cell>
          <cell r="I6" t="str">
            <v xml:space="preserve">Rua Bela Vista de Minas </v>
          </cell>
          <cell r="K6" t="str">
            <v>Vila helena</v>
          </cell>
          <cell r="L6" t="str">
            <v xml:space="preserve">São paulo </v>
          </cell>
          <cell r="P6" t="str">
            <v>Rose</v>
          </cell>
        </row>
        <row r="7">
          <cell r="F7" t="str">
            <v>Bugle Boy Ind.E Com. DE Plást. Ltda.</v>
          </cell>
          <cell r="H7">
            <v>9635000</v>
          </cell>
          <cell r="I7" t="str">
            <v xml:space="preserve">Lauro Gomes </v>
          </cell>
          <cell r="K7" t="str">
            <v>Rugd ramos</v>
          </cell>
          <cell r="L7" t="str">
            <v xml:space="preserve">São Bern. do campo </v>
          </cell>
          <cell r="P7" t="str">
            <v>Ademir</v>
          </cell>
        </row>
        <row r="8">
          <cell r="F8" t="str">
            <v>Cardenas/Manufatura de Botões Cardenas</v>
          </cell>
          <cell r="H8" t="str">
            <v>03119-001</v>
          </cell>
          <cell r="I8" t="str">
            <v xml:space="preserve">Madre de Deus </v>
          </cell>
          <cell r="K8" t="str">
            <v>Mooca</v>
          </cell>
          <cell r="L8" t="str">
            <v xml:space="preserve">São paulo </v>
          </cell>
          <cell r="P8" t="str">
            <v>Olavo</v>
          </cell>
        </row>
        <row r="9">
          <cell r="F9" t="str">
            <v>Geprom Ind. e Com. de Produtos Plast. Ltda-me</v>
          </cell>
          <cell r="H9" t="str">
            <v>09991-000</v>
          </cell>
          <cell r="I9" t="str">
            <v xml:space="preserve">D Pedro 1º </v>
          </cell>
          <cell r="K9" t="str">
            <v>Vila conceição</v>
          </cell>
          <cell r="L9" t="str">
            <v xml:space="preserve">São paulo </v>
          </cell>
          <cell r="P9" t="str">
            <v>Cleusa</v>
          </cell>
        </row>
        <row r="10">
          <cell r="F10" t="str">
            <v>MF</v>
          </cell>
          <cell r="H10">
            <v>9980070</v>
          </cell>
          <cell r="I10" t="str">
            <v xml:space="preserve">Do Inverno </v>
          </cell>
          <cell r="K10" t="str">
            <v>Jardim ruyce</v>
          </cell>
          <cell r="L10" t="str">
            <v xml:space="preserve">Diadema </v>
          </cell>
          <cell r="P10" t="str">
            <v>Welington</v>
          </cell>
        </row>
        <row r="11">
          <cell r="F11" t="str">
            <v>KEITA IND. E COM. LTDA</v>
          </cell>
          <cell r="H11" t="str">
            <v>07042-000</v>
          </cell>
          <cell r="I11" t="str">
            <v xml:space="preserve">AV Rotary </v>
          </cell>
          <cell r="K11" t="str">
            <v>Guarulhos</v>
          </cell>
          <cell r="L11" t="str">
            <v xml:space="preserve">São paulo </v>
          </cell>
          <cell r="P11" t="str">
            <v>Marcelo</v>
          </cell>
        </row>
        <row r="12">
          <cell r="F12" t="str">
            <v>Lianplast Ind. e Com. De Plást. Ltda</v>
          </cell>
          <cell r="H12" t="str">
            <v>95054-240</v>
          </cell>
          <cell r="I12" t="str">
            <v xml:space="preserve"> Júlia Gomes </v>
          </cell>
          <cell r="K12" t="str">
            <v>Caxias do sul</v>
          </cell>
          <cell r="L12" t="str">
            <v xml:space="preserve">Rio grande do sul </v>
          </cell>
          <cell r="P12" t="str">
            <v>Lisboa</v>
          </cell>
        </row>
        <row r="13">
          <cell r="F13" t="str">
            <v>Mil plast</v>
          </cell>
          <cell r="H13" t="str">
            <v>09862-000</v>
          </cell>
          <cell r="I13" t="str">
            <v xml:space="preserve">Moinho Fabrini </v>
          </cell>
          <cell r="K13" t="str">
            <v>Jd. Brasilia</v>
          </cell>
          <cell r="L13" t="str">
            <v xml:space="preserve">São bernardo </v>
          </cell>
          <cell r="P13" t="str">
            <v>Véra</v>
          </cell>
        </row>
        <row r="14">
          <cell r="F14" t="str">
            <v>I Fernandes</v>
          </cell>
          <cell r="H14" t="str">
            <v>07043-020</v>
          </cell>
          <cell r="I14" t="str">
            <v xml:space="preserve">argentina </v>
          </cell>
          <cell r="K14" t="str">
            <v>Vila endres</v>
          </cell>
          <cell r="L14" t="str">
            <v xml:space="preserve">São paulo </v>
          </cell>
          <cell r="P14" t="str">
            <v>Eduardo</v>
          </cell>
        </row>
        <row r="15">
          <cell r="F15" t="str">
            <v>CJN INDÚSTRIA E MATRIZES</v>
          </cell>
          <cell r="H15">
            <v>95055570</v>
          </cell>
          <cell r="I15" t="str">
            <v xml:space="preserve"> Desemb. José Bern.Medeir. Júnior </v>
          </cell>
          <cell r="K15" t="str">
            <v>Bairro Lazer</v>
          </cell>
          <cell r="L15" t="str">
            <v xml:space="preserve">Caxias do Sul </v>
          </cell>
          <cell r="P15" t="str">
            <v>Mariel</v>
          </cell>
        </row>
        <row r="16">
          <cell r="F16" t="str">
            <v>Brink Folia</v>
          </cell>
          <cell r="H16" t="str">
            <v>18704-130</v>
          </cell>
          <cell r="I16" t="str">
            <v xml:space="preserve">Itaberá </v>
          </cell>
          <cell r="K16" t="str">
            <v>Avaré</v>
          </cell>
          <cell r="L16" t="str">
            <v xml:space="preserve">São paulo </v>
          </cell>
          <cell r="P16" t="str">
            <v>André</v>
          </cell>
        </row>
        <row r="17">
          <cell r="F17" t="str">
            <v>Kilim</v>
          </cell>
          <cell r="H17" t="str">
            <v>07182-320</v>
          </cell>
          <cell r="I17" t="str">
            <v xml:space="preserve">Urbano Santos </v>
          </cell>
          <cell r="K17" t="str">
            <v>Guarulhos</v>
          </cell>
          <cell r="L17" t="str">
            <v xml:space="preserve">São paulo </v>
          </cell>
          <cell r="P17" t="str">
            <v>Iza</v>
          </cell>
        </row>
        <row r="18">
          <cell r="F18" t="str">
            <v>LAMAR</v>
          </cell>
          <cell r="P18" t="str">
            <v>Clécio</v>
          </cell>
        </row>
        <row r="19">
          <cell r="F19" t="str">
            <v>Pais e Filhos</v>
          </cell>
          <cell r="H19" t="str">
            <v>79570-000</v>
          </cell>
          <cell r="I19" t="str">
            <v xml:space="preserve">Pres. Vargas </v>
          </cell>
          <cell r="K19" t="str">
            <v>Aparecida do taboão</v>
          </cell>
          <cell r="L19" t="str">
            <v>Mato Grosso do Sul</v>
          </cell>
          <cell r="P19" t="str">
            <v>Reginaldo</v>
          </cell>
        </row>
        <row r="20">
          <cell r="F20" t="str">
            <v>Paula M.F.T Cardenas</v>
          </cell>
          <cell r="H20" t="str">
            <v>03119-001</v>
          </cell>
          <cell r="I20" t="str">
            <v xml:space="preserve">Madre de Deus </v>
          </cell>
          <cell r="K20" t="str">
            <v>Mooca</v>
          </cell>
          <cell r="L20" t="str">
            <v xml:space="preserve">São Paulo </v>
          </cell>
          <cell r="P20" t="str">
            <v>Elizangela</v>
          </cell>
        </row>
        <row r="21">
          <cell r="F21" t="str">
            <v>PRD Plasticos</v>
          </cell>
          <cell r="H21" t="str">
            <v>03479-050</v>
          </cell>
          <cell r="I21" t="str">
            <v>Alto da Conceiçao</v>
          </cell>
          <cell r="K21" t="str">
            <v>Vila nova york</v>
          </cell>
          <cell r="L21" t="str">
            <v xml:space="preserve">São Paulo </v>
          </cell>
        </row>
        <row r="22">
          <cell r="F22" t="str">
            <v>TermoInjet</v>
          </cell>
          <cell r="H22" t="str">
            <v>03175-050</v>
          </cell>
          <cell r="I22" t="str">
            <v xml:space="preserve">Rua Tereza </v>
          </cell>
          <cell r="K22" t="str">
            <v>Aguá rasa</v>
          </cell>
          <cell r="L22" t="str">
            <v xml:space="preserve">São Paulo </v>
          </cell>
          <cell r="P22" t="str">
            <v>Fernanda</v>
          </cell>
        </row>
        <row r="23">
          <cell r="F23" t="str">
            <v>Xalingo S/A</v>
          </cell>
          <cell r="H23">
            <v>96835640</v>
          </cell>
          <cell r="I23" t="str">
            <v>ROD. BR 471</v>
          </cell>
          <cell r="K23" t="str">
            <v>DISTRITO INDUSTRIAL/ SANTA CRUZ DO SUL RS</v>
          </cell>
          <cell r="L23" t="str">
            <v>Santa Cruz do Sul</v>
          </cell>
          <cell r="P23" t="str">
            <v>Marcos</v>
          </cell>
        </row>
        <row r="24">
          <cell r="F24" t="str">
            <v>Zanardi</v>
          </cell>
          <cell r="H24" t="str">
            <v>03371-000</v>
          </cell>
          <cell r="I24" t="str">
            <v xml:space="preserve">Monte Magno </v>
          </cell>
          <cell r="K24" t="str">
            <v>Vila formosa</v>
          </cell>
          <cell r="L24" t="str">
            <v xml:space="preserve">São Paulo </v>
          </cell>
          <cell r="P24" t="str">
            <v>Mauricio</v>
          </cell>
        </row>
        <row r="25">
          <cell r="F25" t="str">
            <v>Art prisce</v>
          </cell>
          <cell r="H25" t="str">
            <v>03242-000</v>
          </cell>
          <cell r="I25" t="str">
            <v xml:space="preserve">Rodolfo Fernandes </v>
          </cell>
          <cell r="K25" t="str">
            <v>Pq. São lucas</v>
          </cell>
          <cell r="L25" t="str">
            <v xml:space="preserve">São Paulo </v>
          </cell>
          <cell r="P25" t="str">
            <v>Renato</v>
          </cell>
        </row>
        <row r="26">
          <cell r="F26" t="str">
            <v>Plastoy Industrial de Plásticos Ltda.</v>
          </cell>
          <cell r="H26">
            <v>2551000</v>
          </cell>
          <cell r="I26" t="str">
            <v xml:space="preserve">Rua Sebastião de Moraes </v>
          </cell>
          <cell r="K26" t="str">
            <v>Bairro do Limão</v>
          </cell>
          <cell r="L26" t="str">
            <v xml:space="preserve">São Paulo </v>
          </cell>
          <cell r="P26" t="str">
            <v>Alcides</v>
          </cell>
        </row>
        <row r="27">
          <cell r="F27" t="str">
            <v>Luconi</v>
          </cell>
          <cell r="H27">
            <v>9881150</v>
          </cell>
          <cell r="I27" t="str">
            <v xml:space="preserve">Julio de Mesquita </v>
          </cell>
          <cell r="K27" t="str">
            <v>Vila Paulicéia</v>
          </cell>
          <cell r="L27" t="str">
            <v>São Caetano do Sul</v>
          </cell>
          <cell r="P27" t="str">
            <v>Gino/dinda</v>
          </cell>
        </row>
        <row r="28">
          <cell r="F28" t="str">
            <v>Kepler industrial</v>
          </cell>
          <cell r="H28" t="str">
            <v>07223-180</v>
          </cell>
          <cell r="I28" t="str">
            <v xml:space="preserve">Diorama </v>
          </cell>
          <cell r="K28" t="str">
            <v>Guarulhos</v>
          </cell>
          <cell r="L28" t="str">
            <v xml:space="preserve">São Paulo </v>
          </cell>
          <cell r="P28" t="str">
            <v>Paulo/bruno</v>
          </cell>
        </row>
        <row r="29">
          <cell r="F29" t="str">
            <v>Quality</v>
          </cell>
          <cell r="H29" t="str">
            <v>09560-370</v>
          </cell>
          <cell r="I29" t="str">
            <v xml:space="preserve">Arthur Rubens Del Cid </v>
          </cell>
          <cell r="K29" t="str">
            <v>Santa maria</v>
          </cell>
          <cell r="L29" t="str">
            <v xml:space="preserve">São Paulo </v>
          </cell>
        </row>
        <row r="30">
          <cell r="F30" t="str">
            <v>Plascelmi</v>
          </cell>
          <cell r="L30" t="str">
            <v xml:space="preserve">São Paulo </v>
          </cell>
        </row>
        <row r="31">
          <cell r="F31" t="str">
            <v>Mammy plast</v>
          </cell>
          <cell r="H31" t="str">
            <v>02559-000</v>
          </cell>
          <cell r="I31" t="str">
            <v xml:space="preserve">Prof. Dário Ribeiro </v>
          </cell>
          <cell r="K31" t="str">
            <v>Bairro do Limão</v>
          </cell>
          <cell r="L31" t="str">
            <v xml:space="preserve">São Paulo </v>
          </cell>
          <cell r="P31" t="str">
            <v>Miguel</v>
          </cell>
        </row>
        <row r="32">
          <cell r="F32" t="str">
            <v>Injetoplastic</v>
          </cell>
          <cell r="H32" t="str">
            <v>03729-030</v>
          </cell>
          <cell r="I32" t="str">
            <v xml:space="preserve">Munhoz de Melo </v>
          </cell>
          <cell r="K32" t="str">
            <v>Penha</v>
          </cell>
          <cell r="L32" t="str">
            <v xml:space="preserve">São Paulo </v>
          </cell>
          <cell r="P32" t="str">
            <v>Sônia</v>
          </cell>
        </row>
        <row r="33">
          <cell r="F33" t="str">
            <v>RFBrasil</v>
          </cell>
          <cell r="H33">
            <v>8586220</v>
          </cell>
          <cell r="I33" t="str">
            <v xml:space="preserve">Rua do Alumínio </v>
          </cell>
          <cell r="K33" t="str">
            <v>Parque São Pedro</v>
          </cell>
          <cell r="L33" t="str">
            <v>Itaquaquecetuba</v>
          </cell>
          <cell r="P33" t="str">
            <v>Binho</v>
          </cell>
        </row>
        <row r="34">
          <cell r="F34" t="str">
            <v>Mega Mold</v>
          </cell>
          <cell r="L34" t="str">
            <v>São paulo (SP)</v>
          </cell>
        </row>
        <row r="35">
          <cell r="F35" t="str">
            <v>RD</v>
          </cell>
        </row>
        <row r="36">
          <cell r="F36" t="str">
            <v>Vialux</v>
          </cell>
        </row>
        <row r="37">
          <cell r="F37" t="str">
            <v>Orto central</v>
          </cell>
          <cell r="H37" t="str">
            <v>03982-130</v>
          </cell>
          <cell r="I37" t="str">
            <v xml:space="preserve">Dr. Paulo Colombo Per. de Queiroz </v>
          </cell>
          <cell r="K37" t="str">
            <v>Pq. Santa madalena</v>
          </cell>
          <cell r="L37" t="str">
            <v xml:space="preserve">São paulo </v>
          </cell>
        </row>
        <row r="38">
          <cell r="F38" t="str">
            <v>Plasticos Km</v>
          </cell>
          <cell r="H38" t="str">
            <v>08070-080</v>
          </cell>
          <cell r="I38" t="str">
            <v xml:space="preserve">serra do itaqueri </v>
          </cell>
          <cell r="K38" t="str">
            <v>Pq. Cruzeiro do sul</v>
          </cell>
          <cell r="L38" t="str">
            <v xml:space="preserve">Ermelino matarrazo </v>
          </cell>
          <cell r="P38" t="str">
            <v>Mário</v>
          </cell>
        </row>
        <row r="39">
          <cell r="F39" t="str">
            <v>Sap Filtros</v>
          </cell>
          <cell r="H39" t="str">
            <v>07224-000</v>
          </cell>
          <cell r="I39" t="str">
            <v xml:space="preserve">AV.Monteiro </v>
          </cell>
          <cell r="K39" t="str">
            <v>Guarulhos</v>
          </cell>
          <cell r="L39" t="str">
            <v xml:space="preserve">São paulo </v>
          </cell>
          <cell r="P39" t="str">
            <v>Katia</v>
          </cell>
        </row>
        <row r="40">
          <cell r="F40" t="str">
            <v>Agraplast</v>
          </cell>
          <cell r="H40" t="str">
            <v>08290-010</v>
          </cell>
          <cell r="I40" t="str">
            <v xml:space="preserve">Rua Shinzaburo Mizutani </v>
          </cell>
          <cell r="K40" t="str">
            <v>Itaquera</v>
          </cell>
          <cell r="L40" t="str">
            <v xml:space="preserve">São paulo </v>
          </cell>
          <cell r="P40" t="str">
            <v>Agraílson</v>
          </cell>
        </row>
        <row r="41">
          <cell r="F41" t="str">
            <v>São  Bernardo</v>
          </cell>
          <cell r="L41" t="str">
            <v xml:space="preserve">São paulo </v>
          </cell>
        </row>
        <row r="42">
          <cell r="F42" t="str">
            <v>Injetemp</v>
          </cell>
          <cell r="H42">
            <v>3611010</v>
          </cell>
          <cell r="I42" t="str">
            <v xml:space="preserve">Rua Domingos Silva </v>
          </cell>
          <cell r="K42" t="str">
            <v>Penha</v>
          </cell>
          <cell r="L42" t="str">
            <v xml:space="preserve">São paulo </v>
          </cell>
          <cell r="P42" t="str">
            <v>Verônica</v>
          </cell>
        </row>
        <row r="43">
          <cell r="F43" t="str">
            <v>Vipeplas</v>
          </cell>
        </row>
        <row r="44">
          <cell r="F44" t="str">
            <v>Nycow</v>
          </cell>
          <cell r="P44" t="str">
            <v>Andressa</v>
          </cell>
        </row>
        <row r="45">
          <cell r="F45" t="str">
            <v>Hotocentral</v>
          </cell>
        </row>
        <row r="46">
          <cell r="F46" t="str">
            <v>Isos Pack Embalagens</v>
          </cell>
          <cell r="H46">
            <v>9961540</v>
          </cell>
          <cell r="I46" t="str">
            <v xml:space="preserve">Av. Dona Ruyce Ferraz Alvim </v>
          </cell>
          <cell r="K46" t="str">
            <v>JD Ruyce</v>
          </cell>
          <cell r="L46" t="str">
            <v xml:space="preserve">São paulo </v>
          </cell>
          <cell r="P46" t="str">
            <v>Novo</v>
          </cell>
        </row>
        <row r="47">
          <cell r="F47" t="str">
            <v>M.m passerini</v>
          </cell>
          <cell r="H47" t="str">
            <v>03147-001</v>
          </cell>
          <cell r="I47" t="str">
            <v xml:space="preserve">Glestas </v>
          </cell>
          <cell r="K47" t="str">
            <v>Vila bela</v>
          </cell>
          <cell r="L47" t="str">
            <v xml:space="preserve">São paulo </v>
          </cell>
          <cell r="P47" t="str">
            <v>Osvaldo</v>
          </cell>
        </row>
        <row r="48">
          <cell r="F48" t="str">
            <v>Bovitec</v>
          </cell>
          <cell r="H48" t="str">
            <v>02036-021</v>
          </cell>
          <cell r="I48" t="str">
            <v xml:space="preserve">Duarte de Azevedo </v>
          </cell>
          <cell r="K48" t="str">
            <v>Santana</v>
          </cell>
          <cell r="L48" t="str">
            <v xml:space="preserve">São paulo </v>
          </cell>
        </row>
        <row r="49">
          <cell r="F49" t="str">
            <v>Alpenfix</v>
          </cell>
          <cell r="H49" t="str">
            <v>03811-060</v>
          </cell>
          <cell r="I49" t="str">
            <v xml:space="preserve"> Rua Joapitanga </v>
          </cell>
          <cell r="K49" t="str">
            <v>Hermelino matarrazo</v>
          </cell>
          <cell r="L49" t="str">
            <v xml:space="preserve">São paulo </v>
          </cell>
          <cell r="P49" t="str">
            <v>Sérgio</v>
          </cell>
        </row>
        <row r="50">
          <cell r="F50" t="str">
            <v>Rosa maria</v>
          </cell>
          <cell r="I50" t="str">
            <v>Rua. Nova Brasilia</v>
          </cell>
          <cell r="K50" t="str">
            <v>Jd. Grimalde</v>
          </cell>
          <cell r="L50" t="str">
            <v xml:space="preserve">São paulo </v>
          </cell>
        </row>
        <row r="51">
          <cell r="F51" t="str">
            <v>Bras Nova</v>
          </cell>
          <cell r="H51">
            <v>3502050</v>
          </cell>
          <cell r="I51" t="str">
            <v xml:space="preserve">Rua. Julio Colaço </v>
          </cell>
          <cell r="K51" t="str">
            <v>Penha</v>
          </cell>
          <cell r="L51" t="str">
            <v xml:space="preserve">São paulo </v>
          </cell>
          <cell r="P51" t="str">
            <v>Aline</v>
          </cell>
        </row>
        <row r="52">
          <cell r="F52" t="str">
            <v>Pem brasil</v>
          </cell>
          <cell r="P52" t="str">
            <v>lorival</v>
          </cell>
        </row>
        <row r="53">
          <cell r="F53" t="str">
            <v>Alaska Digital</v>
          </cell>
          <cell r="I53" t="str">
            <v>Rua Itabuna</v>
          </cell>
          <cell r="K53" t="str">
            <v>Ilhéus/Saida Itabuna</v>
          </cell>
          <cell r="L53" t="str">
            <v xml:space="preserve">Bahia </v>
          </cell>
          <cell r="P53" t="str">
            <v>Michael</v>
          </cell>
        </row>
        <row r="54">
          <cell r="F54" t="str">
            <v>Advance</v>
          </cell>
          <cell r="H54" t="str">
            <v>03811-060</v>
          </cell>
          <cell r="I54" t="str">
            <v xml:space="preserve">AV. Sapopemba </v>
          </cell>
          <cell r="K54" t="str">
            <v>Terceira divição</v>
          </cell>
          <cell r="L54" t="str">
            <v xml:space="preserve">São paulo </v>
          </cell>
          <cell r="P54" t="str">
            <v>Mauricio</v>
          </cell>
        </row>
        <row r="55">
          <cell r="F55" t="str">
            <v>Ambiental</v>
          </cell>
          <cell r="H55" t="str">
            <v>09831-740</v>
          </cell>
          <cell r="I55" t="str">
            <v xml:space="preserve">AV Rio Grande </v>
          </cell>
          <cell r="K55" t="str">
            <v>Riacho grande</v>
          </cell>
          <cell r="L55" t="str">
            <v xml:space="preserve">São paulo </v>
          </cell>
          <cell r="P55" t="str">
            <v>Ivom</v>
          </cell>
        </row>
        <row r="56">
          <cell r="F56" t="str">
            <v>Amf</v>
          </cell>
          <cell r="H56" t="str">
            <v>07222-010</v>
          </cell>
          <cell r="I56" t="str">
            <v xml:space="preserve">Patos </v>
          </cell>
          <cell r="K56" t="str">
            <v>Guarulhos</v>
          </cell>
          <cell r="L56" t="str">
            <v xml:space="preserve">São paulo </v>
          </cell>
          <cell r="P56" t="str">
            <v xml:space="preserve">Dênis  </v>
          </cell>
        </row>
        <row r="57">
          <cell r="F57" t="str">
            <v>Beplas</v>
          </cell>
          <cell r="H57" t="str">
            <v>03924-050</v>
          </cell>
          <cell r="I57" t="str">
            <v xml:space="preserve">Manoel Villa Lobos </v>
          </cell>
          <cell r="K57" t="str">
            <v>Jd. Sinhá</v>
          </cell>
          <cell r="L57" t="str">
            <v xml:space="preserve">São paulo </v>
          </cell>
          <cell r="P57" t="str">
            <v>Jame</v>
          </cell>
        </row>
        <row r="58">
          <cell r="F58" t="str">
            <v>Bralimpia</v>
          </cell>
          <cell r="H58" t="str">
            <v>03827-001</v>
          </cell>
          <cell r="I58" t="str">
            <v xml:space="preserve">Dr. Assis Ribeiro </v>
          </cell>
          <cell r="K58" t="str">
            <v>Jardim Matarazzo</v>
          </cell>
          <cell r="L58" t="str">
            <v xml:space="preserve">São paulo </v>
          </cell>
          <cell r="P58" t="str">
            <v>Fernando</v>
          </cell>
        </row>
        <row r="59">
          <cell r="F59" t="str">
            <v>Brinquedos Pica pau</v>
          </cell>
          <cell r="I59" t="str">
            <v xml:space="preserve">Rua Vitorino Carmilo </v>
          </cell>
          <cell r="K59" t="str">
            <v>Campos Elíseos</v>
          </cell>
          <cell r="L59" t="str">
            <v xml:space="preserve">São paulo </v>
          </cell>
          <cell r="P59" t="str">
            <v>Luiza</v>
          </cell>
        </row>
        <row r="60">
          <cell r="F60" t="str">
            <v>Decor-util</v>
          </cell>
          <cell r="H60" t="str">
            <v>03588-010</v>
          </cell>
          <cell r="I60" t="str">
            <v xml:space="preserve">Saara </v>
          </cell>
          <cell r="K60" t="str">
            <v>Cidade lider</v>
          </cell>
          <cell r="L60" t="str">
            <v xml:space="preserve">São paulo </v>
          </cell>
        </row>
        <row r="61">
          <cell r="F61" t="str">
            <v>Di italia</v>
          </cell>
          <cell r="H61" t="str">
            <v>12926-000</v>
          </cell>
          <cell r="I61" t="str">
            <v xml:space="preserve">Cel. Daniel Peluso </v>
          </cell>
          <cell r="K61" t="str">
            <v>Uberaba</v>
          </cell>
          <cell r="L61" t="str">
            <v>Bragança Paulista</v>
          </cell>
        </row>
        <row r="62">
          <cell r="F62" t="str">
            <v>Elka Plásticos</v>
          </cell>
          <cell r="H62" t="str">
            <v>02520-000</v>
          </cell>
          <cell r="I62" t="str">
            <v xml:space="preserve">Casa Verde </v>
          </cell>
          <cell r="K62" t="str">
            <v>Pq. Peruche</v>
          </cell>
          <cell r="L62" t="str">
            <v xml:space="preserve">São paulo </v>
          </cell>
          <cell r="P62" t="str">
            <v>Armando</v>
          </cell>
        </row>
        <row r="63">
          <cell r="F63" t="str">
            <v>Extra luz</v>
          </cell>
          <cell r="H63" t="str">
            <v>03480-000</v>
          </cell>
          <cell r="I63" t="str">
            <v xml:space="preserve">Dr. Edgar Magalhães Noronha </v>
          </cell>
          <cell r="K63" t="str">
            <v>Vila nova york</v>
          </cell>
          <cell r="L63" t="str">
            <v xml:space="preserve">São paulo </v>
          </cell>
        </row>
        <row r="64">
          <cell r="F64" t="str">
            <v>Equipaquarium</v>
          </cell>
          <cell r="H64" t="str">
            <v>04206-001</v>
          </cell>
          <cell r="I64" t="str">
            <v xml:space="preserve">Agostinho Gomes </v>
          </cell>
          <cell r="K64" t="str">
            <v>Ipiranga</v>
          </cell>
          <cell r="L64" t="str">
            <v xml:space="preserve">São paulo </v>
          </cell>
        </row>
        <row r="65">
          <cell r="F65" t="str">
            <v>Hiyodo</v>
          </cell>
          <cell r="H65" t="str">
            <v>03658-001</v>
          </cell>
          <cell r="I65" t="str">
            <v xml:space="preserve">Itinguçu </v>
          </cell>
          <cell r="K65" t="str">
            <v>Vila ré</v>
          </cell>
          <cell r="L65" t="str">
            <v xml:space="preserve">São paulo </v>
          </cell>
          <cell r="P65" t="str">
            <v>Alberto</v>
          </cell>
        </row>
        <row r="66">
          <cell r="F66" t="str">
            <v xml:space="preserve">(Injetoplast) Nurias Tugas </v>
          </cell>
          <cell r="H66" t="str">
            <v>04919-000</v>
          </cell>
          <cell r="I66" t="str">
            <v xml:space="preserve">da Baronesa </v>
          </cell>
          <cell r="K66" t="str">
            <v>PQ Do Lago</v>
          </cell>
          <cell r="L66" t="str">
            <v xml:space="preserve">Santo Amaro </v>
          </cell>
          <cell r="P66" t="str">
            <v xml:space="preserve">Paulo  </v>
          </cell>
        </row>
        <row r="67">
          <cell r="F67" t="str">
            <v>James bertinotti</v>
          </cell>
          <cell r="H67" t="str">
            <v>03924-050</v>
          </cell>
          <cell r="I67" t="str">
            <v xml:space="preserve">Manoel Villa Lobos </v>
          </cell>
          <cell r="K67" t="str">
            <v>Jd. Nova sinha</v>
          </cell>
          <cell r="L67" t="str">
            <v xml:space="preserve">São paulo </v>
          </cell>
        </row>
        <row r="68">
          <cell r="F68" t="str">
            <v>Lanna plásticos</v>
          </cell>
          <cell r="H68" t="str">
            <v>03479-050</v>
          </cell>
          <cell r="I68" t="str">
            <v>Alto da Conceiçao</v>
          </cell>
          <cell r="K68" t="str">
            <v>Vila nova york</v>
          </cell>
          <cell r="L68" t="str">
            <v xml:space="preserve">São paulo </v>
          </cell>
          <cell r="P68" t="str">
            <v>Lazaro</v>
          </cell>
        </row>
        <row r="69">
          <cell r="F69" t="str">
            <v>Lobelka</v>
          </cell>
          <cell r="H69" t="str">
            <v>07043-040</v>
          </cell>
          <cell r="I69" t="str">
            <v xml:space="preserve">Aguia </v>
          </cell>
          <cell r="K69" t="str">
            <v>Guarulhos</v>
          </cell>
          <cell r="L69" t="str">
            <v xml:space="preserve">São paulo </v>
          </cell>
          <cell r="P69" t="str">
            <v>Lorival</v>
          </cell>
        </row>
        <row r="70">
          <cell r="F70" t="str">
            <v>Moduline</v>
          </cell>
          <cell r="H70" t="str">
            <v>08210-000</v>
          </cell>
          <cell r="I70" t="str">
            <v xml:space="preserve">Campinas do Piauí </v>
          </cell>
          <cell r="K70" t="str">
            <v>Itaquera</v>
          </cell>
          <cell r="L70" t="str">
            <v xml:space="preserve">São paulo </v>
          </cell>
        </row>
        <row r="71">
          <cell r="F71" t="str">
            <v>Mony</v>
          </cell>
          <cell r="H71" t="str">
            <v>07178-580</v>
          </cell>
          <cell r="I71" t="str">
            <v xml:space="preserve">Presidente Dutra </v>
          </cell>
          <cell r="K71" t="str">
            <v>Guarulhos</v>
          </cell>
          <cell r="L71" t="str">
            <v xml:space="preserve">São paulo </v>
          </cell>
        </row>
        <row r="72">
          <cell r="F72" t="str">
            <v>Multibrindes</v>
          </cell>
          <cell r="H72" t="str">
            <v>09921-050</v>
          </cell>
          <cell r="I72" t="str">
            <v xml:space="preserve">Argentina </v>
          </cell>
          <cell r="K72" t="str">
            <v>Diadema</v>
          </cell>
          <cell r="L72" t="str">
            <v xml:space="preserve">São paulo </v>
          </cell>
          <cell r="P72" t="str">
            <v>Cleusa</v>
          </cell>
        </row>
        <row r="73">
          <cell r="F73" t="str">
            <v>MVS</v>
          </cell>
        </row>
        <row r="74">
          <cell r="F74" t="str">
            <v>Nitronplast</v>
          </cell>
          <cell r="H74" t="str">
            <v>07223-060</v>
          </cell>
          <cell r="I74" t="str">
            <v xml:space="preserve">Dom Pedrito </v>
          </cell>
          <cell r="K74" t="str">
            <v>Bairro industrial</v>
          </cell>
          <cell r="L74" t="str">
            <v xml:space="preserve">Guarulhos </v>
          </cell>
          <cell r="P74" t="str">
            <v>Claudia</v>
          </cell>
        </row>
        <row r="75">
          <cell r="F75" t="str">
            <v>Paulimoldar</v>
          </cell>
          <cell r="H75" t="str">
            <v>03273-010</v>
          </cell>
          <cell r="I75" t="str">
            <v xml:space="preserve">Capitão Militão </v>
          </cell>
          <cell r="K75" t="str">
            <v>Vila santa clara</v>
          </cell>
          <cell r="L75" t="str">
            <v xml:space="preserve">São paulo </v>
          </cell>
          <cell r="P75" t="str">
            <v>Patricia</v>
          </cell>
        </row>
        <row r="76">
          <cell r="F76" t="str">
            <v>Pavilonis</v>
          </cell>
          <cell r="H76" t="str">
            <v>08190-190</v>
          </cell>
          <cell r="I76" t="str">
            <v xml:space="preserve">Arraial de São Bartolomeu </v>
          </cell>
          <cell r="K76" t="str">
            <v>Vila carmosina</v>
          </cell>
          <cell r="L76" t="str">
            <v xml:space="preserve">São paulo </v>
          </cell>
          <cell r="P76" t="str">
            <v>Wilson</v>
          </cell>
        </row>
        <row r="77">
          <cell r="F77" t="str">
            <v>Plasmica</v>
          </cell>
          <cell r="H77" t="str">
            <v>09664-000</v>
          </cell>
          <cell r="I77" t="str">
            <v xml:space="preserve">Dr. Vital Brasil </v>
          </cell>
          <cell r="K77" t="str">
            <v xml:space="preserve">São bernardo </v>
          </cell>
          <cell r="L77" t="str">
            <v xml:space="preserve">São paulo </v>
          </cell>
          <cell r="P77" t="str">
            <v>Edson</v>
          </cell>
        </row>
        <row r="78">
          <cell r="F78" t="str">
            <v>Plast lux</v>
          </cell>
          <cell r="H78" t="str">
            <v>09015-610</v>
          </cell>
          <cell r="I78" t="str">
            <v xml:space="preserve">24 de Fevereiro </v>
          </cell>
          <cell r="K78" t="str">
            <v>Santo andré</v>
          </cell>
          <cell r="L78" t="str">
            <v xml:space="preserve">São paulo </v>
          </cell>
          <cell r="P78" t="str">
            <v>Durval</v>
          </cell>
        </row>
        <row r="79">
          <cell r="F79" t="str">
            <v>Raiplast</v>
          </cell>
          <cell r="H79" t="str">
            <v>03480-000</v>
          </cell>
          <cell r="I79" t="str">
            <v xml:space="preserve">Edgar Magalhães Noronha </v>
          </cell>
          <cell r="K79" t="str">
            <v>Vila nova york</v>
          </cell>
          <cell r="L79" t="str">
            <v xml:space="preserve">São paulo </v>
          </cell>
        </row>
        <row r="80">
          <cell r="F80" t="str">
            <v>Rodbras</v>
          </cell>
          <cell r="H80" t="str">
            <v>03480-000</v>
          </cell>
          <cell r="I80" t="str">
            <v xml:space="preserve">Dr. Edgar Magalhães Noronha </v>
          </cell>
          <cell r="K80" t="str">
            <v>Vila nova york</v>
          </cell>
          <cell r="L80" t="str">
            <v xml:space="preserve">São paulo </v>
          </cell>
          <cell r="P80" t="str">
            <v>José carlos</v>
          </cell>
        </row>
        <row r="81">
          <cell r="F81" t="str">
            <v>Rodipla</v>
          </cell>
          <cell r="H81" t="str">
            <v>02188-040</v>
          </cell>
          <cell r="I81" t="str">
            <v>Herois da Feb</v>
          </cell>
          <cell r="K81" t="str">
            <v>São Paulo</v>
          </cell>
          <cell r="L81" t="str">
            <v xml:space="preserve">São paulo </v>
          </cell>
        </row>
        <row r="82">
          <cell r="F82" t="str">
            <v>Rodzand</v>
          </cell>
          <cell r="H82" t="str">
            <v>03251-108</v>
          </cell>
          <cell r="I82" t="str">
            <v xml:space="preserve">Salvador Motta </v>
          </cell>
          <cell r="K82" t="str">
            <v>Jd. Panorama</v>
          </cell>
          <cell r="L82" t="str">
            <v xml:space="preserve">São paulo </v>
          </cell>
        </row>
        <row r="83">
          <cell r="F83" t="str">
            <v>Util star</v>
          </cell>
          <cell r="H83" t="str">
            <v>03823-160</v>
          </cell>
          <cell r="I83" t="str">
            <v>Rua Maria Cândida</v>
          </cell>
          <cell r="K83" t="str">
            <v>Ermelino Matarazzo</v>
          </cell>
          <cell r="L83" t="str">
            <v xml:space="preserve">São paulo </v>
          </cell>
        </row>
        <row r="84">
          <cell r="F84" t="str">
            <v>VNO</v>
          </cell>
        </row>
        <row r="85">
          <cell r="F85" t="str">
            <v>Gioplast</v>
          </cell>
        </row>
        <row r="86">
          <cell r="F86" t="str">
            <v>Neide</v>
          </cell>
        </row>
        <row r="87">
          <cell r="F87" t="str">
            <v>OMIM DO BRASIL BRINQUEDOS LTDA</v>
          </cell>
          <cell r="H87" t="str">
            <v>07177-130</v>
          </cell>
          <cell r="I87" t="str">
            <v xml:space="preserve">RUA TOMIJI OZEKI </v>
          </cell>
          <cell r="K87" t="str">
            <v>Nossa Senhora Aparecida</v>
          </cell>
          <cell r="L87" t="str">
            <v>Guarulhos</v>
          </cell>
          <cell r="P87" t="str">
            <v>Odilon</v>
          </cell>
        </row>
        <row r="88">
          <cell r="F88" t="str">
            <v>Marne de Moura/CJN</v>
          </cell>
          <cell r="H88">
            <v>96835142</v>
          </cell>
          <cell r="I88" t="str">
            <v xml:space="preserve">Rua Bruno Franscisco Klimann </v>
          </cell>
          <cell r="K88" t="str">
            <v>Faxinal velho</v>
          </cell>
          <cell r="L88" t="str">
            <v>Santa Cruz do Sul</v>
          </cell>
          <cell r="P88" t="str">
            <v>Rodrigo</v>
          </cell>
        </row>
        <row r="89">
          <cell r="F89" t="str">
            <v>CMM Ind. E Com</v>
          </cell>
          <cell r="H89">
            <v>3948060</v>
          </cell>
          <cell r="I89" t="str">
            <v xml:space="preserve">Rua Florindo Nicastro Malanconi </v>
          </cell>
          <cell r="K89" t="str">
            <v>Jardim Nove de Julho</v>
          </cell>
          <cell r="L89" t="str">
            <v xml:space="preserve">São paulo </v>
          </cell>
        </row>
        <row r="90">
          <cell r="F90" t="str">
            <v>EF ELEM. FILTRANTES</v>
          </cell>
        </row>
        <row r="91">
          <cell r="F91" t="str">
            <v>GG Rocha Cosméticos</v>
          </cell>
          <cell r="H91">
            <v>3802010</v>
          </cell>
          <cell r="I91" t="str">
            <v xml:space="preserve">Avenida Boturussu </v>
          </cell>
          <cell r="K91" t="str">
            <v>Parque Boturussu</v>
          </cell>
          <cell r="L91" t="str">
            <v xml:space="preserve">São paulo </v>
          </cell>
          <cell r="P91" t="str">
            <v>Nilson</v>
          </cell>
        </row>
        <row r="92">
          <cell r="F92" t="str">
            <v>Efamold Ind, e Com.</v>
          </cell>
          <cell r="H92">
            <v>4691100</v>
          </cell>
          <cell r="I92" t="str">
            <v xml:space="preserve">Rua Paturi </v>
          </cell>
          <cell r="K92" t="str">
            <v>SANTO AMARO</v>
          </cell>
          <cell r="L92" t="str">
            <v xml:space="preserve">São paulo </v>
          </cell>
        </row>
        <row r="93">
          <cell r="F93" t="str">
            <v>Cott. Com. Plast Ltda.</v>
          </cell>
          <cell r="I93" t="str">
            <v>Rua Boa Vista</v>
          </cell>
          <cell r="K93" t="str">
            <v xml:space="preserve">Boa Vista </v>
          </cell>
          <cell r="L93" t="str">
            <v>São Caetano do Sul</v>
          </cell>
          <cell r="P93" t="str">
            <v>   Ari Vaz</v>
          </cell>
        </row>
        <row r="94">
          <cell r="F94" t="str">
            <v xml:space="preserve">Flex Trunck </v>
          </cell>
        </row>
        <row r="95">
          <cell r="F95" t="str">
            <v>Romão</v>
          </cell>
        </row>
        <row r="96">
          <cell r="F96" t="str">
            <v>Metalúrgica Zacharias Ind. Com. Ltda</v>
          </cell>
          <cell r="H96" t="str">
            <v>96835-010</v>
          </cell>
          <cell r="I96" t="str">
            <v xml:space="preserve">Avenida Presidente Castelo Branco </v>
          </cell>
          <cell r="K96" t="str">
            <v>Distrito Industrial</v>
          </cell>
          <cell r="L96" t="str">
            <v>Santa Cruz do Sul</v>
          </cell>
          <cell r="P96" t="str">
            <v>Rodrigo</v>
          </cell>
        </row>
        <row r="97">
          <cell r="F97" t="str">
            <v>MF Coleiras</v>
          </cell>
          <cell r="I97" t="str">
            <v xml:space="preserve">Rua Bispo Isaias Coleiras </v>
          </cell>
          <cell r="K97" t="str">
            <v>Hermelino matarrazo</v>
          </cell>
          <cell r="L97" t="str">
            <v xml:space="preserve">São paulo </v>
          </cell>
        </row>
        <row r="98">
          <cell r="F98" t="str">
            <v>Plasmedix Peças Plásticas Ltda.</v>
          </cell>
          <cell r="H98">
            <v>9990010</v>
          </cell>
          <cell r="I98" t="str">
            <v xml:space="preserve">Rua Vênus </v>
          </cell>
          <cell r="K98" t="str">
            <v>Jardim Maria Helena</v>
          </cell>
          <cell r="L98" t="str">
            <v xml:space="preserve">Diadema </v>
          </cell>
          <cell r="P98" t="str">
            <v>Luiz Pugliessa</v>
          </cell>
        </row>
        <row r="99">
          <cell r="F99" t="str">
            <v>Estudio Fantasia Ind. E Com.</v>
          </cell>
          <cell r="H99">
            <v>4996050</v>
          </cell>
          <cell r="I99" t="str">
            <v xml:space="preserve">Rua Dama da Noite </v>
          </cell>
          <cell r="K99" t="str">
            <v>Vargem Grande Paulista</v>
          </cell>
          <cell r="L99" t="str">
            <v xml:space="preserve">São paulo </v>
          </cell>
          <cell r="P99" t="str">
            <v>Thiago</v>
          </cell>
        </row>
        <row r="100">
          <cell r="F100" t="str">
            <v>SoproTamp ind.e com. de plásticos ltda</v>
          </cell>
          <cell r="H100">
            <v>938120</v>
          </cell>
          <cell r="I100" t="str">
            <v xml:space="preserve">Av Manoel da Nóbrega </v>
          </cell>
          <cell r="K100" t="str">
            <v>Capuava</v>
          </cell>
          <cell r="L100" t="str">
            <v>Maua</v>
          </cell>
        </row>
        <row r="101">
          <cell r="F101" t="str">
            <v>Star Comércio Acrilicos LTDA (Milplast)</v>
          </cell>
          <cell r="H101" t="str">
            <v xml:space="preserve">81110-400  </v>
          </cell>
          <cell r="I101" t="str">
            <v>Rua Santa Mônica</v>
          </cell>
          <cell r="K101" t="str">
            <v>Capão Raso</v>
          </cell>
          <cell r="L101" t="str">
            <v>Curitiba/PR</v>
          </cell>
          <cell r="P101" t="str">
            <v>Euquério</v>
          </cell>
        </row>
        <row r="102">
          <cell r="F102" t="str">
            <v>Oficina (Estudio Fantasia)</v>
          </cell>
          <cell r="H102">
            <v>8584370</v>
          </cell>
          <cell r="I102" t="str">
            <v xml:space="preserve">Rua Haiti </v>
          </cell>
          <cell r="K102" t="str">
            <v>JD Monica</v>
          </cell>
          <cell r="L102" t="str">
            <v xml:space="preserve">Itaquaquecetuba </v>
          </cell>
          <cell r="P102" t="str">
            <v>Alvina</v>
          </cell>
        </row>
        <row r="103">
          <cell r="F103" t="str">
            <v>Activ Eletro Acústica Ltda - EPP</v>
          </cell>
          <cell r="H103">
            <v>4134020</v>
          </cell>
          <cell r="I103" t="str">
            <v xml:space="preserve">Rua Vigário Albernaz </v>
          </cell>
          <cell r="K103" t="str">
            <v>Vila Gumercindo</v>
          </cell>
          <cell r="L103" t="str">
            <v xml:space="preserve">São Paulo </v>
          </cell>
          <cell r="P103" t="str">
            <v>Paulo</v>
          </cell>
        </row>
        <row r="104">
          <cell r="F104" t="str">
            <v>PS Plast Spot</v>
          </cell>
          <cell r="P104" t="str">
            <v>Mauricio</v>
          </cell>
        </row>
        <row r="105">
          <cell r="F105" t="str">
            <v>Suzan Plásticos</v>
          </cell>
          <cell r="H105">
            <v>8675460</v>
          </cell>
          <cell r="I105" t="str">
            <v xml:space="preserve">Rua Amadeu José de Moraes </v>
          </cell>
          <cell r="K105" t="str">
            <v>PQ Santa Rosa Suzano</v>
          </cell>
          <cell r="L105" t="str">
            <v xml:space="preserve">São Paulo </v>
          </cell>
          <cell r="P105" t="str">
            <v>Saeco</v>
          </cell>
        </row>
        <row r="106">
          <cell r="F106" t="str">
            <v xml:space="preserve">Teckline do Brasil Com. De Plast. Ltda. </v>
          </cell>
          <cell r="H106">
            <v>4848000</v>
          </cell>
          <cell r="I106" t="str">
            <v xml:space="preserve">AV. Joaquim Napoleão Machado </v>
          </cell>
          <cell r="K106" t="str">
            <v>JD. Santa Barbara</v>
          </cell>
          <cell r="L106" t="str">
            <v>São Paulo</v>
          </cell>
          <cell r="P106" t="str">
            <v>Zenaldo</v>
          </cell>
        </row>
        <row r="107">
          <cell r="F107" t="str">
            <v>Gilberto</v>
          </cell>
          <cell r="P107" t="str">
            <v>Gilberto</v>
          </cell>
        </row>
      </sheetData>
      <sheetData sheetId="29" refreshError="1"/>
      <sheetData sheetId="30" refreshError="1">
        <row r="3">
          <cell r="A3">
            <v>1</v>
          </cell>
          <cell r="C3" t="str">
            <v>PP Preto</v>
          </cell>
        </row>
        <row r="4">
          <cell r="C4" t="str">
            <v>PP Preto 5% Borracha</v>
          </cell>
        </row>
        <row r="5">
          <cell r="C5" t="str">
            <v>PP Preto 20% Borracha</v>
          </cell>
        </row>
        <row r="6">
          <cell r="C6" t="str">
            <v xml:space="preserve">PP preto 30% talco </v>
          </cell>
        </row>
        <row r="7">
          <cell r="C7" t="str">
            <v xml:space="preserve">PP branco </v>
          </cell>
        </row>
        <row r="8">
          <cell r="C8" t="str">
            <v>PP branco Fdz alta</v>
          </cell>
        </row>
        <row r="9">
          <cell r="C9" t="str">
            <v xml:space="preserve">PP branco rec. </v>
          </cell>
        </row>
        <row r="10">
          <cell r="C10" t="str">
            <v>PP branco rec.</v>
          </cell>
        </row>
        <row r="11">
          <cell r="C11" t="str">
            <v xml:space="preserve">PP branco 30% bicarb. </v>
          </cell>
        </row>
        <row r="12">
          <cell r="C12" t="str">
            <v xml:space="preserve">PP canèlinha </v>
          </cell>
        </row>
        <row r="13">
          <cell r="C13" t="str">
            <v xml:space="preserve">PP garrafinha Azul. </v>
          </cell>
        </row>
        <row r="14">
          <cell r="C14" t="str">
            <v>PP garrafinha Verde</v>
          </cell>
        </row>
        <row r="15">
          <cell r="C15" t="str">
            <v xml:space="preserve">PP natural </v>
          </cell>
        </row>
        <row r="16">
          <cell r="C16" t="str">
            <v xml:space="preserve">PP natural </v>
          </cell>
        </row>
        <row r="17">
          <cell r="C17" t="str">
            <v xml:space="preserve">PP vermelho </v>
          </cell>
        </row>
        <row r="18">
          <cell r="C18" t="str">
            <v xml:space="preserve">PP verde </v>
          </cell>
        </row>
        <row r="19">
          <cell r="C19" t="str">
            <v xml:space="preserve">PP azul </v>
          </cell>
        </row>
        <row r="20">
          <cell r="C20" t="str">
            <v xml:space="preserve">PP Amarelo </v>
          </cell>
        </row>
        <row r="21">
          <cell r="C21" t="str">
            <v xml:space="preserve">PP Prata Fdz baixa </v>
          </cell>
        </row>
        <row r="22">
          <cell r="C22" t="str">
            <v xml:space="preserve">PP Prata fdz alta </v>
          </cell>
        </row>
        <row r="23">
          <cell r="C23" t="str">
            <v xml:space="preserve">PP cinza </v>
          </cell>
        </row>
        <row r="24">
          <cell r="C24" t="str">
            <v xml:space="preserve">PP off greid </v>
          </cell>
        </row>
        <row r="25">
          <cell r="C25" t="str">
            <v xml:space="preserve">PP off greid </v>
          </cell>
        </row>
        <row r="26">
          <cell r="C26" t="str">
            <v xml:space="preserve">PP off greid </v>
          </cell>
        </row>
        <row r="27">
          <cell r="C27" t="str">
            <v xml:space="preserve">PP off greid </v>
          </cell>
        </row>
        <row r="28">
          <cell r="C28" t="str">
            <v xml:space="preserve">PP off greid </v>
          </cell>
        </row>
        <row r="29">
          <cell r="C29" t="str">
            <v xml:space="preserve">PP off greid </v>
          </cell>
        </row>
        <row r="30">
          <cell r="C30" t="str">
            <v xml:space="preserve">PP off greid </v>
          </cell>
        </row>
        <row r="31">
          <cell r="C31" t="str">
            <v xml:space="preserve">PP off greid </v>
          </cell>
        </row>
        <row r="32">
          <cell r="C32" t="str">
            <v xml:space="preserve">PP Natural Copo </v>
          </cell>
        </row>
        <row r="33">
          <cell r="C33" t="str">
            <v>PP OFF</v>
          </cell>
        </row>
        <row r="34">
          <cell r="C34" t="str">
            <v xml:space="preserve">PP OFF </v>
          </cell>
        </row>
        <row r="35">
          <cell r="C35" t="str">
            <v xml:space="preserve">PP Xm 6950 k </v>
          </cell>
        </row>
        <row r="36">
          <cell r="C36" t="str">
            <v xml:space="preserve">PP virgem xm 6150 k </v>
          </cell>
        </row>
        <row r="37">
          <cell r="C37" t="str">
            <v xml:space="preserve">PP hp 550r  </v>
          </cell>
        </row>
        <row r="38">
          <cell r="C38" t="str">
            <v xml:space="preserve">Pe de baixa rec </v>
          </cell>
        </row>
        <row r="39">
          <cell r="C39" t="str">
            <v xml:space="preserve">Pe de baixa rec </v>
          </cell>
        </row>
        <row r="40">
          <cell r="C40" t="str">
            <v xml:space="preserve">Pe de baixa rec </v>
          </cell>
        </row>
        <row r="41">
          <cell r="C41" t="str">
            <v xml:space="preserve">PEBD Linear </v>
          </cell>
        </row>
        <row r="42">
          <cell r="C42" t="str">
            <v xml:space="preserve">Poliestereno preto </v>
          </cell>
        </row>
        <row r="43">
          <cell r="C43" t="str">
            <v xml:space="preserve">Poliestireno branco </v>
          </cell>
        </row>
        <row r="44">
          <cell r="C44" t="str">
            <v xml:space="preserve">Poliestireno A.I Novo </v>
          </cell>
        </row>
        <row r="45">
          <cell r="C45" t="str">
            <v xml:space="preserve">PS novo cristal </v>
          </cell>
        </row>
        <row r="46">
          <cell r="C46" t="str">
            <v xml:space="preserve">Naylon 6 branco </v>
          </cell>
        </row>
        <row r="47">
          <cell r="C47" t="str">
            <v xml:space="preserve">Naylon 6 preto </v>
          </cell>
        </row>
        <row r="48">
          <cell r="C48" t="str">
            <v>Naylon 6.6 P, 30% F.V</v>
          </cell>
        </row>
        <row r="49">
          <cell r="C49" t="str">
            <v xml:space="preserve">Naylon 6.6 preto  </v>
          </cell>
        </row>
        <row r="50">
          <cell r="C50" t="str">
            <v xml:space="preserve">PP Randon </v>
          </cell>
        </row>
        <row r="51">
          <cell r="C51" t="str">
            <v xml:space="preserve">PP Nat.Off Randon </v>
          </cell>
        </row>
        <row r="52">
          <cell r="C52" t="str">
            <v xml:space="preserve">Abs preto </v>
          </cell>
        </row>
        <row r="53">
          <cell r="C53" t="str">
            <v xml:space="preserve">PP Preto </v>
          </cell>
        </row>
        <row r="54">
          <cell r="C54" t="str">
            <v xml:space="preserve">PP Branco </v>
          </cell>
        </row>
        <row r="55">
          <cell r="C55" t="str">
            <v xml:space="preserve">PP Verde escuro </v>
          </cell>
        </row>
        <row r="56">
          <cell r="C56" t="str">
            <v xml:space="preserve">PP Laranja nat. </v>
          </cell>
        </row>
        <row r="57">
          <cell r="C57" t="str">
            <v>PP Rosa Nat.</v>
          </cell>
        </row>
        <row r="58">
          <cell r="C58" t="str">
            <v xml:space="preserve">PP Verde limão </v>
          </cell>
        </row>
        <row r="59">
          <cell r="C59" t="str">
            <v xml:space="preserve">PP Amarelo </v>
          </cell>
        </row>
        <row r="60">
          <cell r="C60" t="str">
            <v xml:space="preserve">PP Vermelho </v>
          </cell>
        </row>
        <row r="61">
          <cell r="C61" t="str">
            <v xml:space="preserve">PP Preto </v>
          </cell>
        </row>
        <row r="62">
          <cell r="C62" t="str">
            <v xml:space="preserve">PP Branco Copo </v>
          </cell>
        </row>
        <row r="63">
          <cell r="C63" t="str">
            <v>PP Branco 20% Bicarbonato</v>
          </cell>
        </row>
        <row r="64">
          <cell r="C64" t="str">
            <v>PP Branco 2º linha</v>
          </cell>
        </row>
        <row r="65">
          <cell r="C65" t="str">
            <v xml:space="preserve">PP Natural Fluidez Alta </v>
          </cell>
        </row>
        <row r="66">
          <cell r="C66" t="str">
            <v xml:space="preserve">PP Cinza </v>
          </cell>
        </row>
        <row r="67">
          <cell r="C67" t="str">
            <v xml:space="preserve">PP Natural H 508  </v>
          </cell>
        </row>
        <row r="68">
          <cell r="C68" t="str">
            <v xml:space="preserve">PP Preto 40% Talco </v>
          </cell>
        </row>
        <row r="69">
          <cell r="C69" t="str">
            <v>PP Natural Granulado</v>
          </cell>
        </row>
        <row r="70">
          <cell r="C70" t="str">
            <v xml:space="preserve"> PP NAT GRAN C/Branco</v>
          </cell>
        </row>
        <row r="71">
          <cell r="C71" t="str">
            <v>PP Branco 147 com 20% Bicarbonato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Contas correntes"/>
      <sheetName val="Contas a Pagar"/>
      <sheetName val="Cadastros gerais"/>
      <sheetName val="Fornecedores"/>
      <sheetName val="Cadastro da Empresa"/>
      <sheetName val="Area de impressão"/>
      <sheetName val="Impressão de Cadastros cliente "/>
      <sheetName val="Aniversariantes"/>
      <sheetName val="Recibo"/>
      <sheetName val="Calendário "/>
      <sheetName val="Almoxarifado"/>
      <sheetName val="Entrega de cartão fim de ano"/>
      <sheetName val="Ordem de serviço amostras 2"/>
      <sheetName val="Motoboys"/>
      <sheetName val="Ordem de serviço amostras 1"/>
      <sheetName val="metas clientes"/>
      <sheetName val="Entrega de brindes"/>
      <sheetName val="Vendas"/>
      <sheetName val="Compromissos "/>
      <sheetName val="Contas a receber"/>
      <sheetName val="Gerenciador de Comissões"/>
      <sheetName val="Comissões"/>
      <sheetName val="Vendedores"/>
      <sheetName val="Transportadoras"/>
      <sheetName val="Pessoa fisica"/>
      <sheetName val="internet Geral"/>
      <sheetName val="Anotações"/>
      <sheetName val="Clientes"/>
      <sheetName val="Cheques recebidos"/>
      <sheetName val="Preços"/>
      <sheetName val="Contabilidade"/>
      <sheetName val="Codigos"/>
      <sheetName val="Metas"/>
      <sheetName val="Histórico de ligações"/>
      <sheetName val="Plan3"/>
      <sheetName val="Maxxi Representacões 4.0"/>
      <sheetName val="Impressão de Cadastros"/>
      <sheetName val="Vales a receber"/>
      <sheetName val="Consultar telefone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Venda</v>
          </cell>
          <cell r="B3" t="str">
            <v>Aguardando reapresentação</v>
          </cell>
          <cell r="D3" t="str">
            <v>Com nota</v>
          </cell>
          <cell r="G3">
            <v>2000</v>
          </cell>
          <cell r="H3">
            <v>0.05</v>
          </cell>
          <cell r="J3">
            <v>7</v>
          </cell>
          <cell r="T3" t="str">
            <v>Marcio</v>
          </cell>
          <cell r="U3" t="str">
            <v>Janeiro</v>
          </cell>
          <cell r="AD3" t="str">
            <v>Gastos do Lar</v>
          </cell>
          <cell r="AE3" t="str">
            <v>Cheque Predatado</v>
          </cell>
          <cell r="AF3" t="str">
            <v>a Pagar</v>
          </cell>
          <cell r="AM3" t="str">
            <v>Cruzeiro</v>
          </cell>
          <cell r="AN3" t="str">
            <v xml:space="preserve">Caxias do Sul </v>
          </cell>
          <cell r="AO3" t="str">
            <v>SP</v>
          </cell>
          <cell r="AQ3" t="str">
            <v>Pessoa Juridica</v>
          </cell>
          <cell r="AR3" t="str">
            <v>Cartão de Crédito</v>
          </cell>
        </row>
        <row r="4">
          <cell r="A4">
            <v>561</v>
          </cell>
          <cell r="B4" t="str">
            <v>A depositar</v>
          </cell>
          <cell r="D4" t="str">
            <v>Nota Baixa</v>
          </cell>
          <cell r="G4">
            <v>2001</v>
          </cell>
          <cell r="H4">
            <v>6.0000000000000005E-2</v>
          </cell>
          <cell r="J4">
            <v>14</v>
          </cell>
          <cell r="T4" t="str">
            <v>Nubia</v>
          </cell>
          <cell r="U4" t="str">
            <v>Fevereiro</v>
          </cell>
          <cell r="AD4" t="str">
            <v>Funcionarios</v>
          </cell>
          <cell r="AE4" t="str">
            <v>Cartão de crédito</v>
          </cell>
          <cell r="AF4" t="str">
            <v>Pago</v>
          </cell>
          <cell r="AM4" t="str">
            <v>Pq edu chaves</v>
          </cell>
          <cell r="AN4" t="str">
            <v>Santa Cruz do Sul</v>
          </cell>
          <cell r="AO4" t="str">
            <v>RS</v>
          </cell>
          <cell r="AQ4" t="str">
            <v>Pessoa Fisica</v>
          </cell>
          <cell r="AR4" t="str">
            <v>Luz</v>
          </cell>
        </row>
        <row r="5">
          <cell r="A5">
            <v>620</v>
          </cell>
          <cell r="B5" t="str">
            <v>Acertado</v>
          </cell>
          <cell r="D5" t="str">
            <v>Sem nota</v>
          </cell>
          <cell r="G5">
            <v>2002</v>
          </cell>
          <cell r="H5">
            <v>7.0000000000000007E-2</v>
          </cell>
          <cell r="J5">
            <v>15</v>
          </cell>
          <cell r="T5" t="str">
            <v>Marcia</v>
          </cell>
          <cell r="U5" t="str">
            <v>Março</v>
          </cell>
          <cell r="AD5" t="str">
            <v>Gastos com cartão de Crédito</v>
          </cell>
          <cell r="AE5" t="str">
            <v>Boleto</v>
          </cell>
          <cell r="AF5" t="str">
            <v>A Receber</v>
          </cell>
          <cell r="AM5" t="str">
            <v>Vila helena</v>
          </cell>
          <cell r="AN5" t="str">
            <v xml:space="preserve">São Paulo </v>
          </cell>
          <cell r="AO5" t="str">
            <v>BA</v>
          </cell>
          <cell r="AQ5" t="str">
            <v>Novo</v>
          </cell>
          <cell r="AR5" t="str">
            <v>Telefone</v>
          </cell>
        </row>
        <row r="6">
          <cell r="A6" t="str">
            <v>Em haver</v>
          </cell>
          <cell r="B6" t="str">
            <v>Cancelado</v>
          </cell>
          <cell r="D6" t="str">
            <v>Nota Sucata</v>
          </cell>
          <cell r="G6">
            <v>2003</v>
          </cell>
          <cell r="H6">
            <v>0.08</v>
          </cell>
          <cell r="J6">
            <v>21</v>
          </cell>
          <cell r="T6" t="str">
            <v>Rodolfo</v>
          </cell>
          <cell r="U6" t="str">
            <v>Abril</v>
          </cell>
          <cell r="AD6" t="str">
            <v>Despesas Imprevistas</v>
          </cell>
          <cell r="AE6" t="str">
            <v>Dinheiro</v>
          </cell>
          <cell r="AF6" t="str">
            <v>Recebido</v>
          </cell>
          <cell r="AM6" t="str">
            <v>Rugd ramos</v>
          </cell>
          <cell r="AN6" t="str">
            <v xml:space="preserve">São Bern. do campo </v>
          </cell>
          <cell r="AO6" t="str">
            <v>MS</v>
          </cell>
          <cell r="AQ6" t="str">
            <v>Novo</v>
          </cell>
          <cell r="AR6" t="str">
            <v>Aluguél</v>
          </cell>
        </row>
        <row r="7">
          <cell r="A7" t="str">
            <v>Entregue</v>
          </cell>
          <cell r="B7" t="str">
            <v>Compensado</v>
          </cell>
          <cell r="D7" t="str">
            <v>Novo</v>
          </cell>
          <cell r="G7">
            <v>2004</v>
          </cell>
          <cell r="H7">
            <v>0.09</v>
          </cell>
          <cell r="J7">
            <v>28</v>
          </cell>
          <cell r="T7" t="str">
            <v>Lenice</v>
          </cell>
          <cell r="U7" t="str">
            <v>Maio</v>
          </cell>
          <cell r="AD7" t="str">
            <v>Despesas Superfulas</v>
          </cell>
          <cell r="AE7" t="str">
            <v>Promissória</v>
          </cell>
          <cell r="AF7" t="str">
            <v>Depositado</v>
          </cell>
          <cell r="AM7" t="str">
            <v>Mooca</v>
          </cell>
          <cell r="AN7" t="str">
            <v>São Caetano do Sul</v>
          </cell>
          <cell r="AO7" t="str">
            <v>BH</v>
          </cell>
          <cell r="AQ7" t="str">
            <v>Novo</v>
          </cell>
          <cell r="AR7" t="str">
            <v>Repor Poupança</v>
          </cell>
        </row>
        <row r="8">
          <cell r="A8" t="str">
            <v>Orçamento</v>
          </cell>
          <cell r="B8" t="str">
            <v>Depositado</v>
          </cell>
          <cell r="D8" t="str">
            <v>Novo</v>
          </cell>
          <cell r="G8">
            <v>2005</v>
          </cell>
          <cell r="H8">
            <v>9.9999999999999992E-2</v>
          </cell>
          <cell r="J8">
            <v>30</v>
          </cell>
          <cell r="T8" t="str">
            <v>Hilton</v>
          </cell>
          <cell r="U8" t="str">
            <v>Junho</v>
          </cell>
          <cell r="AD8" t="str">
            <v>Gsto com Aprendizado/Profissão</v>
          </cell>
          <cell r="AE8" t="str">
            <v>Cartão de Débito</v>
          </cell>
          <cell r="AF8" t="str">
            <v>A Depositar</v>
          </cell>
          <cell r="AM8" t="str">
            <v>Vila conceição</v>
          </cell>
          <cell r="AN8" t="str">
            <v xml:space="preserve">Guarulhos </v>
          </cell>
          <cell r="AO8" t="str">
            <v>SC</v>
          </cell>
          <cell r="AQ8" t="str">
            <v>Novo</v>
          </cell>
          <cell r="AR8" t="str">
            <v>Gastos Superfulos</v>
          </cell>
        </row>
        <row r="9">
          <cell r="A9" t="str">
            <v>Pendente</v>
          </cell>
          <cell r="B9" t="str">
            <v>Devolução</v>
          </cell>
          <cell r="D9" t="str">
            <v>Novo</v>
          </cell>
          <cell r="G9">
            <v>2006</v>
          </cell>
          <cell r="H9">
            <v>0.10999999999999999</v>
          </cell>
          <cell r="J9">
            <v>35</v>
          </cell>
          <cell r="T9" t="str">
            <v>Novo</v>
          </cell>
          <cell r="U9" t="str">
            <v>Julho</v>
          </cell>
          <cell r="AD9" t="str">
            <v>Despesas Aquisição de Bens</v>
          </cell>
          <cell r="AE9" t="str">
            <v>Depósito</v>
          </cell>
          <cell r="AF9" t="str">
            <v>Não Depositado</v>
          </cell>
          <cell r="AM9" t="str">
            <v>Jardim ruyce</v>
          </cell>
          <cell r="AN9" t="str">
            <v xml:space="preserve">Diadema </v>
          </cell>
          <cell r="AO9" t="str">
            <v>TC</v>
          </cell>
          <cell r="AQ9" t="str">
            <v>Novo</v>
          </cell>
          <cell r="AR9" t="str">
            <v>Gastos com Esposa Linda</v>
          </cell>
        </row>
        <row r="10">
          <cell r="A10" t="str">
            <v>Programação</v>
          </cell>
          <cell r="B10" t="str">
            <v>Devolvido</v>
          </cell>
          <cell r="D10" t="str">
            <v>Novo</v>
          </cell>
          <cell r="G10">
            <v>2007</v>
          </cell>
          <cell r="H10">
            <v>0.11999999999999998</v>
          </cell>
          <cell r="J10">
            <v>42</v>
          </cell>
          <cell r="T10" t="str">
            <v>Novo</v>
          </cell>
          <cell r="U10" t="str">
            <v>Agosto</v>
          </cell>
          <cell r="AD10" t="str">
            <v>Despesas com Esposa  Linda</v>
          </cell>
          <cell r="AE10" t="str">
            <v>Tranferência</v>
          </cell>
          <cell r="AF10" t="str">
            <v>Novo</v>
          </cell>
          <cell r="AM10" t="str">
            <v>Guarulhos</v>
          </cell>
          <cell r="AN10" t="str">
            <v xml:space="preserve">Rio grande do sul </v>
          </cell>
          <cell r="AO10" t="str">
            <v>Outros</v>
          </cell>
          <cell r="AQ10" t="str">
            <v>Novo</v>
          </cell>
          <cell r="AR10" t="str">
            <v>Funcionarios</v>
          </cell>
        </row>
        <row r="11">
          <cell r="A11" t="str">
            <v>proxima entrega</v>
          </cell>
          <cell r="B11" t="str">
            <v>Em aberto</v>
          </cell>
          <cell r="D11" t="str">
            <v>Novo</v>
          </cell>
          <cell r="G11">
            <v>2008</v>
          </cell>
          <cell r="H11">
            <v>0.12999999999999998</v>
          </cell>
          <cell r="J11">
            <v>49</v>
          </cell>
          <cell r="T11" t="str">
            <v>Novo</v>
          </cell>
          <cell r="U11" t="str">
            <v>Setembro</v>
          </cell>
          <cell r="AD11" t="str">
            <v>Despesas Limpar Nome</v>
          </cell>
          <cell r="AE11" t="str">
            <v>Cheque Devolvido</v>
          </cell>
          <cell r="AF11" t="str">
            <v>Novo</v>
          </cell>
          <cell r="AM11" t="str">
            <v>Caxias do sul</v>
          </cell>
          <cell r="AN11" t="str">
            <v xml:space="preserve">São bernardo </v>
          </cell>
          <cell r="AO11" t="str">
            <v>Outros</v>
          </cell>
          <cell r="AQ11" t="str">
            <v>Novo</v>
          </cell>
          <cell r="AR11" t="str">
            <v>Gastos do Lar</v>
          </cell>
        </row>
        <row r="12">
          <cell r="A12" t="str">
            <v>Recebido</v>
          </cell>
          <cell r="B12" t="str">
            <v>Extravio</v>
          </cell>
          <cell r="D12" t="str">
            <v>Novo</v>
          </cell>
          <cell r="G12">
            <v>2009</v>
          </cell>
          <cell r="H12">
            <v>0.13999999999999999</v>
          </cell>
          <cell r="J12">
            <v>56</v>
          </cell>
          <cell r="T12" t="str">
            <v>Novo</v>
          </cell>
          <cell r="U12" t="str">
            <v>Outubro</v>
          </cell>
          <cell r="AD12" t="str">
            <v>Novo</v>
          </cell>
          <cell r="AE12" t="str">
            <v>Cheque Cancelado</v>
          </cell>
          <cell r="AF12" t="str">
            <v>Novo</v>
          </cell>
          <cell r="AM12" t="str">
            <v>Jd. Brasilia</v>
          </cell>
          <cell r="AN12" t="str">
            <v xml:space="preserve">Caxias do Sul </v>
          </cell>
          <cell r="AO12" t="str">
            <v>Outros</v>
          </cell>
          <cell r="AQ12" t="str">
            <v>Novo</v>
          </cell>
          <cell r="AR12" t="str">
            <v>Gsto com Aprendizado/Profissão</v>
          </cell>
        </row>
        <row r="13">
          <cell r="A13" t="str">
            <v>Troca</v>
          </cell>
          <cell r="B13" t="str">
            <v>Pago</v>
          </cell>
          <cell r="D13" t="str">
            <v>Novo</v>
          </cell>
          <cell r="G13">
            <v>2010</v>
          </cell>
          <cell r="H13">
            <v>0.15</v>
          </cell>
          <cell r="J13">
            <v>63</v>
          </cell>
          <cell r="T13" t="str">
            <v>Novo</v>
          </cell>
          <cell r="U13" t="str">
            <v>Novembro</v>
          </cell>
          <cell r="AD13" t="str">
            <v>Novo</v>
          </cell>
          <cell r="AE13" t="str">
            <v>Cheque Resgatado</v>
          </cell>
          <cell r="AF13" t="str">
            <v>Novo</v>
          </cell>
          <cell r="AM13" t="str">
            <v>Vila endres</v>
          </cell>
          <cell r="AN13" t="str">
            <v xml:space="preserve">Itaquaquecetuba </v>
          </cell>
          <cell r="AO13" t="str">
            <v>Outros</v>
          </cell>
          <cell r="AQ13" t="str">
            <v>Novo</v>
          </cell>
          <cell r="AR13" t="str">
            <v>Despesas Aquisição de Bens</v>
          </cell>
        </row>
        <row r="14">
          <cell r="A14" t="str">
            <v>Troca Parcial</v>
          </cell>
          <cell r="B14" t="str">
            <v>Sustado</v>
          </cell>
          <cell r="G14">
            <v>2011</v>
          </cell>
          <cell r="H14">
            <v>0.16</v>
          </cell>
          <cell r="J14" t="str">
            <v>Novo</v>
          </cell>
          <cell r="T14" t="str">
            <v>Novo</v>
          </cell>
          <cell r="U14" t="str">
            <v>Dezembro</v>
          </cell>
          <cell r="AD14" t="str">
            <v>Novo</v>
          </cell>
          <cell r="AE14" t="str">
            <v>Novo</v>
          </cell>
          <cell r="AF14" t="str">
            <v>Novo</v>
          </cell>
          <cell r="AM14" t="str">
            <v>Bairro Lazer</v>
          </cell>
          <cell r="AN14" t="str">
            <v>Bragança Paulista</v>
          </cell>
          <cell r="AO14" t="str">
            <v>Outros</v>
          </cell>
          <cell r="AQ14" t="str">
            <v>Novo</v>
          </cell>
          <cell r="AR14" t="str">
            <v>Resgate de Cheques</v>
          </cell>
        </row>
        <row r="15">
          <cell r="A15" t="str">
            <v>A Receber</v>
          </cell>
          <cell r="B15" t="str">
            <v>Trocado/Dinheiro</v>
          </cell>
          <cell r="G15">
            <v>2012</v>
          </cell>
          <cell r="H15">
            <v>0.17</v>
          </cell>
          <cell r="J15" t="str">
            <v>Novo</v>
          </cell>
          <cell r="T15" t="str">
            <v>Novo</v>
          </cell>
          <cell r="AD15" t="str">
            <v>Novo</v>
          </cell>
          <cell r="AE15" t="str">
            <v>Novo</v>
          </cell>
          <cell r="AF15" t="str">
            <v>Novo</v>
          </cell>
          <cell r="AM15" t="str">
            <v>Avaré</v>
          </cell>
          <cell r="AN15" t="str">
            <v>Mato grosso sul</v>
          </cell>
          <cell r="AO15" t="str">
            <v>Outros</v>
          </cell>
          <cell r="AR15" t="str">
            <v>Vinicius</v>
          </cell>
        </row>
        <row r="16">
          <cell r="A16" t="str">
            <v>Cancelado</v>
          </cell>
          <cell r="B16" t="str">
            <v>Enviado</v>
          </cell>
          <cell r="G16">
            <v>2013</v>
          </cell>
          <cell r="H16">
            <v>0.18000000000000002</v>
          </cell>
          <cell r="J16" t="str">
            <v>Novo</v>
          </cell>
          <cell r="T16" t="str">
            <v>Novo</v>
          </cell>
          <cell r="AD16" t="str">
            <v>Novo</v>
          </cell>
          <cell r="AE16" t="str">
            <v>Novo</v>
          </cell>
          <cell r="AF16" t="str">
            <v>Novo</v>
          </cell>
          <cell r="AM16" t="str">
            <v>Itapejica</v>
          </cell>
          <cell r="AN16" t="str">
            <v xml:space="preserve">Bahia </v>
          </cell>
          <cell r="AO16" t="str">
            <v>Outros</v>
          </cell>
          <cell r="AR16" t="str">
            <v>Marta</v>
          </cell>
        </row>
        <row r="17">
          <cell r="A17" t="str">
            <v>Aguardando aprovação</v>
          </cell>
          <cell r="B17" t="str">
            <v>A Enviar</v>
          </cell>
          <cell r="G17">
            <v>2014</v>
          </cell>
          <cell r="H17">
            <v>0.19000000000000003</v>
          </cell>
          <cell r="J17" t="str">
            <v>Novo</v>
          </cell>
          <cell r="T17" t="str">
            <v>Novo</v>
          </cell>
          <cell r="AD17" t="str">
            <v>Novo</v>
          </cell>
          <cell r="AE17" t="str">
            <v>Novo</v>
          </cell>
          <cell r="AF17" t="str">
            <v>Novo</v>
          </cell>
          <cell r="AM17" t="str">
            <v>Guarulhos</v>
          </cell>
          <cell r="AN17" t="str">
            <v>Novo</v>
          </cell>
          <cell r="AO17" t="str">
            <v>Outros</v>
          </cell>
          <cell r="AR17" t="str">
            <v>Lenice</v>
          </cell>
        </row>
        <row r="18">
          <cell r="A18" t="str">
            <v>Cadastro Protestado</v>
          </cell>
          <cell r="B18" t="str">
            <v>Feita</v>
          </cell>
          <cell r="G18">
            <v>2015</v>
          </cell>
          <cell r="H18">
            <v>0.20000000000000004</v>
          </cell>
          <cell r="J18" t="str">
            <v>Novo</v>
          </cell>
          <cell r="T18" t="str">
            <v>Novo</v>
          </cell>
          <cell r="AD18" t="str">
            <v>Novo</v>
          </cell>
          <cell r="AE18" t="str">
            <v>Novo</v>
          </cell>
          <cell r="AF18" t="str">
            <v>Novo</v>
          </cell>
          <cell r="AM18" t="str">
            <v>São Mateus</v>
          </cell>
          <cell r="AN18" t="str">
            <v>Novo</v>
          </cell>
          <cell r="AO18" t="str">
            <v>Outros</v>
          </cell>
          <cell r="AR18" t="str">
            <v>Conservatório</v>
          </cell>
        </row>
        <row r="19">
          <cell r="A19" t="str">
            <v>Devolução</v>
          </cell>
          <cell r="B19" t="str">
            <v>Cancelada</v>
          </cell>
          <cell r="G19">
            <v>2016</v>
          </cell>
          <cell r="H19">
            <v>0.21000000000000005</v>
          </cell>
          <cell r="J19" t="str">
            <v>Novo</v>
          </cell>
          <cell r="T19" t="str">
            <v>Novo</v>
          </cell>
          <cell r="AD19" t="str">
            <v>Novo</v>
          </cell>
          <cell r="AE19" t="str">
            <v>Novo</v>
          </cell>
          <cell r="AF19" t="str">
            <v>Novo</v>
          </cell>
          <cell r="AM19" t="str">
            <v>Aparecida do taboão</v>
          </cell>
          <cell r="AN19" t="str">
            <v>Novo</v>
          </cell>
          <cell r="AO19" t="str">
            <v>Outros</v>
          </cell>
          <cell r="AR19" t="str">
            <v>Marisa</v>
          </cell>
        </row>
        <row r="20">
          <cell r="A20" t="str">
            <v>Sem Cobrança</v>
          </cell>
          <cell r="B20" t="str">
            <v>A Trocar</v>
          </cell>
          <cell r="G20">
            <v>2017</v>
          </cell>
          <cell r="H20">
            <v>0.22000000000000006</v>
          </cell>
          <cell r="J20" t="str">
            <v>Novo</v>
          </cell>
          <cell r="AD20" t="str">
            <v>Novo</v>
          </cell>
          <cell r="AE20" t="str">
            <v>Novo</v>
          </cell>
          <cell r="AF20" t="str">
            <v>Novo</v>
          </cell>
          <cell r="AM20" t="str">
            <v>Mooca</v>
          </cell>
          <cell r="AN20" t="str">
            <v>Novo</v>
          </cell>
          <cell r="AO20" t="str">
            <v>Outros</v>
          </cell>
          <cell r="AR20" t="str">
            <v>INSS</v>
          </cell>
        </row>
        <row r="21">
          <cell r="A21" t="str">
            <v>Cancelada</v>
          </cell>
          <cell r="B21" t="str">
            <v>A Retirar</v>
          </cell>
          <cell r="G21">
            <v>2018</v>
          </cell>
          <cell r="H21">
            <v>0.23000000000000007</v>
          </cell>
          <cell r="J21" t="str">
            <v>Novo</v>
          </cell>
          <cell r="AD21" t="str">
            <v>Novo</v>
          </cell>
          <cell r="AE21" t="str">
            <v>Novo</v>
          </cell>
          <cell r="AF21" t="str">
            <v>Novo</v>
          </cell>
          <cell r="AM21" t="str">
            <v>Vila Diva</v>
          </cell>
          <cell r="AN21" t="str">
            <v>Novo</v>
          </cell>
          <cell r="AO21" t="str">
            <v>Outros</v>
          </cell>
          <cell r="AR21" t="str">
            <v>CARRO</v>
          </cell>
        </row>
        <row r="22">
          <cell r="A22" t="str">
            <v>A Trocar</v>
          </cell>
          <cell r="B22" t="str">
            <v>Finalizada</v>
          </cell>
          <cell r="G22">
            <v>2019</v>
          </cell>
          <cell r="H22">
            <v>0.24000000000000007</v>
          </cell>
          <cell r="J22" t="str">
            <v>Novo</v>
          </cell>
          <cell r="AD22" t="str">
            <v>Novo</v>
          </cell>
          <cell r="AE22" t="str">
            <v>Novo</v>
          </cell>
          <cell r="AF22" t="str">
            <v>Novo</v>
          </cell>
          <cell r="AM22" t="str">
            <v>Vila nova york</v>
          </cell>
          <cell r="AN22" t="str">
            <v>Novo</v>
          </cell>
          <cell r="AO22" t="str">
            <v>Outros</v>
          </cell>
          <cell r="AR22" t="str">
            <v>Panamericano</v>
          </cell>
        </row>
        <row r="23">
          <cell r="A23" t="str">
            <v>A Retirar</v>
          </cell>
          <cell r="B23" t="str">
            <v>Em aberto</v>
          </cell>
          <cell r="G23">
            <v>2020</v>
          </cell>
          <cell r="H23">
            <v>0.25000000000000006</v>
          </cell>
          <cell r="J23" t="str">
            <v>Novo</v>
          </cell>
          <cell r="AD23" t="str">
            <v>Novo</v>
          </cell>
          <cell r="AE23" t="str">
            <v>Novo</v>
          </cell>
          <cell r="AF23" t="str">
            <v>Novo</v>
          </cell>
          <cell r="AM23" t="str">
            <v>Aguá rasa</v>
          </cell>
          <cell r="AN23" t="str">
            <v>Novo</v>
          </cell>
          <cell r="AO23" t="str">
            <v>Outros</v>
          </cell>
          <cell r="AR23" t="str">
            <v>Pernanbucanas</v>
          </cell>
        </row>
        <row r="24">
          <cell r="A24" t="str">
            <v>Finalizada</v>
          </cell>
          <cell r="B24" t="str">
            <v>Devolução Parcial</v>
          </cell>
          <cell r="G24">
            <v>2021</v>
          </cell>
          <cell r="H24">
            <v>0.26000000000000006</v>
          </cell>
          <cell r="AD24" t="str">
            <v>Novo</v>
          </cell>
          <cell r="AE24" t="str">
            <v>Novo</v>
          </cell>
          <cell r="AM24" t="str">
            <v>Vila Gomes Cardim</v>
          </cell>
          <cell r="AN24" t="str">
            <v>Novo</v>
          </cell>
          <cell r="AO24" t="str">
            <v>Outros</v>
          </cell>
          <cell r="AR24" t="str">
            <v>Marcio</v>
          </cell>
        </row>
        <row r="25">
          <cell r="A25" t="str">
            <v>Em aberto</v>
          </cell>
          <cell r="B25" t="str">
            <v>Não entregue</v>
          </cell>
          <cell r="G25">
            <v>2022</v>
          </cell>
          <cell r="H25">
            <v>0.27000000000000007</v>
          </cell>
          <cell r="AD25" t="str">
            <v>Novo</v>
          </cell>
          <cell r="AE25" t="str">
            <v>Novo</v>
          </cell>
          <cell r="AM25" t="str">
            <v>Vila formosa</v>
          </cell>
          <cell r="AN25" t="str">
            <v>Novo</v>
          </cell>
          <cell r="AO25" t="str">
            <v>Outros</v>
          </cell>
          <cell r="AR25" t="str">
            <v>Farmacia</v>
          </cell>
        </row>
        <row r="26">
          <cell r="A26" t="str">
            <v>Não entregue</v>
          </cell>
          <cell r="B26" t="str">
            <v>Sem estoque</v>
          </cell>
          <cell r="G26">
            <v>2023</v>
          </cell>
          <cell r="H26">
            <v>0.28000000000000008</v>
          </cell>
          <cell r="AD26" t="str">
            <v>Novo</v>
          </cell>
          <cell r="AE26" t="str">
            <v>Novo</v>
          </cell>
          <cell r="AM26" t="str">
            <v>Pq. São lucas</v>
          </cell>
          <cell r="AN26" t="str">
            <v>Novo</v>
          </cell>
          <cell r="AO26" t="str">
            <v>Outros</v>
          </cell>
          <cell r="AR26" t="str">
            <v>Marcia</v>
          </cell>
        </row>
        <row r="27">
          <cell r="A27" t="str">
            <v>Sem estoque</v>
          </cell>
          <cell r="B27" t="str">
            <v>Aguard. aceitação</v>
          </cell>
          <cell r="G27">
            <v>2024</v>
          </cell>
          <cell r="H27">
            <v>0.29000000000000009</v>
          </cell>
          <cell r="AD27" t="str">
            <v>Novo</v>
          </cell>
          <cell r="AE27" t="str">
            <v>Novo</v>
          </cell>
          <cell r="AM27" t="str">
            <v>Bairro do Limão</v>
          </cell>
          <cell r="AN27" t="str">
            <v>Novo</v>
          </cell>
          <cell r="AO27" t="str">
            <v>Outros</v>
          </cell>
          <cell r="AR27" t="str">
            <v>Motoboy Master Express</v>
          </cell>
        </row>
        <row r="28">
          <cell r="A28" t="str">
            <v>Aguard. aceitação</v>
          </cell>
          <cell r="B28" t="str">
            <v>Aguard. Aprovação</v>
          </cell>
          <cell r="G28">
            <v>2025</v>
          </cell>
          <cell r="H28">
            <v>0.3000000000000001</v>
          </cell>
          <cell r="AD28" t="str">
            <v>Novo</v>
          </cell>
          <cell r="AE28" t="str">
            <v>Novo</v>
          </cell>
          <cell r="AM28" t="str">
            <v>Vila Paulicéia</v>
          </cell>
          <cell r="AN28" t="str">
            <v>Novo</v>
          </cell>
          <cell r="AO28" t="str">
            <v>Outros</v>
          </cell>
          <cell r="AR28" t="str">
            <v>Poupança dia a dia</v>
          </cell>
        </row>
        <row r="29">
          <cell r="A29" t="str">
            <v>Aguard. Aprovação</v>
          </cell>
          <cell r="B29" t="str">
            <v>novo</v>
          </cell>
          <cell r="G29">
            <v>2026</v>
          </cell>
          <cell r="H29">
            <v>0.31000000000000011</v>
          </cell>
          <cell r="AD29" t="str">
            <v>Novo</v>
          </cell>
          <cell r="AE29" t="str">
            <v>Novo</v>
          </cell>
          <cell r="AM29" t="str">
            <v>Guarulhos</v>
          </cell>
          <cell r="AN29" t="str">
            <v>Novo</v>
          </cell>
          <cell r="AO29" t="str">
            <v>Outros</v>
          </cell>
          <cell r="AR29" t="str">
            <v>Poupança aquisição de bens</v>
          </cell>
        </row>
        <row r="30">
          <cell r="A30" t="str">
            <v>Novo</v>
          </cell>
          <cell r="B30" t="str">
            <v>novo</v>
          </cell>
          <cell r="G30">
            <v>2027</v>
          </cell>
          <cell r="H30">
            <v>0.32000000000000012</v>
          </cell>
          <cell r="AD30" t="str">
            <v>Novo</v>
          </cell>
          <cell r="AE30" t="str">
            <v>Novo</v>
          </cell>
          <cell r="AM30" t="str">
            <v>Santa maria</v>
          </cell>
          <cell r="AN30" t="str">
            <v>Novo</v>
          </cell>
          <cell r="AO30" t="str">
            <v>Outros</v>
          </cell>
          <cell r="AR30" t="str">
            <v>Poupança futuro previsão</v>
          </cell>
        </row>
        <row r="31">
          <cell r="A31" t="str">
            <v>Novo</v>
          </cell>
          <cell r="B31" t="str">
            <v>novo</v>
          </cell>
          <cell r="H31">
            <v>0.33000000000000013</v>
          </cell>
          <cell r="AD31" t="str">
            <v>Novo</v>
          </cell>
          <cell r="AE31" t="str">
            <v>Novo</v>
          </cell>
          <cell r="AM31" t="str">
            <v>São João</v>
          </cell>
          <cell r="AN31" t="str">
            <v>Novo</v>
          </cell>
          <cell r="AO31" t="str">
            <v>Outros</v>
          </cell>
          <cell r="AR31" t="str">
            <v>Poupança pessoal</v>
          </cell>
        </row>
        <row r="32">
          <cell r="A32" t="str">
            <v>Novo</v>
          </cell>
          <cell r="B32" t="str">
            <v>novo</v>
          </cell>
          <cell r="H32">
            <v>0.34000000000000014</v>
          </cell>
          <cell r="AD32" t="str">
            <v>Novo</v>
          </cell>
          <cell r="AE32" t="str">
            <v>Novo</v>
          </cell>
          <cell r="AM32" t="str">
            <v>Bairro do Limão</v>
          </cell>
          <cell r="AN32" t="str">
            <v>Novo</v>
          </cell>
          <cell r="AO32" t="str">
            <v>Outros</v>
          </cell>
          <cell r="AR32" t="str">
            <v>Poupança Aquisição de bens e Futuro Previsão</v>
          </cell>
        </row>
        <row r="33">
          <cell r="H33">
            <v>0.35000000000000014</v>
          </cell>
          <cell r="AD33" t="str">
            <v>Novo</v>
          </cell>
          <cell r="AE33" t="str">
            <v>Novo</v>
          </cell>
          <cell r="AM33" t="str">
            <v>Penha</v>
          </cell>
          <cell r="AN33" t="str">
            <v>Novo</v>
          </cell>
          <cell r="AO33" t="str">
            <v>Outros</v>
          </cell>
          <cell r="AR33" t="str">
            <v>Novo</v>
          </cell>
        </row>
        <row r="34">
          <cell r="H34">
            <v>0.36000000000000015</v>
          </cell>
          <cell r="AD34" t="str">
            <v>Novo</v>
          </cell>
          <cell r="AE34" t="str">
            <v>Novo</v>
          </cell>
          <cell r="AM34" t="str">
            <v>Parque São Pedro</v>
          </cell>
          <cell r="AN34" t="str">
            <v>Novo</v>
          </cell>
          <cell r="AO34" t="str">
            <v>Outros</v>
          </cell>
          <cell r="AR34" t="str">
            <v>Novo</v>
          </cell>
        </row>
        <row r="35">
          <cell r="H35">
            <v>0.37000000000000016</v>
          </cell>
          <cell r="AD35" t="str">
            <v>Novo</v>
          </cell>
          <cell r="AE35" t="str">
            <v>Novo</v>
          </cell>
          <cell r="AM35" t="str">
            <v>Bairro do Limão</v>
          </cell>
          <cell r="AN35" t="str">
            <v>Novo</v>
          </cell>
          <cell r="AO35" t="str">
            <v>Outros</v>
          </cell>
          <cell r="AR35" t="str">
            <v>Novo</v>
          </cell>
        </row>
        <row r="36">
          <cell r="H36">
            <v>0.38000000000000017</v>
          </cell>
          <cell r="AD36" t="str">
            <v>Novo</v>
          </cell>
          <cell r="AE36" t="str">
            <v>Novo</v>
          </cell>
          <cell r="AM36" t="str">
            <v>Fazenda da Juta</v>
          </cell>
          <cell r="AN36" t="str">
            <v>Novo</v>
          </cell>
          <cell r="AO36" t="str">
            <v>Outros</v>
          </cell>
          <cell r="AR36" t="str">
            <v>Novo</v>
          </cell>
        </row>
        <row r="37">
          <cell r="H37">
            <v>0.39000000000000018</v>
          </cell>
          <cell r="AD37" t="str">
            <v>Novo</v>
          </cell>
          <cell r="AE37" t="str">
            <v>Novo</v>
          </cell>
          <cell r="AM37" t="str">
            <v>Mascarenha de Moraes</v>
          </cell>
          <cell r="AN37" t="str">
            <v>Novo</v>
          </cell>
          <cell r="AO37" t="str">
            <v>Outros</v>
          </cell>
          <cell r="AR37" t="str">
            <v>Novo</v>
          </cell>
        </row>
        <row r="38">
          <cell r="H38">
            <v>0.40000000000000019</v>
          </cell>
          <cell r="AD38" t="str">
            <v>Novo</v>
          </cell>
          <cell r="AE38" t="str">
            <v>Novo</v>
          </cell>
          <cell r="AM38" t="str">
            <v>Pq. Santa madalena</v>
          </cell>
          <cell r="AN38" t="str">
            <v>Novo</v>
          </cell>
          <cell r="AO38" t="str">
            <v>Outros</v>
          </cell>
          <cell r="AR38" t="str">
            <v>Novo</v>
          </cell>
        </row>
        <row r="39">
          <cell r="H39">
            <v>0.4100000000000002</v>
          </cell>
          <cell r="AD39" t="str">
            <v>Novo</v>
          </cell>
          <cell r="AE39" t="str">
            <v>Novo</v>
          </cell>
          <cell r="AM39" t="str">
            <v>Pq. Cruzeiro do sul</v>
          </cell>
          <cell r="AN39" t="str">
            <v>Novo</v>
          </cell>
          <cell r="AO39" t="str">
            <v>Outros</v>
          </cell>
          <cell r="AR39" t="str">
            <v>Novo</v>
          </cell>
        </row>
        <row r="40">
          <cell r="H40">
            <v>0.42000000000000021</v>
          </cell>
          <cell r="AD40" t="str">
            <v>Novo</v>
          </cell>
          <cell r="AE40" t="str">
            <v>Novo</v>
          </cell>
          <cell r="AM40" t="str">
            <v>Guarulhos</v>
          </cell>
          <cell r="AN40" t="str">
            <v>Novo</v>
          </cell>
          <cell r="AO40" t="str">
            <v>Outros</v>
          </cell>
          <cell r="AR40" t="str">
            <v>Novo</v>
          </cell>
        </row>
        <row r="41">
          <cell r="H41">
            <v>0.43000000000000022</v>
          </cell>
          <cell r="AD41" t="str">
            <v>Novo</v>
          </cell>
          <cell r="AE41" t="str">
            <v>Novo</v>
          </cell>
          <cell r="AM41" t="str">
            <v>Itaquera</v>
          </cell>
          <cell r="AN41" t="str">
            <v>Novo</v>
          </cell>
          <cell r="AO41" t="str">
            <v>Outros</v>
          </cell>
          <cell r="AR41" t="str">
            <v>Novo</v>
          </cell>
        </row>
        <row r="42">
          <cell r="H42">
            <v>0.44000000000000022</v>
          </cell>
          <cell r="AD42" t="str">
            <v>Novo</v>
          </cell>
          <cell r="AE42" t="str">
            <v>Novo</v>
          </cell>
          <cell r="AM42" t="str">
            <v>Penha</v>
          </cell>
          <cell r="AN42" t="str">
            <v>Novo</v>
          </cell>
          <cell r="AO42" t="str">
            <v>Outros</v>
          </cell>
          <cell r="AR42" t="str">
            <v>Novo</v>
          </cell>
        </row>
        <row r="43">
          <cell r="H43">
            <v>0.45000000000000023</v>
          </cell>
          <cell r="AD43" t="str">
            <v>Novo</v>
          </cell>
          <cell r="AE43" t="str">
            <v>Novo</v>
          </cell>
          <cell r="AM43" t="str">
            <v>Jd. Grimalde</v>
          </cell>
          <cell r="AN43" t="str">
            <v>Novo</v>
          </cell>
          <cell r="AO43" t="str">
            <v>Outros</v>
          </cell>
          <cell r="AR43" t="str">
            <v>Novo</v>
          </cell>
        </row>
        <row r="44">
          <cell r="H44">
            <v>0.46000000000000024</v>
          </cell>
          <cell r="AD44" t="str">
            <v>Novo</v>
          </cell>
          <cell r="AE44" t="str">
            <v>Novo</v>
          </cell>
          <cell r="AM44" t="str">
            <v>Penha</v>
          </cell>
          <cell r="AN44" t="str">
            <v>Novo</v>
          </cell>
          <cell r="AO44" t="str">
            <v>Outros</v>
          </cell>
          <cell r="AR44" t="str">
            <v>Novo</v>
          </cell>
        </row>
        <row r="45">
          <cell r="H45">
            <v>0.47000000000000025</v>
          </cell>
          <cell r="AD45" t="str">
            <v>Novo</v>
          </cell>
          <cell r="AE45" t="str">
            <v>Novo</v>
          </cell>
          <cell r="AM45" t="str">
            <v>JD Ruyce</v>
          </cell>
          <cell r="AN45" t="str">
            <v>Novo</v>
          </cell>
          <cell r="AO45" t="str">
            <v>Outros</v>
          </cell>
          <cell r="AR45" t="str">
            <v>Novo</v>
          </cell>
        </row>
        <row r="46">
          <cell r="H46">
            <v>0.48000000000000026</v>
          </cell>
          <cell r="AD46" t="str">
            <v>Novo</v>
          </cell>
          <cell r="AE46" t="str">
            <v>Novo</v>
          </cell>
          <cell r="AM46" t="str">
            <v>Vila bela</v>
          </cell>
          <cell r="AN46" t="str">
            <v>Novo</v>
          </cell>
          <cell r="AO46" t="str">
            <v>Outros</v>
          </cell>
          <cell r="AR46" t="str">
            <v>Novo</v>
          </cell>
        </row>
        <row r="47">
          <cell r="H47">
            <v>0.49000000000000027</v>
          </cell>
          <cell r="AD47" t="str">
            <v>Novo</v>
          </cell>
          <cell r="AE47" t="str">
            <v>Novo</v>
          </cell>
          <cell r="AM47" t="str">
            <v>Santana</v>
          </cell>
          <cell r="AN47" t="str">
            <v>Novo</v>
          </cell>
          <cell r="AO47" t="str">
            <v>Outros</v>
          </cell>
          <cell r="AR47" t="str">
            <v>Novo</v>
          </cell>
        </row>
        <row r="48">
          <cell r="H48">
            <v>0.50000000000000022</v>
          </cell>
          <cell r="AD48" t="str">
            <v>Novo</v>
          </cell>
          <cell r="AE48" t="str">
            <v>Novo</v>
          </cell>
          <cell r="AM48" t="str">
            <v>Hermelino matarrazo</v>
          </cell>
          <cell r="AN48" t="str">
            <v>Novo</v>
          </cell>
          <cell r="AO48" t="str">
            <v>Outros</v>
          </cell>
          <cell r="AR48" t="str">
            <v>Novo</v>
          </cell>
        </row>
        <row r="49">
          <cell r="H49">
            <v>0.51000000000000023</v>
          </cell>
          <cell r="AD49" t="str">
            <v>Novo</v>
          </cell>
          <cell r="AE49" t="str">
            <v>Novo</v>
          </cell>
          <cell r="AM49" t="str">
            <v>Ilhéus/Saida Itabuna</v>
          </cell>
          <cell r="AN49" t="str">
            <v>Novo</v>
          </cell>
          <cell r="AO49" t="str">
            <v>Outros</v>
          </cell>
          <cell r="AR49" t="str">
            <v>Novo</v>
          </cell>
        </row>
        <row r="50">
          <cell r="H50">
            <v>0.52000000000000024</v>
          </cell>
          <cell r="AD50" t="str">
            <v>Novo</v>
          </cell>
          <cell r="AE50" t="str">
            <v>Novo</v>
          </cell>
          <cell r="AM50" t="str">
            <v>Terceira divição</v>
          </cell>
          <cell r="AN50" t="str">
            <v>Novo</v>
          </cell>
          <cell r="AO50" t="str">
            <v>Outros</v>
          </cell>
          <cell r="AR50" t="str">
            <v>Novo</v>
          </cell>
        </row>
        <row r="51">
          <cell r="H51">
            <v>0.53000000000000025</v>
          </cell>
          <cell r="AD51" t="str">
            <v>Novo</v>
          </cell>
          <cell r="AE51" t="str">
            <v>Novo</v>
          </cell>
          <cell r="AM51" t="str">
            <v>Riacho grande</v>
          </cell>
          <cell r="AN51" t="str">
            <v>Novo</v>
          </cell>
          <cell r="AO51" t="str">
            <v>Outros</v>
          </cell>
          <cell r="AR51" t="str">
            <v>Novo</v>
          </cell>
        </row>
        <row r="52">
          <cell r="H52">
            <v>0.54000000000000026</v>
          </cell>
          <cell r="AD52" t="str">
            <v>Novo</v>
          </cell>
          <cell r="AE52" t="str">
            <v>Novo</v>
          </cell>
          <cell r="AM52" t="str">
            <v>Guarulhos</v>
          </cell>
          <cell r="AN52" t="str">
            <v>Novo</v>
          </cell>
          <cell r="AO52" t="str">
            <v>Outros</v>
          </cell>
          <cell r="AR52" t="str">
            <v>Novo</v>
          </cell>
        </row>
        <row r="53">
          <cell r="H53">
            <v>0.55000000000000027</v>
          </cell>
          <cell r="AD53" t="str">
            <v>Novo</v>
          </cell>
          <cell r="AE53" t="str">
            <v>Novo</v>
          </cell>
          <cell r="AM53" t="str">
            <v>Jd. Sinhá</v>
          </cell>
          <cell r="AN53" t="str">
            <v>Novo</v>
          </cell>
          <cell r="AO53" t="str">
            <v>Outros</v>
          </cell>
          <cell r="AR53" t="str">
            <v>Novo</v>
          </cell>
        </row>
        <row r="54">
          <cell r="H54">
            <v>0.56000000000000028</v>
          </cell>
          <cell r="AD54" t="str">
            <v>Novo</v>
          </cell>
          <cell r="AE54" t="str">
            <v>Novo</v>
          </cell>
          <cell r="AM54" t="str">
            <v>Jardim Matarazzo</v>
          </cell>
          <cell r="AN54" t="str">
            <v>Novo</v>
          </cell>
          <cell r="AO54" t="str">
            <v>Outros</v>
          </cell>
          <cell r="AR54" t="str">
            <v>Novo</v>
          </cell>
        </row>
        <row r="55">
          <cell r="H55">
            <v>0.57000000000000028</v>
          </cell>
          <cell r="AD55" t="str">
            <v>Novo</v>
          </cell>
          <cell r="AE55" t="str">
            <v>Novo</v>
          </cell>
          <cell r="AM55" t="str">
            <v>Campos Elíseos</v>
          </cell>
          <cell r="AN55" t="str">
            <v>Novo</v>
          </cell>
          <cell r="AO55" t="str">
            <v>Outros</v>
          </cell>
          <cell r="AR55" t="str">
            <v>Novo</v>
          </cell>
        </row>
        <row r="56">
          <cell r="H56">
            <v>0.58000000000000029</v>
          </cell>
          <cell r="AD56" t="str">
            <v>Novo</v>
          </cell>
          <cell r="AE56" t="str">
            <v>Novo</v>
          </cell>
          <cell r="AM56" t="str">
            <v>Cidade lider</v>
          </cell>
          <cell r="AN56" t="str">
            <v>Novo</v>
          </cell>
          <cell r="AO56" t="str">
            <v>Outros</v>
          </cell>
          <cell r="AR56" t="str">
            <v>Novo</v>
          </cell>
        </row>
        <row r="57">
          <cell r="H57">
            <v>0.5900000000000003</v>
          </cell>
          <cell r="AD57" t="str">
            <v>Novo</v>
          </cell>
          <cell r="AE57" t="str">
            <v>Novo</v>
          </cell>
          <cell r="AM57" t="str">
            <v>Uberaba</v>
          </cell>
          <cell r="AN57" t="str">
            <v>Novo</v>
          </cell>
          <cell r="AO57" t="str">
            <v>Outros</v>
          </cell>
          <cell r="AR57" t="str">
            <v>Novo</v>
          </cell>
        </row>
        <row r="58">
          <cell r="H58">
            <v>0.60000000000000031</v>
          </cell>
          <cell r="AD58" t="str">
            <v>Novo</v>
          </cell>
          <cell r="AE58" t="str">
            <v>Novo</v>
          </cell>
          <cell r="AM58" t="str">
            <v>Pq. Peruche</v>
          </cell>
          <cell r="AN58" t="str">
            <v>Novo</v>
          </cell>
          <cell r="AO58" t="str">
            <v>Outros</v>
          </cell>
          <cell r="AR58" t="str">
            <v>Novo</v>
          </cell>
        </row>
        <row r="59">
          <cell r="H59">
            <v>0.61000000000000032</v>
          </cell>
          <cell r="AD59" t="str">
            <v>Novo</v>
          </cell>
          <cell r="AE59" t="str">
            <v>Novo</v>
          </cell>
          <cell r="AM59" t="str">
            <v>Vila nova york</v>
          </cell>
          <cell r="AN59" t="str">
            <v>Novo</v>
          </cell>
          <cell r="AO59" t="str">
            <v>Outros</v>
          </cell>
          <cell r="AR59" t="str">
            <v>Novo</v>
          </cell>
        </row>
        <row r="60">
          <cell r="H60">
            <v>0.62000000000000033</v>
          </cell>
          <cell r="AD60" t="str">
            <v>Novo</v>
          </cell>
          <cell r="AE60" t="str">
            <v>Novo</v>
          </cell>
          <cell r="AM60" t="str">
            <v>Ipiranga</v>
          </cell>
          <cell r="AN60" t="str">
            <v>Novo</v>
          </cell>
          <cell r="AO60" t="str">
            <v>Outros</v>
          </cell>
          <cell r="AR60" t="str">
            <v>Novo</v>
          </cell>
        </row>
        <row r="61">
          <cell r="H61">
            <v>0.63000000000000034</v>
          </cell>
          <cell r="AD61" t="str">
            <v>Novo</v>
          </cell>
          <cell r="AE61" t="str">
            <v>Novo</v>
          </cell>
          <cell r="AM61" t="str">
            <v>Vila ré</v>
          </cell>
          <cell r="AN61" t="str">
            <v>Novo</v>
          </cell>
          <cell r="AO61" t="str">
            <v>Outros</v>
          </cell>
          <cell r="AR61" t="str">
            <v>Novo</v>
          </cell>
        </row>
        <row r="62">
          <cell r="H62">
            <v>0.64000000000000035</v>
          </cell>
          <cell r="AD62" t="str">
            <v>Novo</v>
          </cell>
          <cell r="AE62" t="str">
            <v>Novo</v>
          </cell>
          <cell r="AM62" t="str">
            <v>Sto. Amaro</v>
          </cell>
          <cell r="AN62" t="str">
            <v>Novo</v>
          </cell>
          <cell r="AO62" t="str">
            <v>Outros</v>
          </cell>
          <cell r="AR62" t="str">
            <v>Novo</v>
          </cell>
        </row>
        <row r="63">
          <cell r="H63">
            <v>0.65000000000000036</v>
          </cell>
          <cell r="AD63" t="str">
            <v>Novo</v>
          </cell>
          <cell r="AE63" t="str">
            <v>Novo</v>
          </cell>
          <cell r="AM63" t="str">
            <v>Jd. Nova sinha</v>
          </cell>
          <cell r="AN63" t="str">
            <v>Novo</v>
          </cell>
          <cell r="AO63" t="str">
            <v>Outros</v>
          </cell>
          <cell r="AR63" t="str">
            <v>Novo</v>
          </cell>
        </row>
        <row r="64">
          <cell r="H64">
            <v>0.66000000000000036</v>
          </cell>
          <cell r="AD64" t="str">
            <v>Novo</v>
          </cell>
          <cell r="AE64" t="str">
            <v>Novo</v>
          </cell>
          <cell r="AM64" t="str">
            <v>Vila nova york</v>
          </cell>
          <cell r="AN64" t="str">
            <v>Novo</v>
          </cell>
          <cell r="AO64" t="str">
            <v>Outros</v>
          </cell>
          <cell r="AR64" t="str">
            <v>Novo</v>
          </cell>
        </row>
        <row r="65">
          <cell r="H65">
            <v>0.67000000000000037</v>
          </cell>
          <cell r="AD65" t="str">
            <v>Novo</v>
          </cell>
          <cell r="AE65" t="str">
            <v>Novo</v>
          </cell>
          <cell r="AM65" t="str">
            <v>Guarulhos</v>
          </cell>
          <cell r="AN65" t="str">
            <v>Novo</v>
          </cell>
          <cell r="AO65" t="str">
            <v>Outros</v>
          </cell>
          <cell r="AR65" t="str">
            <v>Novo</v>
          </cell>
        </row>
        <row r="66">
          <cell r="H66">
            <v>0.68000000000000038</v>
          </cell>
          <cell r="AD66" t="str">
            <v>Novo</v>
          </cell>
          <cell r="AE66" t="str">
            <v>Novo</v>
          </cell>
          <cell r="AM66" t="str">
            <v>Itaquera</v>
          </cell>
          <cell r="AN66" t="str">
            <v>Novo</v>
          </cell>
          <cell r="AO66" t="str">
            <v>Outros</v>
          </cell>
          <cell r="AR66" t="str">
            <v>Novo</v>
          </cell>
        </row>
        <row r="67">
          <cell r="H67">
            <v>0.69000000000000039</v>
          </cell>
          <cell r="AD67" t="str">
            <v>Novo</v>
          </cell>
          <cell r="AE67" t="str">
            <v>Novo</v>
          </cell>
          <cell r="AM67" t="str">
            <v>Guarulhos</v>
          </cell>
          <cell r="AN67" t="str">
            <v>Novo</v>
          </cell>
          <cell r="AO67" t="str">
            <v>Outros</v>
          </cell>
          <cell r="AR67" t="str">
            <v>Novo</v>
          </cell>
        </row>
        <row r="68">
          <cell r="H68">
            <v>0.7000000000000004</v>
          </cell>
          <cell r="AD68" t="str">
            <v>Novo</v>
          </cell>
          <cell r="AE68" t="str">
            <v>Novo</v>
          </cell>
          <cell r="AM68" t="str">
            <v>Diadema</v>
          </cell>
          <cell r="AN68" t="str">
            <v>Novo</v>
          </cell>
          <cell r="AO68" t="str">
            <v>Outros</v>
          </cell>
          <cell r="AR68" t="str">
            <v>Novo</v>
          </cell>
        </row>
        <row r="69">
          <cell r="H69">
            <v>0.71000000000000041</v>
          </cell>
          <cell r="AD69" t="str">
            <v>Novo</v>
          </cell>
          <cell r="AE69" t="str">
            <v>Novo</v>
          </cell>
          <cell r="AM69" t="str">
            <v>Santo Antonio</v>
          </cell>
          <cell r="AN69" t="str">
            <v>Novo</v>
          </cell>
          <cell r="AO69" t="str">
            <v>Outros</v>
          </cell>
          <cell r="AR69" t="str">
            <v>Novo</v>
          </cell>
        </row>
        <row r="70">
          <cell r="H70">
            <v>0.72000000000000042</v>
          </cell>
          <cell r="AD70" t="str">
            <v>Novo</v>
          </cell>
          <cell r="AE70" t="str">
            <v>Novo</v>
          </cell>
          <cell r="AM70" t="str">
            <v>Bairro industrial</v>
          </cell>
          <cell r="AN70" t="str">
            <v>Novo</v>
          </cell>
          <cell r="AO70" t="str">
            <v>Outros</v>
          </cell>
          <cell r="AR70" t="str">
            <v>Novo</v>
          </cell>
        </row>
        <row r="71">
          <cell r="H71">
            <v>0.73000000000000043</v>
          </cell>
          <cell r="AD71" t="str">
            <v>Novo</v>
          </cell>
          <cell r="AE71" t="str">
            <v>Novo</v>
          </cell>
          <cell r="AM71" t="str">
            <v>Vila santa clara</v>
          </cell>
          <cell r="AN71" t="str">
            <v>Novo</v>
          </cell>
          <cell r="AO71" t="str">
            <v>Outros</v>
          </cell>
          <cell r="AR71" t="str">
            <v>Novo</v>
          </cell>
        </row>
        <row r="72">
          <cell r="H72">
            <v>0.74000000000000044</v>
          </cell>
          <cell r="AD72" t="str">
            <v>Novo</v>
          </cell>
          <cell r="AE72" t="str">
            <v>Novo</v>
          </cell>
          <cell r="AM72" t="str">
            <v>Vila carmosina</v>
          </cell>
          <cell r="AN72" t="str">
            <v>Novo</v>
          </cell>
          <cell r="AO72" t="str">
            <v>Outros</v>
          </cell>
          <cell r="AR72" t="str">
            <v>Novo</v>
          </cell>
        </row>
        <row r="73">
          <cell r="H73">
            <v>0.75000000000000044</v>
          </cell>
          <cell r="AD73" t="str">
            <v>Novo</v>
          </cell>
          <cell r="AE73" t="str">
            <v>Novo</v>
          </cell>
          <cell r="AM73" t="str">
            <v xml:space="preserve">São bernardo </v>
          </cell>
          <cell r="AN73" t="str">
            <v>Novo</v>
          </cell>
          <cell r="AO73" t="str">
            <v>Outros</v>
          </cell>
          <cell r="AR73" t="str">
            <v>Novo</v>
          </cell>
        </row>
        <row r="74">
          <cell r="H74">
            <v>0.76000000000000045</v>
          </cell>
          <cell r="AD74" t="str">
            <v>Novo</v>
          </cell>
          <cell r="AE74" t="str">
            <v>Novo</v>
          </cell>
          <cell r="AM74" t="str">
            <v>Santo andré</v>
          </cell>
          <cell r="AN74" t="str">
            <v>Novo</v>
          </cell>
          <cell r="AO74" t="str">
            <v>Outros</v>
          </cell>
          <cell r="AR74" t="str">
            <v>Novo</v>
          </cell>
        </row>
        <row r="75">
          <cell r="H75">
            <v>0.77000000000000046</v>
          </cell>
          <cell r="AD75" t="str">
            <v>Novo</v>
          </cell>
          <cell r="AE75" t="str">
            <v>Novo</v>
          </cell>
          <cell r="AM75" t="str">
            <v>Vila nova york</v>
          </cell>
          <cell r="AN75" t="str">
            <v>Novo</v>
          </cell>
          <cell r="AO75" t="str">
            <v>Outros</v>
          </cell>
          <cell r="AR75" t="str">
            <v>Novo</v>
          </cell>
        </row>
        <row r="76">
          <cell r="H76">
            <v>0.78000000000000047</v>
          </cell>
          <cell r="AD76" t="str">
            <v>Novo</v>
          </cell>
          <cell r="AE76" t="str">
            <v>Novo</v>
          </cell>
          <cell r="AM76" t="str">
            <v>São Paulo</v>
          </cell>
          <cell r="AN76" t="str">
            <v>Novo</v>
          </cell>
          <cell r="AO76" t="str">
            <v>Outros</v>
          </cell>
          <cell r="AR76" t="str">
            <v>Novo</v>
          </cell>
        </row>
        <row r="77">
          <cell r="H77">
            <v>0.79000000000000048</v>
          </cell>
          <cell r="AD77" t="str">
            <v>Novo</v>
          </cell>
          <cell r="AE77" t="str">
            <v>Novo</v>
          </cell>
          <cell r="AM77" t="str">
            <v>Jd. Panorama</v>
          </cell>
          <cell r="AN77" t="str">
            <v>Novo</v>
          </cell>
          <cell r="AO77" t="str">
            <v>Outros</v>
          </cell>
          <cell r="AR77" t="str">
            <v>Novo</v>
          </cell>
        </row>
        <row r="78">
          <cell r="H78">
            <v>0.80000000000000049</v>
          </cell>
          <cell r="AD78" t="str">
            <v>Novo</v>
          </cell>
          <cell r="AE78" t="str">
            <v>Novo</v>
          </cell>
          <cell r="AM78" t="str">
            <v>Ermelino Matarazzo</v>
          </cell>
          <cell r="AN78" t="str">
            <v>Novo</v>
          </cell>
          <cell r="AO78" t="str">
            <v>Outros</v>
          </cell>
          <cell r="AR78" t="str">
            <v>Novo</v>
          </cell>
        </row>
        <row r="79">
          <cell r="H79">
            <v>0.8100000000000005</v>
          </cell>
          <cell r="AD79" t="str">
            <v>Novo</v>
          </cell>
          <cell r="AE79" t="str">
            <v>Novo</v>
          </cell>
          <cell r="AM79" t="str">
            <v>Nossa Senhora Aparecida</v>
          </cell>
          <cell r="AN79" t="str">
            <v>Novo</v>
          </cell>
          <cell r="AO79" t="str">
            <v>Outros</v>
          </cell>
          <cell r="AR79" t="str">
            <v>Novo</v>
          </cell>
        </row>
        <row r="80">
          <cell r="H80">
            <v>0.82000000000000051</v>
          </cell>
          <cell r="AD80" t="str">
            <v>Novo</v>
          </cell>
          <cell r="AE80" t="str">
            <v>Novo</v>
          </cell>
          <cell r="AM80" t="str">
            <v>Faxinal velho</v>
          </cell>
          <cell r="AN80" t="str">
            <v>Novo</v>
          </cell>
          <cell r="AO80" t="str">
            <v>Outros</v>
          </cell>
          <cell r="AR80" t="str">
            <v>Novo</v>
          </cell>
        </row>
        <row r="81">
          <cell r="H81">
            <v>0.83000000000000052</v>
          </cell>
          <cell r="AD81" t="str">
            <v>Novo</v>
          </cell>
          <cell r="AE81" t="str">
            <v>Novo</v>
          </cell>
          <cell r="AM81" t="str">
            <v>Jardim Nove de Julho</v>
          </cell>
          <cell r="AN81" t="str">
            <v>Novo</v>
          </cell>
          <cell r="AO81" t="str">
            <v>Outros</v>
          </cell>
          <cell r="AR81" t="str">
            <v>Novo</v>
          </cell>
        </row>
        <row r="82">
          <cell r="H82">
            <v>0.84000000000000052</v>
          </cell>
          <cell r="AD82" t="str">
            <v>Novo</v>
          </cell>
          <cell r="AE82" t="str">
            <v>Novo</v>
          </cell>
          <cell r="AM82" t="str">
            <v>Distrito Industrial</v>
          </cell>
          <cell r="AN82" t="str">
            <v>Novo</v>
          </cell>
          <cell r="AO82" t="str">
            <v>Outros</v>
          </cell>
          <cell r="AR82" t="str">
            <v>Novo</v>
          </cell>
        </row>
        <row r="83">
          <cell r="H83">
            <v>0.85000000000000053</v>
          </cell>
          <cell r="AD83" t="str">
            <v>Novo</v>
          </cell>
          <cell r="AE83" t="str">
            <v>Novo</v>
          </cell>
          <cell r="AM83" t="str">
            <v>Parque Boturussu</v>
          </cell>
          <cell r="AN83" t="str">
            <v>Novo</v>
          </cell>
          <cell r="AO83" t="str">
            <v>Outros</v>
          </cell>
          <cell r="AR83" t="str">
            <v>Novo</v>
          </cell>
        </row>
        <row r="84">
          <cell r="H84">
            <v>0.86000000000000054</v>
          </cell>
          <cell r="AD84" t="str">
            <v>Novo</v>
          </cell>
          <cell r="AE84" t="str">
            <v>Novo</v>
          </cell>
          <cell r="AM84" t="str">
            <v>SANTO AMARO</v>
          </cell>
          <cell r="AN84" t="str">
            <v>Novo</v>
          </cell>
          <cell r="AO84" t="str">
            <v>Outros</v>
          </cell>
          <cell r="AR84" t="str">
            <v>Novo</v>
          </cell>
        </row>
        <row r="85">
          <cell r="H85">
            <v>0.87000000000000055</v>
          </cell>
          <cell r="AD85" t="str">
            <v>Novo</v>
          </cell>
          <cell r="AE85" t="str">
            <v>Novo</v>
          </cell>
          <cell r="AM85" t="str">
            <v xml:space="preserve">Boa Vista </v>
          </cell>
          <cell r="AN85" t="str">
            <v>Novo</v>
          </cell>
          <cell r="AO85" t="str">
            <v>Outros</v>
          </cell>
          <cell r="AR85" t="str">
            <v>Novo</v>
          </cell>
        </row>
        <row r="86">
          <cell r="H86">
            <v>0.88000000000000056</v>
          </cell>
          <cell r="AD86" t="str">
            <v>Novo</v>
          </cell>
          <cell r="AE86" t="str">
            <v>Novo</v>
          </cell>
          <cell r="AM86" t="str">
            <v>Vargem Grande Paulista</v>
          </cell>
          <cell r="AN86" t="str">
            <v>Novo</v>
          </cell>
          <cell r="AO86" t="str">
            <v>Outros</v>
          </cell>
          <cell r="AR86" t="str">
            <v>Novo</v>
          </cell>
        </row>
        <row r="87">
          <cell r="H87">
            <v>0.89000000000000057</v>
          </cell>
          <cell r="AD87" t="str">
            <v>Novo</v>
          </cell>
          <cell r="AE87" t="str">
            <v>Novo</v>
          </cell>
          <cell r="AM87" t="str">
            <v>Novo</v>
          </cell>
          <cell r="AN87" t="str">
            <v>Novo</v>
          </cell>
          <cell r="AO87" t="str">
            <v>Outros</v>
          </cell>
          <cell r="AR87" t="str">
            <v>Novo</v>
          </cell>
        </row>
        <row r="88">
          <cell r="H88">
            <v>0.90000000000000058</v>
          </cell>
          <cell r="AD88" t="str">
            <v>Novo</v>
          </cell>
          <cell r="AE88" t="str">
            <v>Novo</v>
          </cell>
          <cell r="AM88" t="str">
            <v>Novo</v>
          </cell>
          <cell r="AN88" t="str">
            <v>Novo</v>
          </cell>
          <cell r="AO88" t="str">
            <v>Outros</v>
          </cell>
          <cell r="AR88" t="str">
            <v>Novo</v>
          </cell>
        </row>
        <row r="89">
          <cell r="H89">
            <v>0.91000000000000059</v>
          </cell>
          <cell r="AD89" t="str">
            <v>Novo</v>
          </cell>
          <cell r="AE89" t="str">
            <v>Novo</v>
          </cell>
          <cell r="AM89" t="str">
            <v>Novo</v>
          </cell>
          <cell r="AN89" t="str">
            <v>Novo</v>
          </cell>
          <cell r="AO89" t="str">
            <v>Outros</v>
          </cell>
          <cell r="AR89" t="str">
            <v>Novo</v>
          </cell>
        </row>
        <row r="90">
          <cell r="H90">
            <v>0.9200000000000006</v>
          </cell>
          <cell r="AD90" t="str">
            <v>Novo</v>
          </cell>
          <cell r="AE90" t="str">
            <v>Novo</v>
          </cell>
          <cell r="AM90" t="str">
            <v>Novo</v>
          </cell>
          <cell r="AN90" t="str">
            <v>Novo</v>
          </cell>
          <cell r="AO90" t="str">
            <v>Outros</v>
          </cell>
          <cell r="AR90" t="str">
            <v>Novo</v>
          </cell>
        </row>
        <row r="91">
          <cell r="H91">
            <v>0.9300000000000006</v>
          </cell>
          <cell r="AD91" t="str">
            <v>Novo</v>
          </cell>
          <cell r="AE91" t="str">
            <v>Novo</v>
          </cell>
          <cell r="AM91" t="str">
            <v>Novo</v>
          </cell>
          <cell r="AN91" t="str">
            <v>Novo</v>
          </cell>
          <cell r="AO91" t="str">
            <v>Outros</v>
          </cell>
          <cell r="AR91" t="str">
            <v>Novo</v>
          </cell>
        </row>
        <row r="92">
          <cell r="H92">
            <v>0.94000000000000061</v>
          </cell>
          <cell r="AD92" t="str">
            <v>Novo</v>
          </cell>
          <cell r="AE92" t="str">
            <v>Novo</v>
          </cell>
          <cell r="AM92" t="str">
            <v>Novo</v>
          </cell>
          <cell r="AN92" t="str">
            <v>Novo</v>
          </cell>
          <cell r="AO92" t="str">
            <v>Outros</v>
          </cell>
          <cell r="AR92" t="str">
            <v>Novo</v>
          </cell>
        </row>
        <row r="93">
          <cell r="H93">
            <v>0.95000000000000062</v>
          </cell>
          <cell r="AD93" t="str">
            <v>Novo</v>
          </cell>
          <cell r="AE93" t="str">
            <v>Novo</v>
          </cell>
          <cell r="AM93" t="str">
            <v>Novo</v>
          </cell>
          <cell r="AN93" t="str">
            <v>Novo</v>
          </cell>
          <cell r="AO93" t="str">
            <v>Outros</v>
          </cell>
          <cell r="AR93" t="str">
            <v>Novo</v>
          </cell>
        </row>
        <row r="94">
          <cell r="H94">
            <v>0.96000000000000063</v>
          </cell>
          <cell r="AD94" t="str">
            <v>Novo</v>
          </cell>
          <cell r="AE94" t="str">
            <v>Novo</v>
          </cell>
          <cell r="AM94" t="str">
            <v>Novo</v>
          </cell>
          <cell r="AN94" t="str">
            <v>Novo</v>
          </cell>
          <cell r="AO94" t="str">
            <v>Outros</v>
          </cell>
          <cell r="AR94" t="str">
            <v>Novo</v>
          </cell>
        </row>
        <row r="95">
          <cell r="H95">
            <v>0.97000000000000064</v>
          </cell>
          <cell r="AD95" t="str">
            <v>Novo</v>
          </cell>
          <cell r="AE95" t="str">
            <v>Novo</v>
          </cell>
          <cell r="AM95" t="str">
            <v>Novo</v>
          </cell>
          <cell r="AN95" t="str">
            <v>Novo</v>
          </cell>
          <cell r="AO95" t="str">
            <v>Outros</v>
          </cell>
          <cell r="AR95" t="str">
            <v>Novo</v>
          </cell>
        </row>
        <row r="96">
          <cell r="H96">
            <v>0.98000000000000065</v>
          </cell>
          <cell r="AD96" t="str">
            <v>Novo</v>
          </cell>
          <cell r="AE96" t="str">
            <v>Novo</v>
          </cell>
          <cell r="AM96" t="str">
            <v>Novo</v>
          </cell>
          <cell r="AN96" t="str">
            <v>Novo</v>
          </cell>
          <cell r="AO96" t="str">
            <v>Outros</v>
          </cell>
          <cell r="AR96" t="str">
            <v>Novo</v>
          </cell>
        </row>
        <row r="97">
          <cell r="H97">
            <v>0.99000000000000066</v>
          </cell>
          <cell r="AD97" t="str">
            <v>Novo</v>
          </cell>
          <cell r="AE97" t="str">
            <v>Novo</v>
          </cell>
          <cell r="AM97" t="str">
            <v>Novo</v>
          </cell>
          <cell r="AN97" t="str">
            <v>Novo</v>
          </cell>
          <cell r="AO97" t="str">
            <v>Outros</v>
          </cell>
          <cell r="AR97" t="str">
            <v>Novo</v>
          </cell>
        </row>
        <row r="98">
          <cell r="H98">
            <v>1.0000000000000007</v>
          </cell>
          <cell r="AD98" t="str">
            <v>Novo</v>
          </cell>
          <cell r="AE98" t="str">
            <v>Novo</v>
          </cell>
          <cell r="AM98" t="str">
            <v>Novo</v>
          </cell>
          <cell r="AN98" t="str">
            <v>Novo</v>
          </cell>
          <cell r="AO98" t="str">
            <v>Outros</v>
          </cell>
          <cell r="AR98" t="str">
            <v>Novo</v>
          </cell>
        </row>
        <row r="99">
          <cell r="H99">
            <v>1.0100000000000007</v>
          </cell>
          <cell r="AD99" t="str">
            <v>Novo</v>
          </cell>
          <cell r="AE99" t="str">
            <v>Novo</v>
          </cell>
          <cell r="AM99" t="str">
            <v>Novo</v>
          </cell>
          <cell r="AN99" t="str">
            <v>Novo</v>
          </cell>
          <cell r="AO99" t="str">
            <v>Outros</v>
          </cell>
          <cell r="AR99" t="str">
            <v>Novo</v>
          </cell>
        </row>
        <row r="100">
          <cell r="H100">
            <v>1.0200000000000007</v>
          </cell>
          <cell r="AD100" t="str">
            <v>Novo</v>
          </cell>
          <cell r="AE100" t="str">
            <v>Novo</v>
          </cell>
          <cell r="AM100" t="str">
            <v>Novo</v>
          </cell>
          <cell r="AN100" t="str">
            <v>Novo</v>
          </cell>
          <cell r="AO100" t="str">
            <v>Outros</v>
          </cell>
          <cell r="AR100" t="str">
            <v>Novo</v>
          </cell>
        </row>
        <row r="101">
          <cell r="H101">
            <v>1.0300000000000007</v>
          </cell>
          <cell r="AD101" t="str">
            <v>Novo</v>
          </cell>
          <cell r="AE101" t="str">
            <v>Novo</v>
          </cell>
          <cell r="AM101" t="str">
            <v>Novo</v>
          </cell>
          <cell r="AN101" t="str">
            <v>Novo</v>
          </cell>
          <cell r="AO101" t="str">
            <v>Outros</v>
          </cell>
          <cell r="AR101" t="str">
            <v>Novo</v>
          </cell>
        </row>
        <row r="102">
          <cell r="H102">
            <v>1.0400000000000007</v>
          </cell>
          <cell r="AD102" t="str">
            <v>Novo</v>
          </cell>
          <cell r="AE102" t="str">
            <v>Novo</v>
          </cell>
          <cell r="AM102" t="str">
            <v>Novo</v>
          </cell>
          <cell r="AN102" t="str">
            <v>Novo</v>
          </cell>
          <cell r="AO102" t="str">
            <v>Outros</v>
          </cell>
          <cell r="AR102" t="str">
            <v>Novo</v>
          </cell>
        </row>
        <row r="103">
          <cell r="H103">
            <v>1.0500000000000007</v>
          </cell>
          <cell r="AD103" t="str">
            <v>Novo</v>
          </cell>
          <cell r="AE103" t="str">
            <v>Novo</v>
          </cell>
          <cell r="AM103" t="str">
            <v>Novo</v>
          </cell>
          <cell r="AN103" t="str">
            <v>Novo</v>
          </cell>
          <cell r="AO103" t="str">
            <v>Outros</v>
          </cell>
          <cell r="AR103" t="str">
            <v>Novo</v>
          </cell>
        </row>
        <row r="104">
          <cell r="H104">
            <v>1.0600000000000007</v>
          </cell>
          <cell r="AD104" t="str">
            <v>Novo</v>
          </cell>
          <cell r="AE104" t="str">
            <v>Novo</v>
          </cell>
          <cell r="AM104" t="str">
            <v>Novo</v>
          </cell>
          <cell r="AN104" t="str">
            <v>Novo</v>
          </cell>
          <cell r="AO104" t="str">
            <v>Outros</v>
          </cell>
          <cell r="AR104" t="str">
            <v>Novo</v>
          </cell>
        </row>
        <row r="105">
          <cell r="H105">
            <v>1.0700000000000007</v>
          </cell>
          <cell r="AD105" t="str">
            <v>Novo</v>
          </cell>
          <cell r="AE105" t="str">
            <v>Novo</v>
          </cell>
          <cell r="AM105" t="str">
            <v>Novo</v>
          </cell>
          <cell r="AN105" t="str">
            <v>Novo</v>
          </cell>
          <cell r="AO105" t="str">
            <v>Outros</v>
          </cell>
          <cell r="AR105" t="str">
            <v>Novo</v>
          </cell>
        </row>
        <row r="106">
          <cell r="H106">
            <v>1.0800000000000007</v>
          </cell>
          <cell r="AD106" t="str">
            <v>Novo</v>
          </cell>
          <cell r="AE106" t="str">
            <v>Novo</v>
          </cell>
          <cell r="AM106" t="str">
            <v>Novo</v>
          </cell>
          <cell r="AN106" t="str">
            <v>Novo</v>
          </cell>
          <cell r="AO106" t="str">
            <v>Outros</v>
          </cell>
          <cell r="AR106" t="str">
            <v>Novo</v>
          </cell>
        </row>
        <row r="107">
          <cell r="H107">
            <v>1.0900000000000007</v>
          </cell>
          <cell r="AD107" t="str">
            <v>Novo</v>
          </cell>
          <cell r="AE107" t="str">
            <v>Novo</v>
          </cell>
          <cell r="AM107" t="str">
            <v>Novo</v>
          </cell>
          <cell r="AN107" t="str">
            <v>Novo</v>
          </cell>
          <cell r="AO107" t="str">
            <v>Outros</v>
          </cell>
          <cell r="AR107" t="str">
            <v>Novo</v>
          </cell>
        </row>
        <row r="108">
          <cell r="H108">
            <v>1.1000000000000008</v>
          </cell>
          <cell r="AD108" t="str">
            <v>Novo</v>
          </cell>
          <cell r="AE108" t="str">
            <v>Novo</v>
          </cell>
          <cell r="AM108" t="str">
            <v>Novo</v>
          </cell>
          <cell r="AN108" t="str">
            <v>Novo</v>
          </cell>
          <cell r="AO108" t="str">
            <v>Outros</v>
          </cell>
          <cell r="AR108" t="str">
            <v>Novo</v>
          </cell>
        </row>
        <row r="109">
          <cell r="H109">
            <v>1.1100000000000008</v>
          </cell>
          <cell r="AD109" t="str">
            <v>Novo</v>
          </cell>
          <cell r="AE109" t="str">
            <v>Novo</v>
          </cell>
          <cell r="AM109" t="str">
            <v>Novo</v>
          </cell>
          <cell r="AN109" t="str">
            <v>Novo</v>
          </cell>
          <cell r="AO109" t="str">
            <v>Outros</v>
          </cell>
          <cell r="AR109" t="str">
            <v>Novo</v>
          </cell>
        </row>
        <row r="110">
          <cell r="H110">
            <v>1.1200000000000008</v>
          </cell>
          <cell r="AD110" t="str">
            <v>Novo</v>
          </cell>
          <cell r="AE110" t="str">
            <v>Novo</v>
          </cell>
          <cell r="AM110" t="str">
            <v>Novo</v>
          </cell>
          <cell r="AN110" t="str">
            <v>Novo</v>
          </cell>
          <cell r="AO110" t="str">
            <v>Outros</v>
          </cell>
          <cell r="AR110" t="str">
            <v>Novo</v>
          </cell>
        </row>
        <row r="111">
          <cell r="H111">
            <v>1.1300000000000008</v>
          </cell>
          <cell r="AD111" t="str">
            <v>Novo</v>
          </cell>
          <cell r="AE111" t="str">
            <v>Novo</v>
          </cell>
          <cell r="AM111" t="str">
            <v>Novo</v>
          </cell>
          <cell r="AN111" t="str">
            <v>Novo</v>
          </cell>
          <cell r="AO111" t="str">
            <v>Outros</v>
          </cell>
          <cell r="AR111" t="str">
            <v>Novo</v>
          </cell>
        </row>
        <row r="112">
          <cell r="H112">
            <v>1.1400000000000008</v>
          </cell>
          <cell r="AD112" t="str">
            <v>Novo</v>
          </cell>
          <cell r="AE112" t="str">
            <v>Novo</v>
          </cell>
          <cell r="AM112" t="str">
            <v>Novo</v>
          </cell>
          <cell r="AN112" t="str">
            <v>Novo</v>
          </cell>
          <cell r="AO112" t="str">
            <v>Outros</v>
          </cell>
          <cell r="AR112" t="str">
            <v>Novo</v>
          </cell>
        </row>
        <row r="113">
          <cell r="H113">
            <v>1.1500000000000008</v>
          </cell>
          <cell r="AD113" t="str">
            <v>Novo</v>
          </cell>
          <cell r="AE113" t="str">
            <v>Novo</v>
          </cell>
          <cell r="AM113" t="str">
            <v>Novo</v>
          </cell>
          <cell r="AN113" t="str">
            <v>Novo</v>
          </cell>
          <cell r="AO113" t="str">
            <v>Outros</v>
          </cell>
          <cell r="AR113" t="str">
            <v>Novo</v>
          </cell>
        </row>
        <row r="114">
          <cell r="H114">
            <v>1.1600000000000008</v>
          </cell>
          <cell r="AD114" t="str">
            <v>Novo</v>
          </cell>
          <cell r="AE114" t="str">
            <v>Novo</v>
          </cell>
          <cell r="AM114" t="str">
            <v>Novo</v>
          </cell>
          <cell r="AN114" t="str">
            <v>Novo</v>
          </cell>
          <cell r="AO114" t="str">
            <v>Outros</v>
          </cell>
          <cell r="AR114" t="str">
            <v>Novo</v>
          </cell>
        </row>
        <row r="115">
          <cell r="H115">
            <v>1.1700000000000008</v>
          </cell>
          <cell r="AD115" t="str">
            <v>Novo</v>
          </cell>
          <cell r="AE115" t="str">
            <v>Novo</v>
          </cell>
          <cell r="AM115" t="str">
            <v>Novo</v>
          </cell>
          <cell r="AN115" t="str">
            <v>Novo</v>
          </cell>
          <cell r="AO115" t="str">
            <v>Outros</v>
          </cell>
          <cell r="AR115" t="str">
            <v>Novo</v>
          </cell>
        </row>
        <row r="116">
          <cell r="H116">
            <v>1.1800000000000008</v>
          </cell>
          <cell r="AD116" t="str">
            <v>Novo</v>
          </cell>
          <cell r="AE116" t="str">
            <v>Novo</v>
          </cell>
          <cell r="AM116" t="str">
            <v>Novo</v>
          </cell>
          <cell r="AN116" t="str">
            <v>Novo</v>
          </cell>
          <cell r="AO116" t="str">
            <v>Outros</v>
          </cell>
          <cell r="AR116" t="str">
            <v>Novo</v>
          </cell>
        </row>
        <row r="117">
          <cell r="H117">
            <v>1.1900000000000008</v>
          </cell>
          <cell r="AD117" t="str">
            <v>Novo</v>
          </cell>
          <cell r="AE117" t="str">
            <v>Novo</v>
          </cell>
          <cell r="AM117" t="str">
            <v>Novo</v>
          </cell>
          <cell r="AN117" t="str">
            <v>Novo</v>
          </cell>
          <cell r="AO117" t="str">
            <v>Outros</v>
          </cell>
          <cell r="AR117" t="str">
            <v>Novo</v>
          </cell>
        </row>
        <row r="118">
          <cell r="H118">
            <v>1.2000000000000008</v>
          </cell>
          <cell r="AD118" t="str">
            <v>Novo</v>
          </cell>
          <cell r="AE118" t="str">
            <v>Novo</v>
          </cell>
          <cell r="AM118" t="str">
            <v>Novo</v>
          </cell>
          <cell r="AN118" t="str">
            <v>Novo</v>
          </cell>
          <cell r="AO118" t="str">
            <v>Outros</v>
          </cell>
          <cell r="AR118" t="str">
            <v>Novo</v>
          </cell>
        </row>
        <row r="119">
          <cell r="H119">
            <v>1.2100000000000009</v>
          </cell>
          <cell r="AD119" t="str">
            <v>Novo</v>
          </cell>
          <cell r="AE119" t="str">
            <v>Novo</v>
          </cell>
          <cell r="AM119" t="str">
            <v>Novo</v>
          </cell>
          <cell r="AN119" t="str">
            <v>Novo</v>
          </cell>
          <cell r="AO119" t="str">
            <v>Outros</v>
          </cell>
          <cell r="AR119" t="str">
            <v>Novo</v>
          </cell>
        </row>
        <row r="120">
          <cell r="H120">
            <v>1.2200000000000009</v>
          </cell>
          <cell r="AD120" t="str">
            <v>Novo</v>
          </cell>
          <cell r="AE120" t="str">
            <v>Novo</v>
          </cell>
          <cell r="AM120" t="str">
            <v>Novo</v>
          </cell>
          <cell r="AN120" t="str">
            <v>Novo</v>
          </cell>
          <cell r="AO120" t="str">
            <v>Outros</v>
          </cell>
          <cell r="AR120" t="str">
            <v>Novo</v>
          </cell>
        </row>
        <row r="121">
          <cell r="H121">
            <v>1.2300000000000009</v>
          </cell>
          <cell r="AD121" t="str">
            <v>Novo</v>
          </cell>
          <cell r="AE121" t="str">
            <v>Novo</v>
          </cell>
          <cell r="AM121" t="str">
            <v>Novo</v>
          </cell>
          <cell r="AN121" t="str">
            <v>Novo</v>
          </cell>
          <cell r="AO121" t="str">
            <v>Outros</v>
          </cell>
          <cell r="AR121" t="str">
            <v>Novo</v>
          </cell>
        </row>
        <row r="122">
          <cell r="H122">
            <v>1.2400000000000009</v>
          </cell>
          <cell r="AD122" t="str">
            <v>Novo</v>
          </cell>
          <cell r="AE122" t="str">
            <v>Novo</v>
          </cell>
          <cell r="AM122" t="str">
            <v>Novo</v>
          </cell>
          <cell r="AN122" t="str">
            <v>Novo</v>
          </cell>
          <cell r="AO122" t="str">
            <v>Outros</v>
          </cell>
          <cell r="AR122" t="str">
            <v>Novo</v>
          </cell>
        </row>
        <row r="123">
          <cell r="H123">
            <v>1.2500000000000009</v>
          </cell>
          <cell r="AD123" t="str">
            <v>Novo</v>
          </cell>
          <cell r="AE123" t="str">
            <v>Novo</v>
          </cell>
          <cell r="AM123" t="str">
            <v>Novo</v>
          </cell>
          <cell r="AN123" t="str">
            <v>Novo</v>
          </cell>
          <cell r="AO123" t="str">
            <v>Outros</v>
          </cell>
          <cell r="AR123" t="str">
            <v>Novo</v>
          </cell>
        </row>
        <row r="124">
          <cell r="H124">
            <v>1.2600000000000009</v>
          </cell>
          <cell r="AD124" t="str">
            <v>Novo</v>
          </cell>
          <cell r="AE124" t="str">
            <v>Novo</v>
          </cell>
          <cell r="AM124" t="str">
            <v>Novo</v>
          </cell>
          <cell r="AN124" t="str">
            <v>Novo</v>
          </cell>
          <cell r="AO124" t="str">
            <v>Outros</v>
          </cell>
          <cell r="AR124" t="str">
            <v>Novo</v>
          </cell>
        </row>
        <row r="125">
          <cell r="H125">
            <v>1.2700000000000009</v>
          </cell>
          <cell r="AD125" t="str">
            <v>Novo</v>
          </cell>
          <cell r="AE125" t="str">
            <v>Novo</v>
          </cell>
          <cell r="AM125" t="str">
            <v>Novo</v>
          </cell>
          <cell r="AN125" t="str">
            <v>Novo</v>
          </cell>
          <cell r="AO125" t="str">
            <v>Outros</v>
          </cell>
          <cell r="AR125" t="str">
            <v>Novo</v>
          </cell>
        </row>
        <row r="126">
          <cell r="H126">
            <v>1.2800000000000009</v>
          </cell>
          <cell r="AD126" t="str">
            <v>Novo</v>
          </cell>
          <cell r="AE126" t="str">
            <v>Novo</v>
          </cell>
          <cell r="AM126" t="str">
            <v>Novo</v>
          </cell>
          <cell r="AN126" t="str">
            <v>Novo</v>
          </cell>
          <cell r="AO126" t="str">
            <v>Outros</v>
          </cell>
          <cell r="AR126" t="str">
            <v>Novo</v>
          </cell>
        </row>
        <row r="127">
          <cell r="H127">
            <v>1.2900000000000009</v>
          </cell>
          <cell r="AD127" t="str">
            <v>Novo</v>
          </cell>
          <cell r="AE127" t="str">
            <v>Novo</v>
          </cell>
          <cell r="AM127" t="str">
            <v>Novo</v>
          </cell>
          <cell r="AN127" t="str">
            <v>Novo</v>
          </cell>
          <cell r="AO127" t="str">
            <v>Outros</v>
          </cell>
          <cell r="AR127" t="str">
            <v>Novo</v>
          </cell>
        </row>
        <row r="128">
          <cell r="H128">
            <v>1.3000000000000009</v>
          </cell>
          <cell r="AD128" t="str">
            <v>Novo</v>
          </cell>
          <cell r="AE128" t="str">
            <v>Novo</v>
          </cell>
          <cell r="AM128" t="str">
            <v>Novo</v>
          </cell>
          <cell r="AN128" t="str">
            <v>Novo</v>
          </cell>
          <cell r="AO128" t="str">
            <v>Outros</v>
          </cell>
          <cell r="AR128" t="str">
            <v>Novo</v>
          </cell>
        </row>
        <row r="129">
          <cell r="H129">
            <v>1.3100000000000009</v>
          </cell>
          <cell r="AD129" t="str">
            <v>Novo</v>
          </cell>
          <cell r="AE129" t="str">
            <v>Novo</v>
          </cell>
          <cell r="AM129" t="str">
            <v>Novo</v>
          </cell>
          <cell r="AN129" t="str">
            <v>Novo</v>
          </cell>
          <cell r="AO129" t="str">
            <v>Outros</v>
          </cell>
          <cell r="AR129" t="str">
            <v>Novo</v>
          </cell>
        </row>
        <row r="130">
          <cell r="H130">
            <v>1.320000000000001</v>
          </cell>
          <cell r="AD130" t="str">
            <v>Novo</v>
          </cell>
          <cell r="AE130" t="str">
            <v>Novo</v>
          </cell>
          <cell r="AM130" t="str">
            <v>Novo</v>
          </cell>
          <cell r="AN130" t="str">
            <v>Novo</v>
          </cell>
          <cell r="AO130" t="str">
            <v>Outros</v>
          </cell>
          <cell r="AR130" t="str">
            <v>Novo</v>
          </cell>
        </row>
        <row r="131">
          <cell r="H131">
            <v>1.330000000000001</v>
          </cell>
          <cell r="AD131" t="str">
            <v>Novo</v>
          </cell>
          <cell r="AE131" t="str">
            <v>Novo</v>
          </cell>
          <cell r="AM131" t="str">
            <v>Novo</v>
          </cell>
          <cell r="AN131" t="str">
            <v>Novo</v>
          </cell>
          <cell r="AO131" t="str">
            <v>Outros</v>
          </cell>
          <cell r="AR131" t="str">
            <v>Novo</v>
          </cell>
        </row>
        <row r="132">
          <cell r="H132">
            <v>1.340000000000001</v>
          </cell>
          <cell r="AD132" t="str">
            <v>Novo</v>
          </cell>
          <cell r="AE132" t="str">
            <v>Novo</v>
          </cell>
          <cell r="AM132" t="str">
            <v>Novo</v>
          </cell>
          <cell r="AN132" t="str">
            <v>Novo</v>
          </cell>
          <cell r="AO132" t="str">
            <v>Outros</v>
          </cell>
          <cell r="AR132" t="str">
            <v>Novo</v>
          </cell>
        </row>
        <row r="133">
          <cell r="H133">
            <v>1.350000000000001</v>
          </cell>
          <cell r="AD133" t="str">
            <v>Novo</v>
          </cell>
          <cell r="AE133" t="str">
            <v>Novo</v>
          </cell>
          <cell r="AM133" t="str">
            <v>Novo</v>
          </cell>
          <cell r="AN133" t="str">
            <v>Novo</v>
          </cell>
          <cell r="AO133" t="str">
            <v>Outros</v>
          </cell>
          <cell r="AR133" t="str">
            <v>Novo</v>
          </cell>
        </row>
        <row r="134">
          <cell r="H134">
            <v>1.360000000000001</v>
          </cell>
          <cell r="AD134" t="str">
            <v>Novo</v>
          </cell>
          <cell r="AE134" t="str">
            <v>Novo</v>
          </cell>
          <cell r="AM134" t="str">
            <v>Novo</v>
          </cell>
          <cell r="AN134" t="str">
            <v>Novo</v>
          </cell>
          <cell r="AO134" t="str">
            <v>Outros</v>
          </cell>
          <cell r="AR134" t="str">
            <v>Novo</v>
          </cell>
        </row>
        <row r="135">
          <cell r="H135">
            <v>1.370000000000001</v>
          </cell>
          <cell r="AD135" t="str">
            <v>Novo</v>
          </cell>
          <cell r="AE135" t="str">
            <v>Novo</v>
          </cell>
          <cell r="AM135" t="str">
            <v>Novo</v>
          </cell>
          <cell r="AN135" t="str">
            <v>Novo</v>
          </cell>
          <cell r="AO135" t="str">
            <v>Outros</v>
          </cell>
          <cell r="AR135" t="str">
            <v>Novo</v>
          </cell>
        </row>
        <row r="136">
          <cell r="H136">
            <v>1.380000000000001</v>
          </cell>
          <cell r="AD136" t="str">
            <v>Novo</v>
          </cell>
          <cell r="AE136" t="str">
            <v>Novo</v>
          </cell>
          <cell r="AM136" t="str">
            <v>Novo</v>
          </cell>
          <cell r="AN136" t="str">
            <v>Novo</v>
          </cell>
          <cell r="AO136" t="str">
            <v>Outros</v>
          </cell>
          <cell r="AR136" t="str">
            <v>Novo</v>
          </cell>
        </row>
        <row r="137">
          <cell r="H137">
            <v>1.390000000000001</v>
          </cell>
          <cell r="AD137" t="str">
            <v>Novo</v>
          </cell>
          <cell r="AE137" t="str">
            <v>Novo</v>
          </cell>
          <cell r="AM137" t="str">
            <v>Novo</v>
          </cell>
          <cell r="AN137" t="str">
            <v>Novo</v>
          </cell>
          <cell r="AO137" t="str">
            <v>Outros</v>
          </cell>
          <cell r="AR137" t="str">
            <v>Novo</v>
          </cell>
        </row>
        <row r="138">
          <cell r="H138">
            <v>1.400000000000001</v>
          </cell>
          <cell r="AD138" t="str">
            <v>Novo</v>
          </cell>
          <cell r="AE138" t="str">
            <v>Novo</v>
          </cell>
          <cell r="AM138" t="str">
            <v>Novo</v>
          </cell>
          <cell r="AN138" t="str">
            <v>Novo</v>
          </cell>
          <cell r="AO138" t="str">
            <v>Outros</v>
          </cell>
          <cell r="AR138" t="str">
            <v>Novo</v>
          </cell>
        </row>
        <row r="139">
          <cell r="H139">
            <v>1.410000000000001</v>
          </cell>
          <cell r="AD139" t="str">
            <v>Novo</v>
          </cell>
          <cell r="AE139" t="str">
            <v>Novo</v>
          </cell>
          <cell r="AM139" t="str">
            <v>Novo</v>
          </cell>
          <cell r="AN139" t="str">
            <v>Novo</v>
          </cell>
          <cell r="AO139" t="str">
            <v>Outros</v>
          </cell>
          <cell r="AR139" t="str">
            <v>Novo</v>
          </cell>
        </row>
        <row r="140">
          <cell r="H140">
            <v>1.420000000000001</v>
          </cell>
          <cell r="AD140" t="str">
            <v>Novo</v>
          </cell>
          <cell r="AE140" t="str">
            <v>Novo</v>
          </cell>
          <cell r="AM140" t="str">
            <v>Novo</v>
          </cell>
          <cell r="AN140" t="str">
            <v>Novo</v>
          </cell>
          <cell r="AO140" t="str">
            <v>Outros</v>
          </cell>
          <cell r="AR140" t="str">
            <v>Novo</v>
          </cell>
        </row>
        <row r="141">
          <cell r="H141">
            <v>1.430000000000001</v>
          </cell>
          <cell r="AD141" t="str">
            <v>Novo</v>
          </cell>
          <cell r="AE141" t="str">
            <v>Novo</v>
          </cell>
          <cell r="AM141" t="str">
            <v>Novo</v>
          </cell>
          <cell r="AN141" t="str">
            <v>Novo</v>
          </cell>
          <cell r="AO141" t="str">
            <v>Outros</v>
          </cell>
          <cell r="AR141" t="str">
            <v>Novo</v>
          </cell>
        </row>
        <row r="142">
          <cell r="H142">
            <v>1.4400000000000011</v>
          </cell>
          <cell r="AD142" t="str">
            <v>Novo</v>
          </cell>
          <cell r="AE142" t="str">
            <v>Novo</v>
          </cell>
          <cell r="AM142" t="str">
            <v>Novo</v>
          </cell>
          <cell r="AN142" t="str">
            <v>Novo</v>
          </cell>
          <cell r="AO142" t="str">
            <v>Outros</v>
          </cell>
          <cell r="AR142" t="str">
            <v>Novo</v>
          </cell>
        </row>
        <row r="143">
          <cell r="H143">
            <v>1.4500000000000011</v>
          </cell>
          <cell r="AD143" t="str">
            <v>Novo</v>
          </cell>
          <cell r="AE143" t="str">
            <v>Novo</v>
          </cell>
          <cell r="AM143" t="str">
            <v>Novo</v>
          </cell>
          <cell r="AN143" t="str">
            <v>Novo</v>
          </cell>
          <cell r="AO143" t="str">
            <v>Outros</v>
          </cell>
          <cell r="AR143" t="str">
            <v>Novo</v>
          </cell>
        </row>
        <row r="144">
          <cell r="H144">
            <v>1.4600000000000011</v>
          </cell>
          <cell r="AD144" t="str">
            <v>Novo</v>
          </cell>
          <cell r="AE144" t="str">
            <v>Novo</v>
          </cell>
          <cell r="AM144" t="str">
            <v>Novo</v>
          </cell>
          <cell r="AN144" t="str">
            <v>Novo</v>
          </cell>
          <cell r="AO144" t="str">
            <v>Outros</v>
          </cell>
          <cell r="AR144" t="str">
            <v>Novo</v>
          </cell>
        </row>
        <row r="145">
          <cell r="H145">
            <v>1.4700000000000011</v>
          </cell>
          <cell r="AD145" t="str">
            <v>Novo</v>
          </cell>
          <cell r="AE145" t="str">
            <v>Novo</v>
          </cell>
          <cell r="AM145" t="str">
            <v>Novo</v>
          </cell>
          <cell r="AN145" t="str">
            <v>Novo</v>
          </cell>
          <cell r="AO145" t="str">
            <v>Outros</v>
          </cell>
          <cell r="AR145" t="str">
            <v>Novo</v>
          </cell>
        </row>
        <row r="146">
          <cell r="H146">
            <v>1.4800000000000011</v>
          </cell>
          <cell r="AD146" t="str">
            <v>Novo</v>
          </cell>
          <cell r="AE146" t="str">
            <v>Novo</v>
          </cell>
          <cell r="AM146" t="str">
            <v>Novo</v>
          </cell>
          <cell r="AN146" t="str">
            <v>Novo</v>
          </cell>
          <cell r="AO146" t="str">
            <v>Outros</v>
          </cell>
          <cell r="AR146" t="str">
            <v>Novo</v>
          </cell>
        </row>
        <row r="147">
          <cell r="H147">
            <v>1.4900000000000011</v>
          </cell>
          <cell r="AD147" t="str">
            <v>Novo</v>
          </cell>
          <cell r="AE147" t="str">
            <v>Novo</v>
          </cell>
          <cell r="AM147" t="str">
            <v>Novo</v>
          </cell>
          <cell r="AN147" t="str">
            <v>Novo</v>
          </cell>
          <cell r="AO147" t="str">
            <v>Outros</v>
          </cell>
          <cell r="AR147" t="str">
            <v>Novo</v>
          </cell>
        </row>
        <row r="148">
          <cell r="H148">
            <v>1.5000000000000011</v>
          </cell>
          <cell r="AD148" t="str">
            <v>Novo</v>
          </cell>
          <cell r="AE148" t="str">
            <v>Novo</v>
          </cell>
          <cell r="AM148" t="str">
            <v>Novo</v>
          </cell>
          <cell r="AN148" t="str">
            <v>Novo</v>
          </cell>
          <cell r="AO148" t="str">
            <v>Outros</v>
          </cell>
          <cell r="AR148" t="str">
            <v>Novo</v>
          </cell>
        </row>
        <row r="149">
          <cell r="AD149" t="str">
            <v>Novo</v>
          </cell>
          <cell r="AE149" t="str">
            <v>Novo</v>
          </cell>
          <cell r="AM149" t="str">
            <v>Novo</v>
          </cell>
          <cell r="AN149" t="str">
            <v>Novo</v>
          </cell>
          <cell r="AO149" t="str">
            <v>Outros</v>
          </cell>
          <cell r="AR149" t="str">
            <v>Novo</v>
          </cell>
        </row>
        <row r="150">
          <cell r="AD150" t="str">
            <v>Novo</v>
          </cell>
          <cell r="AE150" t="str">
            <v>Novo</v>
          </cell>
          <cell r="AM150" t="str">
            <v>Novo</v>
          </cell>
          <cell r="AN150" t="str">
            <v>Novo</v>
          </cell>
          <cell r="AO150" t="str">
            <v>Outros</v>
          </cell>
          <cell r="AR150" t="str">
            <v>Novo</v>
          </cell>
        </row>
        <row r="151">
          <cell r="AD151" t="str">
            <v>Novo</v>
          </cell>
          <cell r="AE151" t="str">
            <v>Novo</v>
          </cell>
          <cell r="AM151" t="str">
            <v>Novo</v>
          </cell>
          <cell r="AN151" t="str">
            <v>Novo</v>
          </cell>
          <cell r="AO151" t="str">
            <v>Outros</v>
          </cell>
          <cell r="AR151" t="str">
            <v>Novo</v>
          </cell>
        </row>
        <row r="152">
          <cell r="AD152" t="str">
            <v>Novo</v>
          </cell>
          <cell r="AE152" t="str">
            <v>Novo</v>
          </cell>
          <cell r="AM152" t="str">
            <v>Novo</v>
          </cell>
          <cell r="AN152" t="str">
            <v>Novo</v>
          </cell>
          <cell r="AO152" t="str">
            <v>Outros</v>
          </cell>
          <cell r="AR152" t="str">
            <v>Novo</v>
          </cell>
        </row>
        <row r="153">
          <cell r="AD153" t="str">
            <v>Novo</v>
          </cell>
          <cell r="AE153" t="str">
            <v>Novo</v>
          </cell>
          <cell r="AM153" t="str">
            <v>Novo</v>
          </cell>
          <cell r="AN153" t="str">
            <v>Novo</v>
          </cell>
          <cell r="AO153" t="str">
            <v>Outros</v>
          </cell>
          <cell r="AR153" t="str">
            <v>Novo</v>
          </cell>
        </row>
        <row r="154">
          <cell r="AD154" t="str">
            <v>Novo</v>
          </cell>
          <cell r="AE154" t="str">
            <v>Novo</v>
          </cell>
          <cell r="AM154" t="str">
            <v>Novo</v>
          </cell>
          <cell r="AN154" t="str">
            <v>Novo</v>
          </cell>
          <cell r="AO154" t="str">
            <v>Outros</v>
          </cell>
          <cell r="AR154" t="str">
            <v>Novo</v>
          </cell>
        </row>
        <row r="155">
          <cell r="AD155" t="str">
            <v>Novo</v>
          </cell>
          <cell r="AE155" t="str">
            <v>Novo</v>
          </cell>
          <cell r="AM155" t="str">
            <v>Novo</v>
          </cell>
          <cell r="AN155" t="str">
            <v>Novo</v>
          </cell>
          <cell r="AO155" t="str">
            <v>Outros</v>
          </cell>
          <cell r="AR155" t="str">
            <v>Novo</v>
          </cell>
        </row>
        <row r="156">
          <cell r="AD156" t="str">
            <v>Novo</v>
          </cell>
          <cell r="AE156" t="str">
            <v>Novo</v>
          </cell>
          <cell r="AM156" t="str">
            <v>Novo</v>
          </cell>
          <cell r="AN156" t="str">
            <v>Novo</v>
          </cell>
          <cell r="AO156" t="str">
            <v>Outros</v>
          </cell>
          <cell r="AR156" t="str">
            <v>Novo</v>
          </cell>
        </row>
        <row r="157">
          <cell r="AD157" t="str">
            <v>Novo</v>
          </cell>
          <cell r="AE157" t="str">
            <v>Novo</v>
          </cell>
          <cell r="AM157" t="str">
            <v>Novo</v>
          </cell>
          <cell r="AN157" t="str">
            <v>Novo</v>
          </cell>
          <cell r="AO157" t="str">
            <v>Outros</v>
          </cell>
          <cell r="AR157" t="str">
            <v>Novo</v>
          </cell>
        </row>
        <row r="158">
          <cell r="AD158" t="str">
            <v>Novo</v>
          </cell>
          <cell r="AE158" t="str">
            <v>Novo</v>
          </cell>
          <cell r="AM158" t="str">
            <v>Novo</v>
          </cell>
          <cell r="AN158" t="str">
            <v>Novo</v>
          </cell>
          <cell r="AO158" t="str">
            <v>Outros</v>
          </cell>
          <cell r="AR158" t="str">
            <v>Novo</v>
          </cell>
        </row>
        <row r="159">
          <cell r="AD159" t="str">
            <v>Novo</v>
          </cell>
          <cell r="AE159" t="str">
            <v>Novo</v>
          </cell>
          <cell r="AM159" t="str">
            <v>Novo</v>
          </cell>
          <cell r="AN159" t="str">
            <v>Novo</v>
          </cell>
          <cell r="AO159" t="str">
            <v>Outros</v>
          </cell>
          <cell r="AR159" t="str">
            <v>Novo</v>
          </cell>
        </row>
        <row r="160">
          <cell r="AD160" t="str">
            <v>Novo</v>
          </cell>
          <cell r="AE160" t="str">
            <v>Novo</v>
          </cell>
          <cell r="AM160" t="str">
            <v>Novo</v>
          </cell>
          <cell r="AN160" t="str">
            <v>Novo</v>
          </cell>
          <cell r="AO160" t="str">
            <v>Outros</v>
          </cell>
          <cell r="AR160" t="str">
            <v>Novo</v>
          </cell>
        </row>
        <row r="161">
          <cell r="AD161" t="str">
            <v>Novo</v>
          </cell>
          <cell r="AE161" t="str">
            <v>Novo</v>
          </cell>
          <cell r="AM161" t="str">
            <v>Novo</v>
          </cell>
          <cell r="AN161" t="str">
            <v>Novo</v>
          </cell>
          <cell r="AO161" t="str">
            <v>Outros</v>
          </cell>
          <cell r="AR161" t="str">
            <v>Novo</v>
          </cell>
        </row>
        <row r="162">
          <cell r="AD162" t="str">
            <v>Novo</v>
          </cell>
          <cell r="AE162" t="str">
            <v>Novo</v>
          </cell>
          <cell r="AM162" t="str">
            <v>Novo</v>
          </cell>
          <cell r="AN162" t="str">
            <v>Novo</v>
          </cell>
          <cell r="AO162" t="str">
            <v>Outros</v>
          </cell>
          <cell r="AR162" t="str">
            <v>Novo</v>
          </cell>
        </row>
        <row r="163">
          <cell r="AD163" t="str">
            <v>Novo</v>
          </cell>
          <cell r="AE163" t="str">
            <v>Novo</v>
          </cell>
          <cell r="AM163" t="str">
            <v>Novo</v>
          </cell>
          <cell r="AN163" t="str">
            <v>Novo</v>
          </cell>
          <cell r="AO163" t="str">
            <v>Outros</v>
          </cell>
          <cell r="AR163" t="str">
            <v>Novo</v>
          </cell>
        </row>
        <row r="164">
          <cell r="AD164" t="str">
            <v>Novo</v>
          </cell>
          <cell r="AE164" t="str">
            <v>Novo</v>
          </cell>
          <cell r="AM164" t="str">
            <v>Novo</v>
          </cell>
          <cell r="AN164" t="str">
            <v>Novo</v>
          </cell>
          <cell r="AO164" t="str">
            <v>Outros</v>
          </cell>
          <cell r="AR164" t="str">
            <v>Novo</v>
          </cell>
        </row>
        <row r="165">
          <cell r="AD165" t="str">
            <v>Novo</v>
          </cell>
          <cell r="AE165" t="str">
            <v>Novo</v>
          </cell>
          <cell r="AM165" t="str">
            <v>Novo</v>
          </cell>
          <cell r="AN165" t="str">
            <v>Novo</v>
          </cell>
          <cell r="AO165" t="str">
            <v>Outros</v>
          </cell>
          <cell r="AR165" t="str">
            <v>Novo</v>
          </cell>
        </row>
        <row r="166">
          <cell r="AD166" t="str">
            <v>Novo</v>
          </cell>
          <cell r="AE166" t="str">
            <v>Novo</v>
          </cell>
          <cell r="AM166" t="str">
            <v>Novo</v>
          </cell>
          <cell r="AN166" t="str">
            <v>Novo</v>
          </cell>
          <cell r="AO166" t="str">
            <v>Outros</v>
          </cell>
          <cell r="AR166" t="str">
            <v>Novo</v>
          </cell>
        </row>
        <row r="167">
          <cell r="AD167" t="str">
            <v>Novo</v>
          </cell>
          <cell r="AE167" t="str">
            <v>Novo</v>
          </cell>
          <cell r="AM167" t="str">
            <v>Novo</v>
          </cell>
          <cell r="AN167" t="str">
            <v>Novo</v>
          </cell>
          <cell r="AO167" t="str">
            <v>Outros</v>
          </cell>
          <cell r="AR167" t="str">
            <v>Novo</v>
          </cell>
        </row>
        <row r="168">
          <cell r="AD168" t="str">
            <v>Novo</v>
          </cell>
          <cell r="AE168" t="str">
            <v>Novo</v>
          </cell>
          <cell r="AM168" t="str">
            <v>Novo</v>
          </cell>
          <cell r="AN168" t="str">
            <v>Novo</v>
          </cell>
          <cell r="AO168" t="str">
            <v>Outros</v>
          </cell>
          <cell r="AR168" t="str">
            <v>Novo</v>
          </cell>
        </row>
        <row r="169">
          <cell r="AD169" t="str">
            <v>Novo</v>
          </cell>
          <cell r="AE169" t="str">
            <v>Novo</v>
          </cell>
          <cell r="AM169" t="str">
            <v>Novo</v>
          </cell>
          <cell r="AN169" t="str">
            <v>Novo</v>
          </cell>
          <cell r="AO169" t="str">
            <v>Outros</v>
          </cell>
          <cell r="AR169" t="str">
            <v>Novo</v>
          </cell>
        </row>
        <row r="170">
          <cell r="AD170" t="str">
            <v>Novo</v>
          </cell>
          <cell r="AE170" t="str">
            <v>Novo</v>
          </cell>
          <cell r="AM170" t="str">
            <v>Novo</v>
          </cell>
          <cell r="AN170" t="str">
            <v>Novo</v>
          </cell>
          <cell r="AO170" t="str">
            <v>Outros</v>
          </cell>
          <cell r="AR170" t="str">
            <v>Novo</v>
          </cell>
        </row>
        <row r="171">
          <cell r="AD171" t="str">
            <v>Novo</v>
          </cell>
          <cell r="AE171" t="str">
            <v>Novo</v>
          </cell>
          <cell r="AM171" t="str">
            <v>Novo</v>
          </cell>
          <cell r="AN171" t="str">
            <v>Novo</v>
          </cell>
          <cell r="AO171" t="str">
            <v>Outros</v>
          </cell>
          <cell r="AR171" t="str">
            <v>Novo</v>
          </cell>
        </row>
        <row r="172">
          <cell r="AD172" t="str">
            <v>Novo</v>
          </cell>
          <cell r="AE172" t="str">
            <v>Novo</v>
          </cell>
          <cell r="AM172" t="str">
            <v>Novo</v>
          </cell>
          <cell r="AN172" t="str">
            <v>Novo</v>
          </cell>
          <cell r="AO172" t="str">
            <v>Outros</v>
          </cell>
          <cell r="AR172" t="str">
            <v>Novo</v>
          </cell>
        </row>
        <row r="173">
          <cell r="AD173" t="str">
            <v>Novo</v>
          </cell>
          <cell r="AE173" t="str">
            <v>Novo</v>
          </cell>
          <cell r="AM173" t="str">
            <v>Novo</v>
          </cell>
          <cell r="AN173" t="str">
            <v>Novo</v>
          </cell>
          <cell r="AO173" t="str">
            <v>Outros</v>
          </cell>
          <cell r="AR173" t="str">
            <v>Novo</v>
          </cell>
        </row>
        <row r="174">
          <cell r="AD174" t="str">
            <v>Novo</v>
          </cell>
          <cell r="AE174" t="str">
            <v>Novo</v>
          </cell>
          <cell r="AM174" t="str">
            <v>Novo</v>
          </cell>
          <cell r="AN174" t="str">
            <v>Novo</v>
          </cell>
          <cell r="AO174" t="str">
            <v>Outros</v>
          </cell>
          <cell r="AR174" t="str">
            <v>Novo</v>
          </cell>
        </row>
        <row r="175">
          <cell r="AD175" t="str">
            <v>Novo</v>
          </cell>
          <cell r="AE175" t="str">
            <v>Novo</v>
          </cell>
          <cell r="AM175" t="str">
            <v>Novo</v>
          </cell>
          <cell r="AN175" t="str">
            <v>Novo</v>
          </cell>
          <cell r="AO175" t="str">
            <v>Outros</v>
          </cell>
          <cell r="AR175" t="str">
            <v>Novo</v>
          </cell>
        </row>
        <row r="176">
          <cell r="AD176" t="str">
            <v>Novo</v>
          </cell>
          <cell r="AE176" t="str">
            <v>Novo</v>
          </cell>
          <cell r="AM176" t="str">
            <v>Novo</v>
          </cell>
          <cell r="AN176" t="str">
            <v>Novo</v>
          </cell>
          <cell r="AO176" t="str">
            <v>Outros</v>
          </cell>
          <cell r="AR176" t="str">
            <v>Novo</v>
          </cell>
        </row>
        <row r="177">
          <cell r="AD177" t="str">
            <v>Novo</v>
          </cell>
          <cell r="AE177" t="str">
            <v>Novo</v>
          </cell>
          <cell r="AM177" t="str">
            <v>Novo</v>
          </cell>
          <cell r="AN177" t="str">
            <v>Novo</v>
          </cell>
          <cell r="AO177" t="str">
            <v>Outros</v>
          </cell>
          <cell r="AR177" t="str">
            <v>Novo</v>
          </cell>
        </row>
        <row r="178">
          <cell r="AD178" t="str">
            <v>Novo</v>
          </cell>
          <cell r="AE178" t="str">
            <v>Novo</v>
          </cell>
          <cell r="AM178" t="str">
            <v>Novo</v>
          </cell>
          <cell r="AN178" t="str">
            <v>Novo</v>
          </cell>
          <cell r="AO178" t="str">
            <v>Outros</v>
          </cell>
          <cell r="AR178" t="str">
            <v>Novo</v>
          </cell>
        </row>
        <row r="179">
          <cell r="AD179" t="str">
            <v>Novo</v>
          </cell>
          <cell r="AE179" t="str">
            <v>Novo</v>
          </cell>
          <cell r="AM179" t="str">
            <v>Novo</v>
          </cell>
          <cell r="AN179" t="str">
            <v>Novo</v>
          </cell>
          <cell r="AO179" t="str">
            <v>Outros</v>
          </cell>
          <cell r="AR179" t="str">
            <v>Novo</v>
          </cell>
        </row>
        <row r="180">
          <cell r="AD180" t="str">
            <v>Novo</v>
          </cell>
          <cell r="AE180" t="str">
            <v>Novo</v>
          </cell>
          <cell r="AM180" t="str">
            <v>Novo</v>
          </cell>
          <cell r="AN180" t="str">
            <v>Novo</v>
          </cell>
          <cell r="AO180" t="str">
            <v>Outros</v>
          </cell>
          <cell r="AR180" t="str">
            <v>Novo</v>
          </cell>
        </row>
        <row r="181">
          <cell r="AD181" t="str">
            <v>Novo</v>
          </cell>
          <cell r="AE181" t="str">
            <v>Novo</v>
          </cell>
          <cell r="AM181" t="str">
            <v>Novo</v>
          </cell>
          <cell r="AN181" t="str">
            <v>Novo</v>
          </cell>
          <cell r="AO181" t="str">
            <v>Outros</v>
          </cell>
          <cell r="AR181" t="str">
            <v>Novo</v>
          </cell>
        </row>
        <row r="182">
          <cell r="AD182" t="str">
            <v>Novo</v>
          </cell>
          <cell r="AE182" t="str">
            <v>Novo</v>
          </cell>
          <cell r="AM182" t="str">
            <v>Novo</v>
          </cell>
          <cell r="AN182" t="str">
            <v>Novo</v>
          </cell>
          <cell r="AO182" t="str">
            <v>Outros</v>
          </cell>
          <cell r="AR182" t="str">
            <v>Novo</v>
          </cell>
        </row>
        <row r="183">
          <cell r="AD183" t="str">
            <v>Novo</v>
          </cell>
          <cell r="AE183" t="str">
            <v>Novo</v>
          </cell>
          <cell r="AM183" t="str">
            <v>Novo</v>
          </cell>
          <cell r="AN183" t="str">
            <v>Novo</v>
          </cell>
          <cell r="AO183" t="str">
            <v>Outros</v>
          </cell>
          <cell r="AR183" t="str">
            <v>Novo</v>
          </cell>
        </row>
        <row r="184">
          <cell r="AD184" t="str">
            <v>Novo</v>
          </cell>
          <cell r="AE184" t="str">
            <v>Novo</v>
          </cell>
          <cell r="AM184" t="str">
            <v>Novo</v>
          </cell>
          <cell r="AN184" t="str">
            <v>Novo</v>
          </cell>
          <cell r="AO184" t="str">
            <v>Outros</v>
          </cell>
          <cell r="AR184" t="str">
            <v>Novo</v>
          </cell>
        </row>
        <row r="185">
          <cell r="AD185" t="str">
            <v>Novo</v>
          </cell>
          <cell r="AE185" t="str">
            <v>Novo</v>
          </cell>
          <cell r="AM185" t="str">
            <v>Novo</v>
          </cell>
          <cell r="AN185" t="str">
            <v>Novo</v>
          </cell>
          <cell r="AO185" t="str">
            <v>Outros</v>
          </cell>
          <cell r="AR185" t="str">
            <v>Novo</v>
          </cell>
        </row>
        <row r="186">
          <cell r="AD186" t="str">
            <v>Novo</v>
          </cell>
          <cell r="AE186" t="str">
            <v>Novo</v>
          </cell>
          <cell r="AM186" t="str">
            <v>Novo</v>
          </cell>
          <cell r="AN186" t="str">
            <v>Novo</v>
          </cell>
          <cell r="AO186" t="str">
            <v>Outros</v>
          </cell>
          <cell r="AR186" t="str">
            <v>Novo</v>
          </cell>
        </row>
        <row r="187">
          <cell r="AD187" t="str">
            <v>Novo</v>
          </cell>
          <cell r="AE187" t="str">
            <v>Novo</v>
          </cell>
          <cell r="AM187" t="str">
            <v>Novo</v>
          </cell>
          <cell r="AN187" t="str">
            <v>Novo</v>
          </cell>
          <cell r="AO187" t="str">
            <v>Outros</v>
          </cell>
          <cell r="AR187" t="str">
            <v>Novo</v>
          </cell>
        </row>
        <row r="188">
          <cell r="AD188" t="str">
            <v>Novo</v>
          </cell>
          <cell r="AE188" t="str">
            <v>Novo</v>
          </cell>
          <cell r="AM188" t="str">
            <v>Novo</v>
          </cell>
          <cell r="AN188" t="str">
            <v>Novo</v>
          </cell>
          <cell r="AO188" t="str">
            <v>Outros</v>
          </cell>
          <cell r="AR188" t="str">
            <v>Novo</v>
          </cell>
        </row>
        <row r="189">
          <cell r="AD189" t="str">
            <v>Novo</v>
          </cell>
          <cell r="AE189" t="str">
            <v>Novo</v>
          </cell>
          <cell r="AM189" t="str">
            <v>Novo</v>
          </cell>
          <cell r="AN189" t="str">
            <v>Novo</v>
          </cell>
          <cell r="AO189" t="str">
            <v>Outros</v>
          </cell>
          <cell r="AR189" t="str">
            <v>Novo</v>
          </cell>
        </row>
        <row r="190">
          <cell r="AD190" t="str">
            <v>Novo</v>
          </cell>
          <cell r="AE190" t="str">
            <v>Novo</v>
          </cell>
          <cell r="AM190" t="str">
            <v>Novo</v>
          </cell>
          <cell r="AN190" t="str">
            <v>Novo</v>
          </cell>
          <cell r="AO190" t="str">
            <v>Outros</v>
          </cell>
          <cell r="AR190" t="str">
            <v>Novo</v>
          </cell>
        </row>
        <row r="191">
          <cell r="AD191" t="str">
            <v>Novo</v>
          </cell>
          <cell r="AE191" t="str">
            <v>Novo</v>
          </cell>
          <cell r="AM191" t="str">
            <v>Novo</v>
          </cell>
          <cell r="AN191" t="str">
            <v>Novo</v>
          </cell>
          <cell r="AO191" t="str">
            <v>Outros</v>
          </cell>
          <cell r="AR191" t="str">
            <v>Novo</v>
          </cell>
        </row>
        <row r="192">
          <cell r="AD192" t="str">
            <v>Novo</v>
          </cell>
          <cell r="AE192" t="str">
            <v>Novo</v>
          </cell>
          <cell r="AM192" t="str">
            <v>Novo</v>
          </cell>
          <cell r="AN192" t="str">
            <v>Novo</v>
          </cell>
          <cell r="AO192" t="str">
            <v>Outros</v>
          </cell>
          <cell r="AR192" t="str">
            <v>Novo</v>
          </cell>
        </row>
        <row r="193">
          <cell r="AD193" t="str">
            <v>Novo</v>
          </cell>
          <cell r="AE193" t="str">
            <v>Novo</v>
          </cell>
          <cell r="AM193" t="str">
            <v>Novo</v>
          </cell>
          <cell r="AN193" t="str">
            <v>Novo</v>
          </cell>
          <cell r="AO193" t="str">
            <v>Outros</v>
          </cell>
          <cell r="AR193" t="str">
            <v>Novo</v>
          </cell>
        </row>
        <row r="194">
          <cell r="AD194" t="str">
            <v>Novo</v>
          </cell>
          <cell r="AE194" t="str">
            <v>Novo</v>
          </cell>
          <cell r="AM194" t="str">
            <v>Novo</v>
          </cell>
          <cell r="AN194" t="str">
            <v>Novo</v>
          </cell>
          <cell r="AO194" t="str">
            <v>Outros</v>
          </cell>
          <cell r="AR194" t="str">
            <v>Novo</v>
          </cell>
        </row>
        <row r="195">
          <cell r="AD195" t="str">
            <v>Novo</v>
          </cell>
          <cell r="AE195" t="str">
            <v>Novo</v>
          </cell>
          <cell r="AM195" t="str">
            <v>Novo</v>
          </cell>
          <cell r="AN195" t="str">
            <v>Novo</v>
          </cell>
          <cell r="AO195" t="str">
            <v>Outros</v>
          </cell>
          <cell r="AR195" t="str">
            <v>Novo</v>
          </cell>
        </row>
        <row r="196">
          <cell r="AD196" t="str">
            <v>Novo</v>
          </cell>
          <cell r="AE196" t="str">
            <v>Novo</v>
          </cell>
          <cell r="AM196" t="str">
            <v>Novo</v>
          </cell>
          <cell r="AN196" t="str">
            <v>Novo</v>
          </cell>
          <cell r="AO196" t="str">
            <v>Outros</v>
          </cell>
          <cell r="AR196" t="str">
            <v>Novo</v>
          </cell>
        </row>
        <row r="197">
          <cell r="AD197" t="str">
            <v>Novo</v>
          </cell>
          <cell r="AE197" t="str">
            <v>Novo</v>
          </cell>
          <cell r="AM197" t="str">
            <v>Novo</v>
          </cell>
          <cell r="AN197" t="str">
            <v>Novo</v>
          </cell>
          <cell r="AO197" t="str">
            <v>Outros</v>
          </cell>
          <cell r="AR197" t="str">
            <v>Novo</v>
          </cell>
        </row>
        <row r="198">
          <cell r="AD198" t="str">
            <v>Novo</v>
          </cell>
          <cell r="AE198" t="str">
            <v>Novo</v>
          </cell>
          <cell r="AM198" t="str">
            <v>Novo</v>
          </cell>
          <cell r="AN198" t="str">
            <v>Novo</v>
          </cell>
          <cell r="AO198" t="str">
            <v>Outros</v>
          </cell>
          <cell r="AR198" t="str">
            <v>Novo</v>
          </cell>
        </row>
        <row r="199">
          <cell r="AD199" t="str">
            <v>Novo</v>
          </cell>
          <cell r="AE199" t="str">
            <v>Novo</v>
          </cell>
          <cell r="AM199" t="str">
            <v>Novo</v>
          </cell>
          <cell r="AN199" t="str">
            <v>Novo</v>
          </cell>
          <cell r="AO199" t="str">
            <v>Outros</v>
          </cell>
          <cell r="AR199" t="str">
            <v>Novo</v>
          </cell>
        </row>
        <row r="200">
          <cell r="AD200" t="str">
            <v>Novo</v>
          </cell>
          <cell r="AE200" t="str">
            <v>Novo</v>
          </cell>
          <cell r="AM200" t="str">
            <v>Novo</v>
          </cell>
          <cell r="AN200" t="str">
            <v>Novo</v>
          </cell>
          <cell r="AO200" t="str">
            <v>Outros</v>
          </cell>
          <cell r="AR200" t="str">
            <v>Novo</v>
          </cell>
        </row>
        <row r="201">
          <cell r="AD201" t="str">
            <v>Novo</v>
          </cell>
          <cell r="AE201" t="str">
            <v>Novo</v>
          </cell>
          <cell r="AM201" t="str">
            <v>Novo</v>
          </cell>
          <cell r="AN201" t="str">
            <v>Novo</v>
          </cell>
          <cell r="AO201" t="str">
            <v>Outros</v>
          </cell>
          <cell r="AR201" t="str">
            <v>Novo</v>
          </cell>
        </row>
        <row r="202">
          <cell r="AD202" t="str">
            <v>Novo</v>
          </cell>
          <cell r="AE202" t="str">
            <v>Novo</v>
          </cell>
          <cell r="AM202" t="str">
            <v>Novo</v>
          </cell>
          <cell r="AN202" t="str">
            <v>Novo</v>
          </cell>
          <cell r="AO202" t="str">
            <v>Outros</v>
          </cell>
          <cell r="AR202" t="str">
            <v>Novo</v>
          </cell>
        </row>
        <row r="203">
          <cell r="AD203" t="str">
            <v>Novo</v>
          </cell>
          <cell r="AE203" t="str">
            <v>Novo</v>
          </cell>
          <cell r="AM203" t="str">
            <v>Novo</v>
          </cell>
          <cell r="AN203" t="str">
            <v>Novo</v>
          </cell>
          <cell r="AO203" t="str">
            <v>Outros</v>
          </cell>
          <cell r="AR203" t="str">
            <v>Novo</v>
          </cell>
        </row>
        <row r="204">
          <cell r="AD204" t="str">
            <v>Novo</v>
          </cell>
          <cell r="AE204" t="str">
            <v>Novo</v>
          </cell>
          <cell r="AM204" t="str">
            <v>Novo</v>
          </cell>
          <cell r="AN204" t="str">
            <v>Novo</v>
          </cell>
          <cell r="AO204" t="str">
            <v>Outros</v>
          </cell>
          <cell r="AR204" t="str">
            <v>Novo</v>
          </cell>
        </row>
        <row r="205">
          <cell r="AD205" t="str">
            <v>Novo</v>
          </cell>
          <cell r="AE205" t="str">
            <v>Novo</v>
          </cell>
          <cell r="AM205" t="str">
            <v>Novo</v>
          </cell>
          <cell r="AN205" t="str">
            <v>Novo</v>
          </cell>
          <cell r="AO205" t="str">
            <v>Outros</v>
          </cell>
          <cell r="AR205" t="str">
            <v>Novo</v>
          </cell>
        </row>
        <row r="206">
          <cell r="AD206" t="str">
            <v>Novo</v>
          </cell>
          <cell r="AE206" t="str">
            <v>Novo</v>
          </cell>
          <cell r="AM206" t="str">
            <v>Novo</v>
          </cell>
          <cell r="AN206" t="str">
            <v>Novo</v>
          </cell>
          <cell r="AO206" t="str">
            <v>Outros</v>
          </cell>
          <cell r="AR206" t="str">
            <v>Novo</v>
          </cell>
        </row>
        <row r="207">
          <cell r="AD207" t="str">
            <v>Novo</v>
          </cell>
          <cell r="AE207" t="str">
            <v>Novo</v>
          </cell>
          <cell r="AM207" t="str">
            <v>Novo</v>
          </cell>
          <cell r="AN207" t="str">
            <v>Novo</v>
          </cell>
          <cell r="AO207" t="str">
            <v>Outros</v>
          </cell>
          <cell r="AR207" t="str">
            <v>Novo</v>
          </cell>
        </row>
        <row r="208">
          <cell r="AD208" t="str">
            <v>Novo</v>
          </cell>
          <cell r="AE208" t="str">
            <v>Novo</v>
          </cell>
          <cell r="AM208" t="str">
            <v>Novo</v>
          </cell>
          <cell r="AN208" t="str">
            <v>Novo</v>
          </cell>
          <cell r="AO208" t="str">
            <v>Outros</v>
          </cell>
          <cell r="AR208" t="str">
            <v>Novo</v>
          </cell>
        </row>
        <row r="209">
          <cell r="AD209" t="str">
            <v>Novo</v>
          </cell>
          <cell r="AE209" t="str">
            <v>Novo</v>
          </cell>
          <cell r="AM209" t="str">
            <v>Novo</v>
          </cell>
          <cell r="AN209" t="str">
            <v>Novo</v>
          </cell>
          <cell r="AO209" t="str">
            <v>Outros</v>
          </cell>
          <cell r="AR209" t="str">
            <v>Novo</v>
          </cell>
        </row>
        <row r="210">
          <cell r="AM210" t="str">
            <v>Novo</v>
          </cell>
          <cell r="AN210" t="str">
            <v>Novo</v>
          </cell>
          <cell r="AO210" t="str">
            <v>Outros</v>
          </cell>
          <cell r="AR210" t="str">
            <v>Novo</v>
          </cell>
        </row>
        <row r="211">
          <cell r="AM211" t="str">
            <v>Novo</v>
          </cell>
          <cell r="AN211" t="str">
            <v>Novo</v>
          </cell>
          <cell r="AO211" t="str">
            <v>Outros</v>
          </cell>
          <cell r="AR211" t="str">
            <v>Novo</v>
          </cell>
        </row>
        <row r="212">
          <cell r="AM212" t="str">
            <v>Novo</v>
          </cell>
          <cell r="AN212" t="str">
            <v>Novo</v>
          </cell>
          <cell r="AO212" t="str">
            <v>Outros</v>
          </cell>
          <cell r="AR212" t="str">
            <v>Novo</v>
          </cell>
        </row>
        <row r="213">
          <cell r="AM213" t="str">
            <v>Novo</v>
          </cell>
          <cell r="AN213" t="str">
            <v>Novo</v>
          </cell>
          <cell r="AO213" t="str">
            <v>Outros</v>
          </cell>
          <cell r="AR213" t="str">
            <v>Novo</v>
          </cell>
        </row>
        <row r="214">
          <cell r="AM214" t="str">
            <v>Novo</v>
          </cell>
          <cell r="AN214" t="str">
            <v>Novo</v>
          </cell>
          <cell r="AO214" t="str">
            <v>Outros</v>
          </cell>
          <cell r="AR214" t="str">
            <v>Novo</v>
          </cell>
        </row>
        <row r="215">
          <cell r="AM215" t="str">
            <v>Novo</v>
          </cell>
          <cell r="AN215" t="str">
            <v>Novo</v>
          </cell>
          <cell r="AO215" t="str">
            <v>Outros</v>
          </cell>
          <cell r="AR215" t="str">
            <v>Novo</v>
          </cell>
        </row>
        <row r="216">
          <cell r="AM216" t="str">
            <v>Novo</v>
          </cell>
          <cell r="AN216" t="str">
            <v>Novo</v>
          </cell>
          <cell r="AO216" t="str">
            <v>Outros</v>
          </cell>
          <cell r="AR216" t="str">
            <v>Novo</v>
          </cell>
        </row>
        <row r="217">
          <cell r="AM217" t="str">
            <v>Novo</v>
          </cell>
          <cell r="AN217" t="str">
            <v>Novo</v>
          </cell>
          <cell r="AO217" t="str">
            <v>Outros</v>
          </cell>
          <cell r="AR217" t="str">
            <v>Novo</v>
          </cell>
        </row>
        <row r="218">
          <cell r="AM218" t="str">
            <v>Novo</v>
          </cell>
          <cell r="AN218" t="str">
            <v>Novo</v>
          </cell>
          <cell r="AO218" t="str">
            <v>Outros</v>
          </cell>
          <cell r="AR218" t="str">
            <v>Novo</v>
          </cell>
        </row>
        <row r="219">
          <cell r="AM219" t="str">
            <v>Novo</v>
          </cell>
          <cell r="AN219" t="str">
            <v>Novo</v>
          </cell>
          <cell r="AO219" t="str">
            <v>Outros</v>
          </cell>
          <cell r="AR219" t="str">
            <v>Novo</v>
          </cell>
        </row>
        <row r="220">
          <cell r="AM220" t="str">
            <v>Novo</v>
          </cell>
          <cell r="AN220" t="str">
            <v>Novo</v>
          </cell>
          <cell r="AO220" t="str">
            <v>Outros</v>
          </cell>
          <cell r="AR220" t="str">
            <v>Novo</v>
          </cell>
        </row>
        <row r="221">
          <cell r="AM221" t="str">
            <v>Novo</v>
          </cell>
          <cell r="AN221" t="str">
            <v>Novo</v>
          </cell>
          <cell r="AO221" t="str">
            <v>Outros</v>
          </cell>
          <cell r="AR221" t="str">
            <v>Novo</v>
          </cell>
        </row>
        <row r="222">
          <cell r="AM222" t="str">
            <v>Novo</v>
          </cell>
          <cell r="AN222" t="str">
            <v>Novo</v>
          </cell>
          <cell r="AO222" t="str">
            <v>Outros</v>
          </cell>
          <cell r="AR222" t="str">
            <v>Novo</v>
          </cell>
        </row>
        <row r="223">
          <cell r="AM223" t="str">
            <v>Novo</v>
          </cell>
          <cell r="AN223" t="str">
            <v>Novo</v>
          </cell>
          <cell r="AO223" t="str">
            <v>Outros</v>
          </cell>
          <cell r="AR223" t="str">
            <v>Novo</v>
          </cell>
        </row>
        <row r="224">
          <cell r="AM224" t="str">
            <v>Novo</v>
          </cell>
          <cell r="AN224" t="str">
            <v>Novo</v>
          </cell>
          <cell r="AO224" t="str">
            <v>Outros</v>
          </cell>
          <cell r="AR224" t="str">
            <v>Novo</v>
          </cell>
        </row>
        <row r="225">
          <cell r="AM225" t="str">
            <v>Novo</v>
          </cell>
          <cell r="AN225" t="str">
            <v>Novo</v>
          </cell>
          <cell r="AO225" t="str">
            <v>Outros</v>
          </cell>
          <cell r="AR225" t="str">
            <v>Novo</v>
          </cell>
        </row>
        <row r="226">
          <cell r="AM226" t="str">
            <v>Novo</v>
          </cell>
          <cell r="AN226" t="str">
            <v>Novo</v>
          </cell>
          <cell r="AO226" t="str">
            <v>Outros</v>
          </cell>
          <cell r="AR226" t="str">
            <v>Novo</v>
          </cell>
        </row>
        <row r="227">
          <cell r="AM227" t="str">
            <v>Novo</v>
          </cell>
          <cell r="AN227" t="str">
            <v>Novo</v>
          </cell>
          <cell r="AO227" t="str">
            <v>Outros</v>
          </cell>
          <cell r="AR227" t="str">
            <v>Novo</v>
          </cell>
        </row>
        <row r="228">
          <cell r="AM228" t="str">
            <v>Novo</v>
          </cell>
          <cell r="AN228" t="str">
            <v>Novo</v>
          </cell>
          <cell r="AO228" t="str">
            <v>Outros</v>
          </cell>
          <cell r="AR228" t="str">
            <v>Novo</v>
          </cell>
        </row>
        <row r="229">
          <cell r="AM229" t="str">
            <v>Novo</v>
          </cell>
          <cell r="AN229" t="str">
            <v>Novo</v>
          </cell>
          <cell r="AO229" t="str">
            <v>Outros</v>
          </cell>
          <cell r="AR229" t="str">
            <v>Novo</v>
          </cell>
        </row>
        <row r="230">
          <cell r="AM230" t="str">
            <v>Novo</v>
          </cell>
          <cell r="AN230" t="str">
            <v>Novo</v>
          </cell>
          <cell r="AO230" t="str">
            <v>Outros</v>
          </cell>
          <cell r="AR230" t="str">
            <v>Novo</v>
          </cell>
        </row>
        <row r="231">
          <cell r="AM231" t="str">
            <v>Novo</v>
          </cell>
          <cell r="AN231" t="str">
            <v>Novo</v>
          </cell>
          <cell r="AO231" t="str">
            <v>Outros</v>
          </cell>
          <cell r="AR231" t="str">
            <v>Novo</v>
          </cell>
        </row>
        <row r="232">
          <cell r="AM232" t="str">
            <v>Novo</v>
          </cell>
          <cell r="AN232" t="str">
            <v>Novo</v>
          </cell>
          <cell r="AO232" t="str">
            <v>Outros</v>
          </cell>
          <cell r="AR232" t="str">
            <v>Novo</v>
          </cell>
        </row>
        <row r="233">
          <cell r="AM233" t="str">
            <v>Novo</v>
          </cell>
          <cell r="AN233" t="str">
            <v>Novo</v>
          </cell>
          <cell r="AO233" t="str">
            <v>Outros</v>
          </cell>
          <cell r="AR233" t="str">
            <v>Novo</v>
          </cell>
        </row>
        <row r="234">
          <cell r="AM234" t="str">
            <v>Novo</v>
          </cell>
          <cell r="AN234" t="str">
            <v>Novo</v>
          </cell>
          <cell r="AO234" t="str">
            <v>Outros</v>
          </cell>
          <cell r="AR234" t="str">
            <v>Novo</v>
          </cell>
        </row>
        <row r="235">
          <cell r="AM235" t="str">
            <v>Novo</v>
          </cell>
          <cell r="AN235" t="str">
            <v>Novo</v>
          </cell>
          <cell r="AO235" t="str">
            <v>Outros</v>
          </cell>
          <cell r="AR235" t="str">
            <v>Novo</v>
          </cell>
        </row>
        <row r="236">
          <cell r="AM236" t="str">
            <v>Novo</v>
          </cell>
          <cell r="AN236" t="str">
            <v>Novo</v>
          </cell>
          <cell r="AO236" t="str">
            <v>Outros</v>
          </cell>
          <cell r="AR236" t="str">
            <v>Novo</v>
          </cell>
        </row>
        <row r="237">
          <cell r="AM237" t="str">
            <v>Novo</v>
          </cell>
          <cell r="AN237" t="str">
            <v>Novo</v>
          </cell>
          <cell r="AO237" t="str">
            <v>Outros</v>
          </cell>
          <cell r="AR237" t="str">
            <v>Novo</v>
          </cell>
        </row>
        <row r="238">
          <cell r="AM238" t="str">
            <v>Novo</v>
          </cell>
          <cell r="AN238" t="str">
            <v>Novo</v>
          </cell>
          <cell r="AO238" t="str">
            <v>Outros</v>
          </cell>
          <cell r="AR238" t="str">
            <v>Novo</v>
          </cell>
        </row>
        <row r="239">
          <cell r="AM239" t="str">
            <v>Novo</v>
          </cell>
          <cell r="AN239" t="str">
            <v>Novo</v>
          </cell>
          <cell r="AO239" t="str">
            <v>Outros</v>
          </cell>
          <cell r="AR239" t="str">
            <v>Novo</v>
          </cell>
        </row>
        <row r="240">
          <cell r="AM240" t="str">
            <v>Novo</v>
          </cell>
          <cell r="AN240" t="str">
            <v>Novo</v>
          </cell>
          <cell r="AO240" t="str">
            <v>Outros</v>
          </cell>
          <cell r="AR240" t="str">
            <v>Novo</v>
          </cell>
        </row>
        <row r="241">
          <cell r="AM241" t="str">
            <v>Novo</v>
          </cell>
          <cell r="AN241" t="str">
            <v>Novo</v>
          </cell>
          <cell r="AO241" t="str">
            <v>Outros</v>
          </cell>
          <cell r="AR241" t="str">
            <v>Novo</v>
          </cell>
        </row>
        <row r="242">
          <cell r="AM242" t="str">
            <v>Novo</v>
          </cell>
          <cell r="AN242" t="str">
            <v>Novo</v>
          </cell>
          <cell r="AO242" t="str">
            <v>Outros</v>
          </cell>
          <cell r="AR242" t="str">
            <v>Novo</v>
          </cell>
        </row>
        <row r="243">
          <cell r="AM243" t="str">
            <v>Novo</v>
          </cell>
          <cell r="AN243" t="str">
            <v>Novo</v>
          </cell>
          <cell r="AO243" t="str">
            <v>Outros</v>
          </cell>
          <cell r="AR243" t="str">
            <v>Novo</v>
          </cell>
        </row>
        <row r="244">
          <cell r="AM244" t="str">
            <v>Novo</v>
          </cell>
          <cell r="AN244" t="str">
            <v>Novo</v>
          </cell>
          <cell r="AO244" t="str">
            <v>Outros</v>
          </cell>
          <cell r="AR244" t="str">
            <v>Novo</v>
          </cell>
        </row>
        <row r="245">
          <cell r="AM245" t="str">
            <v>Novo</v>
          </cell>
          <cell r="AN245" t="str">
            <v>Novo</v>
          </cell>
          <cell r="AO245" t="str">
            <v>Outros</v>
          </cell>
          <cell r="AR245" t="str">
            <v>Novo</v>
          </cell>
        </row>
        <row r="246">
          <cell r="AM246" t="str">
            <v>Novo</v>
          </cell>
          <cell r="AN246" t="str">
            <v>Novo</v>
          </cell>
          <cell r="AO246" t="str">
            <v>Outros</v>
          </cell>
          <cell r="AR246" t="str">
            <v>Novo</v>
          </cell>
        </row>
        <row r="247">
          <cell r="AM247" t="str">
            <v>Novo</v>
          </cell>
          <cell r="AN247" t="str">
            <v>Novo</v>
          </cell>
          <cell r="AO247" t="str">
            <v>Outros</v>
          </cell>
          <cell r="AR247" t="str">
            <v>Novo</v>
          </cell>
        </row>
        <row r="248">
          <cell r="AM248" t="str">
            <v>Novo</v>
          </cell>
          <cell r="AN248" t="str">
            <v>Novo</v>
          </cell>
          <cell r="AO248" t="str">
            <v>Outros</v>
          </cell>
          <cell r="AR248" t="str">
            <v>Novo</v>
          </cell>
        </row>
        <row r="249">
          <cell r="AM249" t="str">
            <v>Novo</v>
          </cell>
          <cell r="AN249" t="str">
            <v>Novo</v>
          </cell>
          <cell r="AO249" t="str">
            <v>Outros</v>
          </cell>
          <cell r="AR249" t="str">
            <v>Novo</v>
          </cell>
        </row>
        <row r="250">
          <cell r="AM250" t="str">
            <v>Novo</v>
          </cell>
          <cell r="AN250" t="str">
            <v>Novo</v>
          </cell>
          <cell r="AO250" t="str">
            <v>Outros</v>
          </cell>
          <cell r="AR250" t="str">
            <v>Novo</v>
          </cell>
        </row>
        <row r="251">
          <cell r="AM251" t="str">
            <v>Novo</v>
          </cell>
          <cell r="AN251" t="str">
            <v>Novo</v>
          </cell>
          <cell r="AO251" t="str">
            <v>Outros</v>
          </cell>
          <cell r="AR251" t="str">
            <v>Novo</v>
          </cell>
        </row>
        <row r="252">
          <cell r="AM252" t="str">
            <v>Novo</v>
          </cell>
          <cell r="AN252" t="str">
            <v>Novo</v>
          </cell>
          <cell r="AO252" t="str">
            <v>Outros</v>
          </cell>
          <cell r="AR252" t="str">
            <v>Novo</v>
          </cell>
        </row>
        <row r="253">
          <cell r="AM253" t="str">
            <v>Novo</v>
          </cell>
          <cell r="AN253" t="str">
            <v>Novo</v>
          </cell>
          <cell r="AO253" t="str">
            <v>Outros</v>
          </cell>
          <cell r="AR253" t="str">
            <v>Novo</v>
          </cell>
        </row>
        <row r="254">
          <cell r="AM254" t="str">
            <v>Novo</v>
          </cell>
          <cell r="AN254" t="str">
            <v>Novo</v>
          </cell>
          <cell r="AO254" t="str">
            <v>Outros</v>
          </cell>
          <cell r="AR254" t="str">
            <v>Novo</v>
          </cell>
        </row>
        <row r="255">
          <cell r="AM255" t="str">
            <v>Novo</v>
          </cell>
          <cell r="AN255" t="str">
            <v>Novo</v>
          </cell>
          <cell r="AO255" t="str">
            <v>Outros</v>
          </cell>
          <cell r="AR255" t="str">
            <v>Novo</v>
          </cell>
        </row>
        <row r="256">
          <cell r="AM256" t="str">
            <v>Novo</v>
          </cell>
          <cell r="AN256" t="str">
            <v>Novo</v>
          </cell>
          <cell r="AO256" t="str">
            <v>Outros</v>
          </cell>
          <cell r="AR256" t="str">
            <v>Novo</v>
          </cell>
        </row>
        <row r="257">
          <cell r="AM257" t="str">
            <v>Novo</v>
          </cell>
          <cell r="AN257" t="str">
            <v>Novo</v>
          </cell>
          <cell r="AO257" t="str">
            <v>Outros</v>
          </cell>
          <cell r="AR257" t="str">
            <v>Novo</v>
          </cell>
        </row>
        <row r="258">
          <cell r="AM258" t="str">
            <v>Novo</v>
          </cell>
          <cell r="AN258" t="str">
            <v>Novo</v>
          </cell>
          <cell r="AO258" t="str">
            <v>Outros</v>
          </cell>
          <cell r="AR258" t="str">
            <v>Novo</v>
          </cell>
        </row>
        <row r="259">
          <cell r="AM259" t="str">
            <v>Novo</v>
          </cell>
          <cell r="AN259" t="str">
            <v>Novo</v>
          </cell>
          <cell r="AO259" t="str">
            <v>Outros</v>
          </cell>
          <cell r="AR259" t="str">
            <v>Novo</v>
          </cell>
        </row>
        <row r="260">
          <cell r="AM260" t="str">
            <v>Novo</v>
          </cell>
          <cell r="AN260" t="str">
            <v>Novo</v>
          </cell>
          <cell r="AO260" t="str">
            <v>Outros</v>
          </cell>
          <cell r="AR260" t="str">
            <v>Novo</v>
          </cell>
        </row>
        <row r="261">
          <cell r="AM261" t="str">
            <v>Novo</v>
          </cell>
          <cell r="AN261" t="str">
            <v>Novo</v>
          </cell>
          <cell r="AO261" t="str">
            <v>Outros</v>
          </cell>
          <cell r="AR261" t="str">
            <v>Novo</v>
          </cell>
        </row>
        <row r="262">
          <cell r="AM262" t="str">
            <v>Novo</v>
          </cell>
          <cell r="AN262" t="str">
            <v>Novo</v>
          </cell>
          <cell r="AO262" t="str">
            <v>Outros</v>
          </cell>
          <cell r="AR262" t="str">
            <v>Novo</v>
          </cell>
        </row>
        <row r="263">
          <cell r="AM263" t="str">
            <v>Novo</v>
          </cell>
          <cell r="AN263" t="str">
            <v>Novo</v>
          </cell>
          <cell r="AO263" t="str">
            <v>Outros</v>
          </cell>
          <cell r="AR263" t="str">
            <v>Novo</v>
          </cell>
        </row>
        <row r="264">
          <cell r="AM264" t="str">
            <v>Novo</v>
          </cell>
          <cell r="AN264" t="str">
            <v>Novo</v>
          </cell>
          <cell r="AO264" t="str">
            <v>Outros</v>
          </cell>
          <cell r="AR264" t="str">
            <v>Novo</v>
          </cell>
        </row>
        <row r="265">
          <cell r="AM265" t="str">
            <v>Novo</v>
          </cell>
          <cell r="AN265" t="str">
            <v>Novo</v>
          </cell>
          <cell r="AO265" t="str">
            <v>Outros</v>
          </cell>
          <cell r="AR265" t="str">
            <v>Novo</v>
          </cell>
        </row>
        <row r="266">
          <cell r="AM266" t="str">
            <v>Novo</v>
          </cell>
          <cell r="AN266" t="str">
            <v>Novo</v>
          </cell>
          <cell r="AO266" t="str">
            <v>Outros</v>
          </cell>
          <cell r="AR266" t="str">
            <v>Novo</v>
          </cell>
        </row>
        <row r="267">
          <cell r="AM267" t="str">
            <v>Novo</v>
          </cell>
          <cell r="AN267" t="str">
            <v>Novo</v>
          </cell>
          <cell r="AO267" t="str">
            <v>Outros</v>
          </cell>
          <cell r="AR267" t="str">
            <v>Novo</v>
          </cell>
        </row>
        <row r="268">
          <cell r="AM268" t="str">
            <v>Novo</v>
          </cell>
          <cell r="AN268" t="str">
            <v>Novo</v>
          </cell>
          <cell r="AO268" t="str">
            <v>Outros</v>
          </cell>
          <cell r="AR268" t="str">
            <v>Novo</v>
          </cell>
        </row>
        <row r="269">
          <cell r="AM269" t="str">
            <v>Novo</v>
          </cell>
          <cell r="AN269" t="str">
            <v>Novo</v>
          </cell>
          <cell r="AO269" t="str">
            <v>Outros</v>
          </cell>
          <cell r="AR269" t="str">
            <v>Novo</v>
          </cell>
        </row>
        <row r="270">
          <cell r="AM270" t="str">
            <v>Novo</v>
          </cell>
          <cell r="AN270" t="str">
            <v>Novo</v>
          </cell>
          <cell r="AO270" t="str">
            <v>Outros</v>
          </cell>
          <cell r="AR270" t="str">
            <v>Novo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>
            <v>2009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3">
          <cell r="C3" t="str">
            <v>PP Preto</v>
          </cell>
        </row>
        <row r="4">
          <cell r="F4" t="str">
            <v>Ceta Plast</v>
          </cell>
          <cell r="G4" t="str">
            <v>Ceta Plast</v>
          </cell>
          <cell r="H4">
            <v>95760640</v>
          </cell>
          <cell r="I4" t="str">
            <v>Rua João Vergani</v>
          </cell>
          <cell r="K4" t="str">
            <v>Cruzeiro</v>
          </cell>
          <cell r="L4" t="str">
            <v xml:space="preserve">Caxias do Sul </v>
          </cell>
          <cell r="P4" t="str">
            <v>Lindomar</v>
          </cell>
        </row>
        <row r="5">
          <cell r="F5" t="str">
            <v>JLK Ind. e Com. de Moldes Plást. Ltda-Me.</v>
          </cell>
          <cell r="G5" t="str">
            <v>JLK Ind. e Com. de Moldes Plást. Ltda-Me.</v>
          </cell>
          <cell r="H5">
            <v>2232000</v>
          </cell>
          <cell r="I5" t="str">
            <v>Rua Major Baraka</v>
          </cell>
          <cell r="K5" t="str">
            <v>Pq edu chaves</v>
          </cell>
          <cell r="L5" t="str">
            <v xml:space="preserve">São paulo </v>
          </cell>
          <cell r="P5" t="str">
            <v>Katia</v>
          </cell>
        </row>
        <row r="6">
          <cell r="F6" t="str">
            <v>Am industria</v>
          </cell>
          <cell r="G6" t="str">
            <v>Am industria</v>
          </cell>
          <cell r="H6" t="str">
            <v>08081-220</v>
          </cell>
          <cell r="I6" t="str">
            <v xml:space="preserve">Rua Bela Vista de Minas </v>
          </cell>
          <cell r="K6" t="str">
            <v>Vila helena</v>
          </cell>
          <cell r="L6" t="str">
            <v xml:space="preserve">São paulo </v>
          </cell>
          <cell r="P6" t="str">
            <v>Rose</v>
          </cell>
        </row>
        <row r="7">
          <cell r="F7" t="str">
            <v>Bugle Boy Ind.E Com. DE Plást. Ltda.</v>
          </cell>
          <cell r="G7" t="str">
            <v>Bugle Boy Ind.E Com. DE Plást. Ltda.</v>
          </cell>
          <cell r="H7">
            <v>9635000</v>
          </cell>
          <cell r="I7" t="str">
            <v xml:space="preserve">Lauro Gomes </v>
          </cell>
          <cell r="K7" t="str">
            <v>Rugd ramos</v>
          </cell>
          <cell r="L7" t="str">
            <v xml:space="preserve">São Bern. do campo </v>
          </cell>
          <cell r="P7" t="str">
            <v>Ademir</v>
          </cell>
        </row>
        <row r="8">
          <cell r="F8" t="str">
            <v>Cardenas/Manufatura de Botões Cardenas</v>
          </cell>
          <cell r="G8" t="str">
            <v>Cardenas/Manufatura de Botões Cardenas</v>
          </cell>
          <cell r="H8" t="str">
            <v>03119-001</v>
          </cell>
          <cell r="I8" t="str">
            <v xml:space="preserve">Madre de Deus </v>
          </cell>
          <cell r="K8" t="str">
            <v>Mooca</v>
          </cell>
          <cell r="L8" t="str">
            <v xml:space="preserve">São paulo </v>
          </cell>
          <cell r="P8" t="str">
            <v>Olavo</v>
          </cell>
        </row>
        <row r="9">
          <cell r="F9" t="str">
            <v>Geprom Ind. e Com. de Produtos Plast. Ltda-me</v>
          </cell>
          <cell r="G9" t="str">
            <v>Geprom Ind. e Com. de Produtos Plast. Ltda-me</v>
          </cell>
          <cell r="H9" t="str">
            <v>09991-000</v>
          </cell>
          <cell r="I9" t="str">
            <v xml:space="preserve">D Pedro 1º </v>
          </cell>
          <cell r="K9" t="str">
            <v>Vila conceição</v>
          </cell>
          <cell r="L9" t="str">
            <v xml:space="preserve">São paulo </v>
          </cell>
          <cell r="P9" t="str">
            <v>Cleusa</v>
          </cell>
        </row>
        <row r="10">
          <cell r="F10" t="str">
            <v>MF</v>
          </cell>
          <cell r="G10" t="str">
            <v>MF</v>
          </cell>
          <cell r="H10">
            <v>9980070</v>
          </cell>
          <cell r="I10" t="str">
            <v xml:space="preserve">Do Inverno </v>
          </cell>
          <cell r="K10" t="str">
            <v>Jardim ruyce</v>
          </cell>
          <cell r="L10" t="str">
            <v xml:space="preserve">Diadema </v>
          </cell>
          <cell r="P10" t="str">
            <v>Welington</v>
          </cell>
        </row>
        <row r="11">
          <cell r="F11" t="str">
            <v>KEITA IND. E COM. LTDA</v>
          </cell>
          <cell r="G11" t="str">
            <v>KEITA IND. E COM. LTDA</v>
          </cell>
          <cell r="H11" t="str">
            <v>07042-000</v>
          </cell>
          <cell r="I11" t="str">
            <v xml:space="preserve">AV Rotary </v>
          </cell>
          <cell r="K11" t="str">
            <v>Guarulhos</v>
          </cell>
          <cell r="L11" t="str">
            <v xml:space="preserve">São paulo </v>
          </cell>
          <cell r="P11" t="str">
            <v>Marcelo</v>
          </cell>
        </row>
        <row r="12">
          <cell r="F12" t="str">
            <v>Lianplast Ind. e Com. De Plást. Ltda</v>
          </cell>
          <cell r="G12" t="str">
            <v>Lianplast Ind. e Com. De Plást. Ltda</v>
          </cell>
          <cell r="H12" t="str">
            <v>95054-240</v>
          </cell>
          <cell r="I12" t="str">
            <v xml:space="preserve"> Júlia Gomes </v>
          </cell>
          <cell r="K12" t="str">
            <v>Caxias do sul</v>
          </cell>
          <cell r="L12" t="str">
            <v xml:space="preserve">Rio grande do sul </v>
          </cell>
          <cell r="P12" t="str">
            <v>Lisboa</v>
          </cell>
        </row>
        <row r="13">
          <cell r="F13" t="str">
            <v>Mil plast</v>
          </cell>
          <cell r="G13" t="str">
            <v>Mil plast</v>
          </cell>
          <cell r="H13" t="str">
            <v>09862-000</v>
          </cell>
          <cell r="I13" t="str">
            <v xml:space="preserve">Moinho Fabrini </v>
          </cell>
          <cell r="K13" t="str">
            <v>Jd. Brasilia</v>
          </cell>
          <cell r="L13" t="str">
            <v xml:space="preserve">São bernardo </v>
          </cell>
          <cell r="P13" t="str">
            <v>Véra</v>
          </cell>
        </row>
        <row r="14">
          <cell r="F14" t="str">
            <v>I Fernandes</v>
          </cell>
          <cell r="G14" t="str">
            <v>I Fernandes</v>
          </cell>
          <cell r="H14" t="str">
            <v>07043-020</v>
          </cell>
          <cell r="I14" t="str">
            <v xml:space="preserve">argentina </v>
          </cell>
          <cell r="K14" t="str">
            <v>Vila endres</v>
          </cell>
          <cell r="L14" t="str">
            <v xml:space="preserve">São paulo </v>
          </cell>
          <cell r="P14" t="str">
            <v>Eduardo</v>
          </cell>
        </row>
        <row r="15">
          <cell r="F15" t="str">
            <v>CJN INDÚSTRIA E MATRIZES</v>
          </cell>
          <cell r="G15" t="str">
            <v>CJN INDÚSTRIA E MATRIZES</v>
          </cell>
          <cell r="H15">
            <v>95055570</v>
          </cell>
          <cell r="I15" t="str">
            <v xml:space="preserve"> Desemb. José Bern.Medeir. Júnior </v>
          </cell>
          <cell r="K15" t="str">
            <v>Bairro Lazer</v>
          </cell>
          <cell r="L15" t="str">
            <v xml:space="preserve">Caxias do Sul </v>
          </cell>
          <cell r="P15" t="str">
            <v>Mariel</v>
          </cell>
        </row>
        <row r="16">
          <cell r="F16" t="str">
            <v>Brink Folia</v>
          </cell>
          <cell r="G16" t="str">
            <v>Brink Folia</v>
          </cell>
          <cell r="H16" t="str">
            <v>18704-130</v>
          </cell>
          <cell r="I16" t="str">
            <v xml:space="preserve">Itaberá </v>
          </cell>
          <cell r="K16" t="str">
            <v>Avaré</v>
          </cell>
          <cell r="L16" t="str">
            <v xml:space="preserve">São paulo </v>
          </cell>
          <cell r="P16" t="str">
            <v>André</v>
          </cell>
        </row>
        <row r="17">
          <cell r="F17" t="str">
            <v>Kilim</v>
          </cell>
          <cell r="G17" t="str">
            <v>Kilim</v>
          </cell>
          <cell r="H17" t="str">
            <v>07182-320</v>
          </cell>
          <cell r="I17" t="str">
            <v xml:space="preserve">Urbano Santos </v>
          </cell>
          <cell r="K17" t="str">
            <v>Guarulhos</v>
          </cell>
          <cell r="L17" t="str">
            <v xml:space="preserve">São paulo </v>
          </cell>
          <cell r="P17" t="str">
            <v>Iza</v>
          </cell>
        </row>
        <row r="18">
          <cell r="F18" t="str">
            <v>LAMAR</v>
          </cell>
          <cell r="G18" t="str">
            <v>LAMAR</v>
          </cell>
          <cell r="P18" t="str">
            <v>Clécio</v>
          </cell>
        </row>
        <row r="19">
          <cell r="F19" t="str">
            <v>Pais e Filhos</v>
          </cell>
          <cell r="G19" t="str">
            <v>Pais e Filhos</v>
          </cell>
          <cell r="H19" t="str">
            <v>79570-000</v>
          </cell>
          <cell r="I19" t="str">
            <v xml:space="preserve">Pres. Vargas </v>
          </cell>
          <cell r="K19" t="str">
            <v>Aparecida do taboão</v>
          </cell>
          <cell r="L19" t="str">
            <v>Mato Grosso do Sul</v>
          </cell>
          <cell r="P19" t="str">
            <v>Reginaldo</v>
          </cell>
        </row>
        <row r="20">
          <cell r="F20" t="str">
            <v>Paula M.F.T Cardenas</v>
          </cell>
          <cell r="G20" t="str">
            <v>Paula M.F.T Cardenas</v>
          </cell>
          <cell r="H20" t="str">
            <v>03119-001</v>
          </cell>
          <cell r="I20" t="str">
            <v xml:space="preserve">Madre de Deus </v>
          </cell>
          <cell r="K20" t="str">
            <v>Mooca</v>
          </cell>
          <cell r="L20" t="str">
            <v xml:space="preserve">São Paulo </v>
          </cell>
          <cell r="P20" t="str">
            <v>Elizangela</v>
          </cell>
        </row>
        <row r="21">
          <cell r="F21" t="str">
            <v>PRD Plasticos</v>
          </cell>
          <cell r="G21" t="str">
            <v>PRD Plasticos</v>
          </cell>
          <cell r="H21" t="str">
            <v>03479-050</v>
          </cell>
          <cell r="I21" t="str">
            <v>Alto da Conceiçao</v>
          </cell>
          <cell r="K21" t="str">
            <v>Vila nova york</v>
          </cell>
          <cell r="L21" t="str">
            <v xml:space="preserve">São Paulo </v>
          </cell>
        </row>
        <row r="22">
          <cell r="F22" t="str">
            <v>TermoInjet</v>
          </cell>
          <cell r="G22" t="str">
            <v>TermoInjet</v>
          </cell>
          <cell r="H22" t="str">
            <v>03175-050</v>
          </cell>
          <cell r="I22" t="str">
            <v xml:space="preserve">Rua Tereza </v>
          </cell>
          <cell r="K22" t="str">
            <v>Aguá rasa</v>
          </cell>
          <cell r="L22" t="str">
            <v xml:space="preserve">São Paulo </v>
          </cell>
          <cell r="P22" t="str">
            <v>Fernanda</v>
          </cell>
        </row>
        <row r="23">
          <cell r="F23" t="str">
            <v>Xalingo S/A</v>
          </cell>
          <cell r="G23" t="str">
            <v>Xalingo S/A</v>
          </cell>
          <cell r="H23">
            <v>96835640</v>
          </cell>
          <cell r="I23" t="str">
            <v>ROD. BR 471</v>
          </cell>
          <cell r="K23" t="str">
            <v>DISTRITO INDUSTRIAL/ SANTA CRUZ DO SUL RS</v>
          </cell>
          <cell r="L23" t="str">
            <v>Santa Cruz do Sul</v>
          </cell>
          <cell r="P23" t="str">
            <v>Marcos</v>
          </cell>
        </row>
        <row r="24">
          <cell r="F24" t="str">
            <v>Zanardi</v>
          </cell>
          <cell r="G24" t="str">
            <v>Zanardi</v>
          </cell>
          <cell r="H24" t="str">
            <v>03371-000</v>
          </cell>
          <cell r="I24" t="str">
            <v xml:space="preserve">Monte Magno </v>
          </cell>
          <cell r="K24" t="str">
            <v>Vila formosa</v>
          </cell>
          <cell r="L24" t="str">
            <v xml:space="preserve">São Paulo </v>
          </cell>
          <cell r="P24" t="str">
            <v>Mauricio</v>
          </cell>
        </row>
        <row r="25">
          <cell r="F25" t="str">
            <v>Art prisce</v>
          </cell>
          <cell r="G25" t="str">
            <v>Art prisce</v>
          </cell>
          <cell r="H25" t="str">
            <v>03242-000</v>
          </cell>
          <cell r="I25" t="str">
            <v xml:space="preserve">Rodolfo Fernandes </v>
          </cell>
          <cell r="K25" t="str">
            <v>Pq. São lucas</v>
          </cell>
          <cell r="L25" t="str">
            <v xml:space="preserve">São Paulo </v>
          </cell>
          <cell r="P25" t="str">
            <v>Renato</v>
          </cell>
        </row>
        <row r="26">
          <cell r="F26" t="str">
            <v>Plastoy Industrial de Plásticos Ltda.</v>
          </cell>
          <cell r="G26" t="str">
            <v>Plastoy Industrial de Plásticos Ltda.</v>
          </cell>
          <cell r="H26">
            <v>2551000</v>
          </cell>
          <cell r="I26" t="str">
            <v xml:space="preserve">Rua Sebastião de Moraes </v>
          </cell>
          <cell r="K26" t="str">
            <v>Bairro do Limão</v>
          </cell>
          <cell r="L26" t="str">
            <v xml:space="preserve">São Paulo </v>
          </cell>
          <cell r="P26" t="str">
            <v>Alcides</v>
          </cell>
        </row>
        <row r="27">
          <cell r="F27" t="str">
            <v>Luconi</v>
          </cell>
          <cell r="G27" t="str">
            <v>Luconi</v>
          </cell>
          <cell r="H27">
            <v>9881150</v>
          </cell>
          <cell r="I27" t="str">
            <v xml:space="preserve">Julio de Mesquita </v>
          </cell>
          <cell r="K27" t="str">
            <v>Vila Paulicéia</v>
          </cell>
          <cell r="L27" t="str">
            <v>São Caetano do Sul</v>
          </cell>
          <cell r="P27" t="str">
            <v>Gino/dinda</v>
          </cell>
        </row>
        <row r="28">
          <cell r="F28" t="str">
            <v>Kepler industrial</v>
          </cell>
          <cell r="G28" t="str">
            <v>Kepler industrial</v>
          </cell>
          <cell r="H28" t="str">
            <v>07223-180</v>
          </cell>
          <cell r="I28" t="str">
            <v xml:space="preserve">Diorama </v>
          </cell>
          <cell r="K28" t="str">
            <v>Guarulhos</v>
          </cell>
          <cell r="L28" t="str">
            <v xml:space="preserve">São Paulo </v>
          </cell>
          <cell r="P28" t="str">
            <v>Paulo/bruno</v>
          </cell>
        </row>
        <row r="29">
          <cell r="F29" t="str">
            <v>Quality</v>
          </cell>
          <cell r="G29" t="str">
            <v>Quality</v>
          </cell>
          <cell r="H29" t="str">
            <v>09560-370</v>
          </cell>
          <cell r="I29" t="str">
            <v xml:space="preserve">Arthur Rubens Del Cid </v>
          </cell>
          <cell r="K29" t="str">
            <v>Santa maria</v>
          </cell>
          <cell r="L29" t="str">
            <v xml:space="preserve">São Paulo </v>
          </cell>
        </row>
        <row r="30">
          <cell r="F30" t="str">
            <v>Plascelmi</v>
          </cell>
          <cell r="G30" t="str">
            <v>Plascelmi</v>
          </cell>
          <cell r="L30" t="str">
            <v xml:space="preserve">São Paulo </v>
          </cell>
        </row>
        <row r="31">
          <cell r="F31" t="str">
            <v>Mammy plast</v>
          </cell>
          <cell r="G31" t="str">
            <v>Mammy plast</v>
          </cell>
          <cell r="H31" t="str">
            <v>02559-000</v>
          </cell>
          <cell r="I31" t="str">
            <v xml:space="preserve">Prof. Dário Ribeiro </v>
          </cell>
          <cell r="K31" t="str">
            <v>Bairro do Limão</v>
          </cell>
          <cell r="L31" t="str">
            <v xml:space="preserve">São Paulo </v>
          </cell>
          <cell r="P31" t="str">
            <v>Miguel</v>
          </cell>
        </row>
        <row r="32">
          <cell r="F32" t="str">
            <v>Injetoplastic</v>
          </cell>
          <cell r="G32" t="str">
            <v>Injetoplastic</v>
          </cell>
          <cell r="H32" t="str">
            <v>03729-030</v>
          </cell>
          <cell r="I32" t="str">
            <v xml:space="preserve">Munhoz de Melo </v>
          </cell>
          <cell r="K32" t="str">
            <v>Penha</v>
          </cell>
          <cell r="L32" t="str">
            <v xml:space="preserve">São Paulo </v>
          </cell>
          <cell r="P32" t="str">
            <v>Sônia</v>
          </cell>
        </row>
        <row r="33">
          <cell r="F33" t="str">
            <v>RFBrasil</v>
          </cell>
          <cell r="G33" t="str">
            <v>RFBrasil</v>
          </cell>
          <cell r="H33">
            <v>8586220</v>
          </cell>
          <cell r="I33" t="str">
            <v xml:space="preserve">Rua do Alumínio </v>
          </cell>
          <cell r="K33" t="str">
            <v>Parque São Pedro</v>
          </cell>
          <cell r="L33" t="str">
            <v>Itaquaquecetuba</v>
          </cell>
          <cell r="P33" t="str">
            <v>Binho</v>
          </cell>
        </row>
        <row r="34">
          <cell r="F34" t="str">
            <v>Mega Mold</v>
          </cell>
          <cell r="G34" t="str">
            <v>Mega Mold</v>
          </cell>
          <cell r="L34" t="str">
            <v>São paulo (SP)</v>
          </cell>
        </row>
        <row r="35">
          <cell r="F35" t="str">
            <v>RD</v>
          </cell>
          <cell r="G35" t="str">
            <v>RD</v>
          </cell>
        </row>
        <row r="36">
          <cell r="F36" t="str">
            <v>Vialux</v>
          </cell>
          <cell r="G36" t="str">
            <v>Vialux</v>
          </cell>
        </row>
        <row r="37">
          <cell r="F37" t="str">
            <v>Orto central</v>
          </cell>
          <cell r="G37" t="str">
            <v>Orto central</v>
          </cell>
          <cell r="H37" t="str">
            <v>03982-130</v>
          </cell>
          <cell r="I37" t="str">
            <v xml:space="preserve">Dr. Paulo Colombo Per. de Queiroz </v>
          </cell>
          <cell r="K37" t="str">
            <v>Pq. Santa madalena</v>
          </cell>
          <cell r="L37" t="str">
            <v xml:space="preserve">São paulo </v>
          </cell>
        </row>
        <row r="38">
          <cell r="F38" t="str">
            <v>Plasticos Km</v>
          </cell>
          <cell r="G38" t="str">
            <v>Plasticos Km</v>
          </cell>
          <cell r="H38" t="str">
            <v>08070-080</v>
          </cell>
          <cell r="I38" t="str">
            <v xml:space="preserve">serra do itaqueri </v>
          </cell>
          <cell r="K38" t="str">
            <v>Pq. Cruzeiro do sul</v>
          </cell>
          <cell r="L38" t="str">
            <v xml:space="preserve">Ermelino matarrazo </v>
          </cell>
          <cell r="P38" t="str">
            <v>Mário</v>
          </cell>
        </row>
        <row r="39">
          <cell r="F39" t="str">
            <v>Sap Filtros</v>
          </cell>
          <cell r="G39" t="str">
            <v>Sap Filtros</v>
          </cell>
          <cell r="H39" t="str">
            <v>07224-000</v>
          </cell>
          <cell r="I39" t="str">
            <v xml:space="preserve">AV.Monteiro </v>
          </cell>
          <cell r="K39" t="str">
            <v>Guarulhos</v>
          </cell>
          <cell r="L39" t="str">
            <v xml:space="preserve">São paulo </v>
          </cell>
          <cell r="P39" t="str">
            <v>Katia</v>
          </cell>
        </row>
        <row r="40">
          <cell r="F40" t="str">
            <v>Agraplast</v>
          </cell>
          <cell r="G40" t="str">
            <v>Agraplast</v>
          </cell>
          <cell r="H40" t="str">
            <v>08290-010</v>
          </cell>
          <cell r="I40" t="str">
            <v xml:space="preserve">Rua Shinzaburo Mizutani </v>
          </cell>
          <cell r="K40" t="str">
            <v>Itaquera</v>
          </cell>
          <cell r="L40" t="str">
            <v xml:space="preserve">São paulo </v>
          </cell>
          <cell r="P40" t="str">
            <v>Agraílson</v>
          </cell>
        </row>
        <row r="41">
          <cell r="F41" t="str">
            <v>São  Bernardo</v>
          </cell>
          <cell r="G41" t="str">
            <v>São  Bernardo</v>
          </cell>
          <cell r="L41" t="str">
            <v xml:space="preserve">São paulo </v>
          </cell>
        </row>
        <row r="42">
          <cell r="F42" t="str">
            <v>Injetemp</v>
          </cell>
          <cell r="G42" t="str">
            <v>Injetemp</v>
          </cell>
          <cell r="H42">
            <v>3611010</v>
          </cell>
          <cell r="I42" t="str">
            <v xml:space="preserve">Rua Domingos Silva </v>
          </cell>
          <cell r="K42" t="str">
            <v>Penha</v>
          </cell>
          <cell r="L42" t="str">
            <v xml:space="preserve">São paulo </v>
          </cell>
          <cell r="P42" t="str">
            <v>Verônica</v>
          </cell>
        </row>
        <row r="43">
          <cell r="F43" t="str">
            <v>Vipeplas</v>
          </cell>
          <cell r="G43" t="str">
            <v>Vipeplas</v>
          </cell>
        </row>
        <row r="44">
          <cell r="F44" t="str">
            <v>Nycow</v>
          </cell>
          <cell r="G44" t="str">
            <v>Nycow</v>
          </cell>
          <cell r="P44" t="str">
            <v>Andressa</v>
          </cell>
        </row>
        <row r="45">
          <cell r="F45" t="str">
            <v>Hotocentral</v>
          </cell>
          <cell r="G45" t="str">
            <v>Hotocentral</v>
          </cell>
        </row>
        <row r="46">
          <cell r="F46" t="str">
            <v>Isos Pack Embalagens</v>
          </cell>
          <cell r="G46" t="str">
            <v>Isos Pack Embalagens</v>
          </cell>
          <cell r="H46">
            <v>9961540</v>
          </cell>
          <cell r="I46" t="str">
            <v xml:space="preserve">Av. Dona Ruyce Ferraz Alvim </v>
          </cell>
          <cell r="K46" t="str">
            <v>JD Ruyce</v>
          </cell>
          <cell r="L46" t="str">
            <v xml:space="preserve">São paulo </v>
          </cell>
          <cell r="P46" t="str">
            <v>Novo</v>
          </cell>
        </row>
        <row r="47">
          <cell r="F47" t="str">
            <v>M.m passerini</v>
          </cell>
          <cell r="G47" t="str">
            <v>M.m passerini</v>
          </cell>
          <cell r="H47" t="str">
            <v>03147-001</v>
          </cell>
          <cell r="I47" t="str">
            <v xml:space="preserve">Glestas </v>
          </cell>
          <cell r="K47" t="str">
            <v>Vila bela</v>
          </cell>
          <cell r="L47" t="str">
            <v xml:space="preserve">São paulo </v>
          </cell>
          <cell r="P47" t="str">
            <v>Osvaldo</v>
          </cell>
        </row>
        <row r="48">
          <cell r="F48" t="str">
            <v>Bovitec</v>
          </cell>
          <cell r="G48" t="str">
            <v>Bovitec</v>
          </cell>
          <cell r="H48" t="str">
            <v>02036-021</v>
          </cell>
          <cell r="I48" t="str">
            <v xml:space="preserve">Duarte de Azevedo </v>
          </cell>
          <cell r="K48" t="str">
            <v>Santana</v>
          </cell>
          <cell r="L48" t="str">
            <v xml:space="preserve">São paulo </v>
          </cell>
        </row>
        <row r="49">
          <cell r="F49" t="str">
            <v>Alpenfix</v>
          </cell>
          <cell r="G49" t="str">
            <v>Alpenfix</v>
          </cell>
          <cell r="H49" t="str">
            <v>03811-060</v>
          </cell>
          <cell r="I49" t="str">
            <v xml:space="preserve"> Rua Joapitanga </v>
          </cell>
          <cell r="K49" t="str">
            <v>Hermelino matarrazo</v>
          </cell>
          <cell r="L49" t="str">
            <v xml:space="preserve">São paulo </v>
          </cell>
          <cell r="P49" t="str">
            <v>Sérgio</v>
          </cell>
        </row>
        <row r="50">
          <cell r="F50" t="str">
            <v>Rosa maria</v>
          </cell>
          <cell r="G50" t="str">
            <v>Rosa maria</v>
          </cell>
          <cell r="I50" t="str">
            <v>Rua. Nova Brasilia</v>
          </cell>
          <cell r="K50" t="str">
            <v>Jd. Grimalde</v>
          </cell>
          <cell r="L50" t="str">
            <v xml:space="preserve">São paulo </v>
          </cell>
        </row>
        <row r="51">
          <cell r="F51" t="str">
            <v>Bras Nova</v>
          </cell>
          <cell r="G51" t="str">
            <v>Bras Nova</v>
          </cell>
          <cell r="H51">
            <v>3502050</v>
          </cell>
          <cell r="I51" t="str">
            <v xml:space="preserve">Rua. Julio Colaço </v>
          </cell>
          <cell r="K51" t="str">
            <v>Penha</v>
          </cell>
          <cell r="L51" t="str">
            <v xml:space="preserve">São paulo </v>
          </cell>
          <cell r="P51" t="str">
            <v>Aline</v>
          </cell>
        </row>
        <row r="52">
          <cell r="F52" t="str">
            <v>Pem brasil</v>
          </cell>
          <cell r="G52" t="str">
            <v>Pem brasil</v>
          </cell>
          <cell r="P52" t="str">
            <v>lorival</v>
          </cell>
        </row>
        <row r="53">
          <cell r="F53" t="str">
            <v>Alaska Digital</v>
          </cell>
          <cell r="G53" t="str">
            <v>Alaska Digital</v>
          </cell>
          <cell r="I53" t="str">
            <v>Rua Itabuna</v>
          </cell>
          <cell r="K53" t="str">
            <v>Ilhéus/Saida Itabuna</v>
          </cell>
          <cell r="L53" t="str">
            <v xml:space="preserve">Bahia </v>
          </cell>
          <cell r="P53" t="str">
            <v>Michael</v>
          </cell>
        </row>
        <row r="54">
          <cell r="F54" t="str">
            <v>Advance</v>
          </cell>
          <cell r="G54" t="str">
            <v>Advance</v>
          </cell>
          <cell r="H54" t="str">
            <v>03811-060</v>
          </cell>
          <cell r="I54" t="str">
            <v xml:space="preserve">AV. Sapopemba </v>
          </cell>
          <cell r="K54" t="str">
            <v>Terceira divição</v>
          </cell>
          <cell r="L54" t="str">
            <v xml:space="preserve">São paulo </v>
          </cell>
          <cell r="P54" t="str">
            <v>Mauricio</v>
          </cell>
        </row>
        <row r="55">
          <cell r="F55" t="str">
            <v>Ambiental</v>
          </cell>
          <cell r="G55" t="str">
            <v>Ambiental</v>
          </cell>
          <cell r="H55" t="str">
            <v>09831-740</v>
          </cell>
          <cell r="I55" t="str">
            <v xml:space="preserve">AV Rio Grande </v>
          </cell>
          <cell r="K55" t="str">
            <v>Riacho grande</v>
          </cell>
          <cell r="L55" t="str">
            <v xml:space="preserve">São paulo </v>
          </cell>
          <cell r="P55" t="str">
            <v>Ivom</v>
          </cell>
        </row>
        <row r="56">
          <cell r="F56" t="str">
            <v>Amf</v>
          </cell>
          <cell r="G56" t="str">
            <v>Amf</v>
          </cell>
          <cell r="H56" t="str">
            <v>07222-010</v>
          </cell>
          <cell r="I56" t="str">
            <v xml:space="preserve">Patos </v>
          </cell>
          <cell r="K56" t="str">
            <v>Guarulhos</v>
          </cell>
          <cell r="L56" t="str">
            <v xml:space="preserve">São paulo </v>
          </cell>
          <cell r="P56" t="str">
            <v xml:space="preserve">Dênis  </v>
          </cell>
        </row>
        <row r="57">
          <cell r="F57" t="str">
            <v>Beplas</v>
          </cell>
          <cell r="G57" t="str">
            <v>Beplas</v>
          </cell>
          <cell r="H57" t="str">
            <v>03924-050</v>
          </cell>
          <cell r="I57" t="str">
            <v xml:space="preserve">Manoel Villa Lobos </v>
          </cell>
          <cell r="K57" t="str">
            <v>Jd. Sinhá</v>
          </cell>
          <cell r="L57" t="str">
            <v xml:space="preserve">São paulo </v>
          </cell>
          <cell r="P57" t="str">
            <v>Jame</v>
          </cell>
        </row>
        <row r="58">
          <cell r="F58" t="str">
            <v>Bralimpia</v>
          </cell>
          <cell r="G58" t="str">
            <v>Bralimpia</v>
          </cell>
          <cell r="H58" t="str">
            <v>03827-001</v>
          </cell>
          <cell r="I58" t="str">
            <v xml:space="preserve">Dr. Assis Ribeiro </v>
          </cell>
          <cell r="K58" t="str">
            <v>Jardim Matarazzo</v>
          </cell>
          <cell r="L58" t="str">
            <v xml:space="preserve">São paulo </v>
          </cell>
          <cell r="P58" t="str">
            <v>Fernando</v>
          </cell>
        </row>
        <row r="59">
          <cell r="F59" t="str">
            <v>Brinquedos Pica pau</v>
          </cell>
          <cell r="G59" t="str">
            <v>Brinquedos Pica pau</v>
          </cell>
          <cell r="I59" t="str">
            <v xml:space="preserve">Rua Vitorino Carmilo </v>
          </cell>
          <cell r="K59" t="str">
            <v>Campos Elíseos</v>
          </cell>
          <cell r="L59" t="str">
            <v xml:space="preserve">São paulo </v>
          </cell>
          <cell r="P59" t="str">
            <v>Luiza</v>
          </cell>
        </row>
        <row r="60">
          <cell r="F60" t="str">
            <v>Decor-util</v>
          </cell>
          <cell r="G60" t="str">
            <v>Decor-util</v>
          </cell>
          <cell r="H60" t="str">
            <v>03588-010</v>
          </cell>
          <cell r="I60" t="str">
            <v xml:space="preserve">Saara </v>
          </cell>
          <cell r="K60" t="str">
            <v>Cidade lider</v>
          </cell>
          <cell r="L60" t="str">
            <v xml:space="preserve">São paulo </v>
          </cell>
        </row>
        <row r="61">
          <cell r="F61" t="str">
            <v>Di italia</v>
          </cell>
          <cell r="G61" t="str">
            <v>Di italia</v>
          </cell>
          <cell r="H61" t="str">
            <v>12926-000</v>
          </cell>
          <cell r="I61" t="str">
            <v xml:space="preserve">Cel. Daniel Peluso </v>
          </cell>
          <cell r="K61" t="str">
            <v>Uberaba</v>
          </cell>
          <cell r="L61" t="str">
            <v>Bragança Paulista</v>
          </cell>
        </row>
        <row r="62">
          <cell r="F62" t="str">
            <v>Elka Plásticos</v>
          </cell>
          <cell r="G62" t="str">
            <v>Elka Plásticos</v>
          </cell>
          <cell r="H62" t="str">
            <v>02520-000</v>
          </cell>
          <cell r="I62" t="str">
            <v xml:space="preserve">Casa Verde </v>
          </cell>
          <cell r="K62" t="str">
            <v>Pq. Peruche</v>
          </cell>
          <cell r="L62" t="str">
            <v xml:space="preserve">São paulo </v>
          </cell>
          <cell r="P62" t="str">
            <v>Armando</v>
          </cell>
        </row>
        <row r="63">
          <cell r="F63" t="str">
            <v>Extra luz</v>
          </cell>
          <cell r="G63" t="str">
            <v>Extra luz</v>
          </cell>
          <cell r="H63" t="str">
            <v>03480-000</v>
          </cell>
          <cell r="I63" t="str">
            <v xml:space="preserve">Dr. Edgar Magalhães Noronha </v>
          </cell>
          <cell r="K63" t="str">
            <v>Vila nova york</v>
          </cell>
          <cell r="L63" t="str">
            <v xml:space="preserve">São paulo </v>
          </cell>
        </row>
        <row r="64">
          <cell r="F64" t="str">
            <v>Equipaquarium</v>
          </cell>
          <cell r="G64" t="str">
            <v>Equipaquarium</v>
          </cell>
          <cell r="H64" t="str">
            <v>04206-001</v>
          </cell>
          <cell r="I64" t="str">
            <v xml:space="preserve">Agostinho Gomes </v>
          </cell>
          <cell r="K64" t="str">
            <v>Ipiranga</v>
          </cell>
          <cell r="L64" t="str">
            <v xml:space="preserve">São paulo </v>
          </cell>
        </row>
        <row r="65">
          <cell r="F65" t="str">
            <v>Hiyodo</v>
          </cell>
          <cell r="G65" t="str">
            <v>Hiyodo</v>
          </cell>
          <cell r="H65" t="str">
            <v>03658-001</v>
          </cell>
          <cell r="I65" t="str">
            <v xml:space="preserve">Itinguçu </v>
          </cell>
          <cell r="K65" t="str">
            <v>Vila ré</v>
          </cell>
          <cell r="L65" t="str">
            <v xml:space="preserve">São paulo </v>
          </cell>
          <cell r="P65" t="str">
            <v>Alberto</v>
          </cell>
        </row>
        <row r="66">
          <cell r="F66" t="str">
            <v xml:space="preserve">(Injetoplast) Nurias Tugas </v>
          </cell>
          <cell r="G66" t="str">
            <v xml:space="preserve">(Injetoplast) Nurias Tugas </v>
          </cell>
          <cell r="H66" t="str">
            <v>04919-000</v>
          </cell>
          <cell r="I66" t="str">
            <v xml:space="preserve">da Baronesa </v>
          </cell>
          <cell r="K66" t="str">
            <v>PQ Do Lago</v>
          </cell>
          <cell r="L66" t="str">
            <v xml:space="preserve">Santo Amaro </v>
          </cell>
          <cell r="P66" t="str">
            <v xml:space="preserve">Paulo  </v>
          </cell>
        </row>
        <row r="67">
          <cell r="F67" t="str">
            <v>James bertinotti</v>
          </cell>
          <cell r="G67" t="str">
            <v>James bertinotti</v>
          </cell>
          <cell r="H67" t="str">
            <v>03924-050</v>
          </cell>
          <cell r="I67" t="str">
            <v xml:space="preserve">Manoel Villa Lobos </v>
          </cell>
          <cell r="K67" t="str">
            <v>Jd. Nova sinha</v>
          </cell>
          <cell r="L67" t="str">
            <v xml:space="preserve">São paulo </v>
          </cell>
        </row>
        <row r="68">
          <cell r="F68" t="str">
            <v>Lanna plásticos</v>
          </cell>
          <cell r="G68" t="str">
            <v>Lanna plásticos</v>
          </cell>
          <cell r="H68" t="str">
            <v>03479-050</v>
          </cell>
          <cell r="I68" t="str">
            <v>Alto da Conceiçao</v>
          </cell>
          <cell r="K68" t="str">
            <v>Vila nova york</v>
          </cell>
          <cell r="L68" t="str">
            <v xml:space="preserve">São paulo </v>
          </cell>
          <cell r="P68" t="str">
            <v>Lazaro</v>
          </cell>
        </row>
        <row r="69">
          <cell r="F69" t="str">
            <v>Lobelka</v>
          </cell>
          <cell r="G69" t="str">
            <v>Lobelka</v>
          </cell>
          <cell r="H69" t="str">
            <v>07043-040</v>
          </cell>
          <cell r="I69" t="str">
            <v xml:space="preserve">Aguia </v>
          </cell>
          <cell r="K69" t="str">
            <v>Guarulhos</v>
          </cell>
          <cell r="L69" t="str">
            <v xml:space="preserve">São paulo </v>
          </cell>
          <cell r="P69" t="str">
            <v>Lorival</v>
          </cell>
        </row>
        <row r="70">
          <cell r="F70" t="str">
            <v>Moduline</v>
          </cell>
          <cell r="G70" t="str">
            <v>Moduline</v>
          </cell>
          <cell r="H70" t="str">
            <v>08210-000</v>
          </cell>
          <cell r="I70" t="str">
            <v xml:space="preserve">Campinas do Piauí </v>
          </cell>
          <cell r="K70" t="str">
            <v>Itaquera</v>
          </cell>
          <cell r="L70" t="str">
            <v xml:space="preserve">São paulo </v>
          </cell>
        </row>
        <row r="71">
          <cell r="F71" t="str">
            <v>Mony</v>
          </cell>
          <cell r="G71" t="str">
            <v>Mony</v>
          </cell>
          <cell r="H71" t="str">
            <v>07178-580</v>
          </cell>
          <cell r="I71" t="str">
            <v xml:space="preserve">Presidente Dutra </v>
          </cell>
          <cell r="K71" t="str">
            <v>Guarulhos</v>
          </cell>
          <cell r="L71" t="str">
            <v xml:space="preserve">São paulo </v>
          </cell>
        </row>
        <row r="72">
          <cell r="F72" t="str">
            <v>Multibrindes</v>
          </cell>
          <cell r="G72" t="str">
            <v>Multibrindes</v>
          </cell>
          <cell r="H72" t="str">
            <v>09921-050</v>
          </cell>
          <cell r="I72" t="str">
            <v xml:space="preserve">Argentina </v>
          </cell>
          <cell r="K72" t="str">
            <v>Diadema</v>
          </cell>
          <cell r="L72" t="str">
            <v xml:space="preserve">São paulo </v>
          </cell>
          <cell r="P72" t="str">
            <v>Cleusa</v>
          </cell>
        </row>
        <row r="73">
          <cell r="F73" t="str">
            <v>MVS</v>
          </cell>
          <cell r="G73" t="str">
            <v>MVS</v>
          </cell>
        </row>
        <row r="74">
          <cell r="F74" t="str">
            <v>Nitronplast</v>
          </cell>
          <cell r="G74" t="str">
            <v>Nitronplast</v>
          </cell>
          <cell r="H74" t="str">
            <v>07223-060</v>
          </cell>
          <cell r="I74" t="str">
            <v xml:space="preserve">Dom Pedrito </v>
          </cell>
          <cell r="K74" t="str">
            <v>Bairro industrial</v>
          </cell>
          <cell r="L74" t="str">
            <v xml:space="preserve">Guarulhos </v>
          </cell>
          <cell r="P74" t="str">
            <v>Claudia</v>
          </cell>
        </row>
        <row r="75">
          <cell r="F75" t="str">
            <v>Paulimoldar</v>
          </cell>
          <cell r="G75" t="str">
            <v>Paulimoldar</v>
          </cell>
          <cell r="H75" t="str">
            <v>03273-010</v>
          </cell>
          <cell r="I75" t="str">
            <v xml:space="preserve">Capitão Militão </v>
          </cell>
          <cell r="K75" t="str">
            <v>Vila santa clara</v>
          </cell>
          <cell r="L75" t="str">
            <v xml:space="preserve">São paulo </v>
          </cell>
          <cell r="P75" t="str">
            <v>Patricia</v>
          </cell>
        </row>
        <row r="76">
          <cell r="F76" t="str">
            <v>Pavilonis</v>
          </cell>
          <cell r="G76" t="str">
            <v>Pavilonis</v>
          </cell>
          <cell r="H76" t="str">
            <v>08190-190</v>
          </cell>
          <cell r="I76" t="str">
            <v xml:space="preserve">Arraial de São Bartolomeu </v>
          </cell>
          <cell r="K76" t="str">
            <v>Vila carmosina</v>
          </cell>
          <cell r="L76" t="str">
            <v xml:space="preserve">São paulo </v>
          </cell>
          <cell r="P76" t="str">
            <v>Wilson</v>
          </cell>
        </row>
        <row r="77">
          <cell r="F77" t="str">
            <v>Plasmica</v>
          </cell>
          <cell r="G77" t="str">
            <v>Plasmica</v>
          </cell>
          <cell r="H77" t="str">
            <v>09664-000</v>
          </cell>
          <cell r="I77" t="str">
            <v xml:space="preserve">Dr. Vital Brasil </v>
          </cell>
          <cell r="K77" t="str">
            <v xml:space="preserve">São bernardo </v>
          </cell>
          <cell r="L77" t="str">
            <v xml:space="preserve">São paulo </v>
          </cell>
          <cell r="P77" t="str">
            <v>Edson</v>
          </cell>
        </row>
        <row r="78">
          <cell r="F78" t="str">
            <v>Plast lux</v>
          </cell>
          <cell r="G78" t="str">
            <v>Plast lux</v>
          </cell>
          <cell r="H78" t="str">
            <v>09015-610</v>
          </cell>
          <cell r="I78" t="str">
            <v xml:space="preserve">24 de Fevereiro </v>
          </cell>
          <cell r="K78" t="str">
            <v>Santo andré</v>
          </cell>
          <cell r="L78" t="str">
            <v xml:space="preserve">São paulo </v>
          </cell>
          <cell r="P78" t="str">
            <v>Durval</v>
          </cell>
        </row>
        <row r="79">
          <cell r="F79" t="str">
            <v>Raiplast</v>
          </cell>
          <cell r="G79" t="str">
            <v>Raiplast</v>
          </cell>
          <cell r="H79" t="str">
            <v>03480-000</v>
          </cell>
          <cell r="I79" t="str">
            <v xml:space="preserve">Edgar Magalhães Noronha </v>
          </cell>
          <cell r="K79" t="str">
            <v>Vila nova york</v>
          </cell>
          <cell r="L79" t="str">
            <v xml:space="preserve">São paulo </v>
          </cell>
        </row>
        <row r="80">
          <cell r="F80" t="str">
            <v>Rodbras</v>
          </cell>
          <cell r="G80" t="str">
            <v>Rodbras</v>
          </cell>
          <cell r="H80" t="str">
            <v>03480-000</v>
          </cell>
          <cell r="I80" t="str">
            <v xml:space="preserve">Dr. Edgar Magalhães Noronha </v>
          </cell>
          <cell r="K80" t="str">
            <v>Vila nova york</v>
          </cell>
          <cell r="L80" t="str">
            <v xml:space="preserve">São paulo </v>
          </cell>
          <cell r="P80" t="str">
            <v>José carlos</v>
          </cell>
        </row>
        <row r="81">
          <cell r="F81" t="str">
            <v>Rodipla</v>
          </cell>
          <cell r="G81" t="str">
            <v>Rodipla</v>
          </cell>
          <cell r="H81" t="str">
            <v>02188-040</v>
          </cell>
          <cell r="I81" t="str">
            <v>Herois da Feb</v>
          </cell>
          <cell r="K81" t="str">
            <v>São Paulo</v>
          </cell>
          <cell r="L81" t="str">
            <v xml:space="preserve">São paulo </v>
          </cell>
        </row>
        <row r="82">
          <cell r="F82" t="str">
            <v>Rodzand</v>
          </cell>
          <cell r="G82" t="str">
            <v>Rodzand</v>
          </cell>
          <cell r="H82" t="str">
            <v>03251-108</v>
          </cell>
          <cell r="I82" t="str">
            <v xml:space="preserve">Salvador Motta </v>
          </cell>
          <cell r="K82" t="str">
            <v>Jd. Panorama</v>
          </cell>
          <cell r="L82" t="str">
            <v xml:space="preserve">São paulo </v>
          </cell>
        </row>
        <row r="83">
          <cell r="F83" t="str">
            <v>Util star</v>
          </cell>
          <cell r="G83" t="str">
            <v>Util star</v>
          </cell>
          <cell r="H83" t="str">
            <v>03823-160</v>
          </cell>
          <cell r="I83" t="str">
            <v>Rua Maria Cândida</v>
          </cell>
          <cell r="K83" t="str">
            <v>Ermelino Matarazzo</v>
          </cell>
          <cell r="L83" t="str">
            <v xml:space="preserve">São paulo </v>
          </cell>
        </row>
        <row r="84">
          <cell r="F84" t="str">
            <v>VNO</v>
          </cell>
          <cell r="G84" t="str">
            <v>VNO</v>
          </cell>
        </row>
        <row r="85">
          <cell r="F85" t="str">
            <v>Gioplast</v>
          </cell>
          <cell r="G85" t="str">
            <v>Gioplast</v>
          </cell>
        </row>
        <row r="86">
          <cell r="F86" t="str">
            <v>Neide</v>
          </cell>
          <cell r="G86" t="str">
            <v/>
          </cell>
        </row>
        <row r="87">
          <cell r="F87" t="str">
            <v>OMIM DO BRASIL BRINQUEDOS LTDA</v>
          </cell>
          <cell r="G87" t="str">
            <v>OMIM DO BRASIL BRINQUEDOS LTDA</v>
          </cell>
          <cell r="H87" t="str">
            <v>07177-130</v>
          </cell>
          <cell r="I87" t="str">
            <v xml:space="preserve">RUA TOMIJI OZEKI </v>
          </cell>
          <cell r="K87" t="str">
            <v>Nossa Senhora Aparecida</v>
          </cell>
          <cell r="L87" t="str">
            <v>Guarulhos</v>
          </cell>
          <cell r="P87" t="str">
            <v>Odilon</v>
          </cell>
        </row>
        <row r="88">
          <cell r="F88" t="str">
            <v>Marne de Moura/CJN</v>
          </cell>
          <cell r="G88" t="str">
            <v>Marne de Moura/CJN</v>
          </cell>
          <cell r="H88">
            <v>96835142</v>
          </cell>
          <cell r="I88" t="str">
            <v xml:space="preserve">Rua Bruno Franscisco Klimann </v>
          </cell>
          <cell r="K88" t="str">
            <v>Faxinal velho</v>
          </cell>
          <cell r="L88" t="str">
            <v>Santa Cruz do Sul</v>
          </cell>
          <cell r="P88" t="str">
            <v>Rodrigo</v>
          </cell>
        </row>
        <row r="89">
          <cell r="F89" t="str">
            <v>CMM Ind. E Com</v>
          </cell>
          <cell r="G89" t="str">
            <v>CMM Ind. E Com</v>
          </cell>
          <cell r="H89">
            <v>3948060</v>
          </cell>
          <cell r="I89" t="str">
            <v xml:space="preserve">Rua Florindo Nicastro Malanconi </v>
          </cell>
          <cell r="K89" t="str">
            <v>Jardim Nove de Julho</v>
          </cell>
          <cell r="L89" t="str">
            <v xml:space="preserve">São paulo </v>
          </cell>
        </row>
        <row r="90">
          <cell r="F90" t="str">
            <v>EF ELEM. FILTRANTES</v>
          </cell>
          <cell r="G90" t="str">
            <v>EF ELEM. FILTRANTES</v>
          </cell>
        </row>
        <row r="91">
          <cell r="F91" t="str">
            <v>GG Rocha Cosméticos</v>
          </cell>
          <cell r="G91" t="str">
            <v>GG Rocha Cosméticos</v>
          </cell>
          <cell r="H91">
            <v>3802010</v>
          </cell>
          <cell r="I91" t="str">
            <v xml:space="preserve">Avenida Boturussu </v>
          </cell>
          <cell r="K91" t="str">
            <v>Parque Boturussu</v>
          </cell>
          <cell r="L91" t="str">
            <v xml:space="preserve">São paulo </v>
          </cell>
          <cell r="P91" t="str">
            <v>Nilson</v>
          </cell>
        </row>
        <row r="92">
          <cell r="F92" t="str">
            <v>Efamold Ind, e Com.</v>
          </cell>
          <cell r="G92" t="str">
            <v>Efamold Ind, e Com.</v>
          </cell>
          <cell r="H92">
            <v>4691100</v>
          </cell>
          <cell r="I92" t="str">
            <v xml:space="preserve">Rua Paturi </v>
          </cell>
          <cell r="K92" t="str">
            <v>SANTO AMARO</v>
          </cell>
          <cell r="L92" t="str">
            <v xml:space="preserve">São paulo </v>
          </cell>
        </row>
        <row r="93">
          <cell r="F93" t="str">
            <v>Cott. Com. Plast Ltda.</v>
          </cell>
          <cell r="G93" t="str">
            <v>Cott. Com. Plast Ltda.</v>
          </cell>
          <cell r="I93" t="str">
            <v>Rua Boa Vista</v>
          </cell>
          <cell r="K93" t="str">
            <v xml:space="preserve">Boa Vista </v>
          </cell>
          <cell r="L93" t="str">
            <v>São Caetano do Sul</v>
          </cell>
          <cell r="P93" t="str">
            <v>   Ari Vaz</v>
          </cell>
        </row>
        <row r="94">
          <cell r="F94" t="str">
            <v xml:space="preserve">Flex Trunck </v>
          </cell>
          <cell r="G94" t="str">
            <v xml:space="preserve">Flex Trunck </v>
          </cell>
        </row>
        <row r="95">
          <cell r="F95" t="str">
            <v>Romão</v>
          </cell>
          <cell r="G95" t="str">
            <v>Romão</v>
          </cell>
        </row>
        <row r="96">
          <cell r="F96" t="str">
            <v>Metalúrgica Zacharias Ind. Com. Ltda</v>
          </cell>
          <cell r="G96" t="str">
            <v>Metalúrgica Zacharias Ind. Com. Ltda</v>
          </cell>
          <cell r="H96" t="str">
            <v>96835-010</v>
          </cell>
          <cell r="I96" t="str">
            <v xml:space="preserve">Avenida Presidente Castelo Branco </v>
          </cell>
          <cell r="K96" t="str">
            <v>Distrito Industrial</v>
          </cell>
          <cell r="L96" t="str">
            <v>Santa Cruz do Sul</v>
          </cell>
          <cell r="P96" t="str">
            <v>Rodrigo</v>
          </cell>
        </row>
        <row r="97">
          <cell r="F97" t="str">
            <v>MF Coleiras</v>
          </cell>
          <cell r="G97" t="str">
            <v>MF Coleiras</v>
          </cell>
          <cell r="I97" t="str">
            <v xml:space="preserve">Rua Bispo Isaias Coleiras </v>
          </cell>
          <cell r="K97" t="str">
            <v>Hermelino matarrazo</v>
          </cell>
          <cell r="L97" t="str">
            <v xml:space="preserve">São paulo </v>
          </cell>
        </row>
        <row r="98">
          <cell r="F98" t="str">
            <v>Plasmedix Peças Plásticas Ltda.</v>
          </cell>
          <cell r="G98" t="str">
            <v>Plasmedix Peças Plásticas Ltda.</v>
          </cell>
          <cell r="H98">
            <v>9990010</v>
          </cell>
          <cell r="I98" t="str">
            <v xml:space="preserve">Rua Vênus </v>
          </cell>
          <cell r="K98" t="str">
            <v>Jardim Maria Helena</v>
          </cell>
          <cell r="L98" t="str">
            <v xml:space="preserve">Diadema </v>
          </cell>
          <cell r="P98" t="str">
            <v>Luiz Pugliessa</v>
          </cell>
        </row>
        <row r="99">
          <cell r="F99" t="str">
            <v>Estudio Fantasia Ind. E Com.</v>
          </cell>
          <cell r="H99">
            <v>4996050</v>
          </cell>
          <cell r="I99" t="str">
            <v xml:space="preserve">Rua Dama da Noite </v>
          </cell>
          <cell r="K99" t="str">
            <v>Vargem Grande Paulista</v>
          </cell>
          <cell r="L99" t="str">
            <v xml:space="preserve">São paulo </v>
          </cell>
          <cell r="P99" t="str">
            <v>Thiago</v>
          </cell>
        </row>
        <row r="100">
          <cell r="F100" t="str">
            <v>SoproTamp ind.e com. de plásticos ltda</v>
          </cell>
          <cell r="H100">
            <v>938120</v>
          </cell>
          <cell r="I100" t="str">
            <v xml:space="preserve">Av Manoel da Nóbrega </v>
          </cell>
          <cell r="K100" t="str">
            <v>Capuava</v>
          </cell>
          <cell r="L100" t="str">
            <v>Maua</v>
          </cell>
        </row>
        <row r="101">
          <cell r="F101" t="str">
            <v>Star Comércio Acrilicos LTDA (Milplast)</v>
          </cell>
          <cell r="H101" t="str">
            <v xml:space="preserve">81110-400  </v>
          </cell>
          <cell r="I101" t="str">
            <v>Rua Santa Mônica</v>
          </cell>
          <cell r="K101" t="str">
            <v>Capão Raso</v>
          </cell>
          <cell r="L101" t="str">
            <v>Curitiba/PR</v>
          </cell>
          <cell r="P101" t="str">
            <v>Euquério</v>
          </cell>
        </row>
        <row r="102">
          <cell r="F102" t="str">
            <v>Oficina (Estudio Fantasia)</v>
          </cell>
          <cell r="H102">
            <v>8584370</v>
          </cell>
          <cell r="I102" t="str">
            <v xml:space="preserve">Rua Haiti </v>
          </cell>
          <cell r="K102" t="str">
            <v>JD Monica</v>
          </cell>
          <cell r="L102" t="str">
            <v xml:space="preserve">Itaquaquecetuba </v>
          </cell>
          <cell r="P102" t="str">
            <v>Alvina</v>
          </cell>
        </row>
        <row r="103">
          <cell r="F103" t="str">
            <v>Activ Eletro Acústica Ltda - EPP</v>
          </cell>
          <cell r="H103">
            <v>4134020</v>
          </cell>
          <cell r="I103" t="str">
            <v xml:space="preserve">Rua Vigário Albernaz </v>
          </cell>
          <cell r="K103" t="str">
            <v>Vila Gumercindo</v>
          </cell>
          <cell r="L103" t="str">
            <v xml:space="preserve">São Paulo </v>
          </cell>
          <cell r="P103" t="str">
            <v>Paulo</v>
          </cell>
        </row>
        <row r="104">
          <cell r="F104" t="str">
            <v>PS Plast Spot</v>
          </cell>
          <cell r="P104" t="str">
            <v>Mauricio</v>
          </cell>
        </row>
        <row r="105">
          <cell r="F105" t="str">
            <v>Suzan Plásticos</v>
          </cell>
          <cell r="H105">
            <v>8675460</v>
          </cell>
          <cell r="I105" t="str">
            <v xml:space="preserve">Rua Amadeu José de Moraes </v>
          </cell>
          <cell r="K105" t="str">
            <v>PQ Santa Rosa Suzano</v>
          </cell>
          <cell r="L105" t="str">
            <v xml:space="preserve">São Paulo </v>
          </cell>
          <cell r="P105" t="str">
            <v>Saeco</v>
          </cell>
        </row>
        <row r="106">
          <cell r="F106" t="str">
            <v xml:space="preserve">Teckline do Brasil Com. De Plast. Ltda. </v>
          </cell>
          <cell r="H106">
            <v>4848000</v>
          </cell>
          <cell r="I106" t="str">
            <v xml:space="preserve">AV. Joaquim Napoleão Machado </v>
          </cell>
          <cell r="K106" t="str">
            <v>JD. Santa Barbara</v>
          </cell>
          <cell r="L106" t="str">
            <v>São Paulo</v>
          </cell>
          <cell r="P106" t="str">
            <v>Zenaldo</v>
          </cell>
        </row>
        <row r="107">
          <cell r="F107" t="str">
            <v>Gilberto</v>
          </cell>
          <cell r="P107" t="str">
            <v>Gilberto</v>
          </cell>
        </row>
      </sheetData>
      <sheetData sheetId="29" refreshError="1"/>
      <sheetData sheetId="30" refreshError="1">
        <row r="3">
          <cell r="A3">
            <v>1</v>
          </cell>
          <cell r="C3" t="str">
            <v>PP Preto</v>
          </cell>
        </row>
        <row r="4">
          <cell r="C4" t="str">
            <v>PP Preto 5% Borracha</v>
          </cell>
        </row>
        <row r="5">
          <cell r="C5" t="str">
            <v>PP Preto 20% Borracha</v>
          </cell>
        </row>
        <row r="6">
          <cell r="C6" t="str">
            <v xml:space="preserve">PP preto 30% talco </v>
          </cell>
        </row>
        <row r="7">
          <cell r="C7" t="str">
            <v xml:space="preserve">PP branco </v>
          </cell>
        </row>
        <row r="8">
          <cell r="C8" t="str">
            <v>PP branco Fdz alta</v>
          </cell>
        </row>
        <row r="9">
          <cell r="C9" t="str">
            <v xml:space="preserve">PP branco rec. </v>
          </cell>
        </row>
        <row r="10">
          <cell r="C10" t="str">
            <v>PP branco rec.</v>
          </cell>
        </row>
        <row r="11">
          <cell r="C11" t="str">
            <v xml:space="preserve">PP branco 30% bicarb. </v>
          </cell>
        </row>
        <row r="12">
          <cell r="C12" t="str">
            <v xml:space="preserve">PP canèlinha </v>
          </cell>
        </row>
        <row r="13">
          <cell r="C13" t="str">
            <v xml:space="preserve">PP garrafinha Azul. </v>
          </cell>
        </row>
        <row r="14">
          <cell r="C14" t="str">
            <v>PP garrafinha Verde</v>
          </cell>
        </row>
        <row r="15">
          <cell r="C15" t="str">
            <v xml:space="preserve">PP natural </v>
          </cell>
        </row>
        <row r="16">
          <cell r="C16" t="str">
            <v xml:space="preserve">PP natural </v>
          </cell>
        </row>
        <row r="17">
          <cell r="C17" t="str">
            <v xml:space="preserve">PP vermelho </v>
          </cell>
        </row>
        <row r="18">
          <cell r="C18" t="str">
            <v xml:space="preserve">PP verde </v>
          </cell>
        </row>
        <row r="19">
          <cell r="C19" t="str">
            <v xml:space="preserve">PP azul </v>
          </cell>
        </row>
        <row r="20">
          <cell r="C20" t="str">
            <v xml:space="preserve">PP Amarelo </v>
          </cell>
        </row>
        <row r="21">
          <cell r="C21" t="str">
            <v xml:space="preserve">PP Prata Fdz baixa </v>
          </cell>
        </row>
        <row r="22">
          <cell r="C22" t="str">
            <v xml:space="preserve">PP Prata fdz alta </v>
          </cell>
        </row>
        <row r="23">
          <cell r="C23" t="str">
            <v xml:space="preserve">PP cinza </v>
          </cell>
        </row>
        <row r="24">
          <cell r="C24" t="str">
            <v xml:space="preserve">PP off greid </v>
          </cell>
        </row>
        <row r="25">
          <cell r="C25" t="str">
            <v xml:space="preserve">PP off greid </v>
          </cell>
        </row>
        <row r="26">
          <cell r="C26" t="str">
            <v xml:space="preserve">PP off greid </v>
          </cell>
        </row>
        <row r="27">
          <cell r="C27" t="str">
            <v xml:space="preserve">PP off greid </v>
          </cell>
        </row>
        <row r="28">
          <cell r="C28" t="str">
            <v xml:space="preserve">PP off greid </v>
          </cell>
        </row>
        <row r="29">
          <cell r="C29" t="str">
            <v xml:space="preserve">PP off greid </v>
          </cell>
        </row>
        <row r="30">
          <cell r="C30" t="str">
            <v xml:space="preserve">PP off greid </v>
          </cell>
        </row>
        <row r="31">
          <cell r="C31" t="str">
            <v xml:space="preserve">PP off greid </v>
          </cell>
        </row>
        <row r="32">
          <cell r="C32" t="str">
            <v xml:space="preserve">PP Natural Copo </v>
          </cell>
        </row>
        <row r="33">
          <cell r="C33" t="str">
            <v>PP OFF</v>
          </cell>
        </row>
        <row r="34">
          <cell r="C34" t="str">
            <v xml:space="preserve">PP OFF </v>
          </cell>
        </row>
        <row r="35">
          <cell r="C35" t="str">
            <v xml:space="preserve">PP Xm 6950 k </v>
          </cell>
        </row>
        <row r="36">
          <cell r="C36" t="str">
            <v xml:space="preserve">PP virgem xm 6150 k </v>
          </cell>
        </row>
        <row r="37">
          <cell r="C37" t="str">
            <v xml:space="preserve">PP hp 550r  </v>
          </cell>
        </row>
        <row r="38">
          <cell r="C38" t="str">
            <v xml:space="preserve">Pe de baixa rec </v>
          </cell>
        </row>
        <row r="39">
          <cell r="C39" t="str">
            <v xml:space="preserve">Pe de baixa rec </v>
          </cell>
        </row>
        <row r="40">
          <cell r="C40" t="str">
            <v xml:space="preserve">Pe de baixa rec </v>
          </cell>
        </row>
        <row r="41">
          <cell r="C41" t="str">
            <v xml:space="preserve">PEBD Linear </v>
          </cell>
        </row>
        <row r="42">
          <cell r="C42" t="str">
            <v xml:space="preserve">Poliestereno preto </v>
          </cell>
        </row>
        <row r="43">
          <cell r="C43" t="str">
            <v xml:space="preserve">Poliestireno branco </v>
          </cell>
        </row>
        <row r="44">
          <cell r="C44" t="str">
            <v xml:space="preserve">Poliestireno A.I Novo </v>
          </cell>
        </row>
        <row r="45">
          <cell r="C45" t="str">
            <v xml:space="preserve">PS novo cristal </v>
          </cell>
        </row>
        <row r="46">
          <cell r="C46" t="str">
            <v xml:space="preserve">Naylon 6 branco </v>
          </cell>
        </row>
        <row r="47">
          <cell r="C47" t="str">
            <v xml:space="preserve">Naylon 6 preto </v>
          </cell>
        </row>
        <row r="48">
          <cell r="C48" t="str">
            <v>Naylon 6.6 P, 30% F.V</v>
          </cell>
        </row>
        <row r="49">
          <cell r="C49" t="str">
            <v xml:space="preserve">Naylon 6.6 preto  </v>
          </cell>
        </row>
        <row r="50">
          <cell r="C50" t="str">
            <v xml:space="preserve">PP Randon </v>
          </cell>
        </row>
        <row r="51">
          <cell r="C51" t="str">
            <v xml:space="preserve">PP Nat.Off Randon </v>
          </cell>
        </row>
        <row r="52">
          <cell r="C52" t="str">
            <v xml:space="preserve">Abs preto </v>
          </cell>
        </row>
        <row r="53">
          <cell r="C53" t="str">
            <v xml:space="preserve">PP Preto </v>
          </cell>
        </row>
        <row r="54">
          <cell r="C54" t="str">
            <v xml:space="preserve">PP Branco </v>
          </cell>
        </row>
        <row r="55">
          <cell r="C55" t="str">
            <v xml:space="preserve">PP Verde escuro </v>
          </cell>
        </row>
        <row r="56">
          <cell r="C56" t="str">
            <v xml:space="preserve">PP Laranja nat. </v>
          </cell>
        </row>
        <row r="57">
          <cell r="C57" t="str">
            <v>PP Rosa Nat.</v>
          </cell>
        </row>
        <row r="58">
          <cell r="C58" t="str">
            <v xml:space="preserve">PP Verde limão </v>
          </cell>
        </row>
        <row r="59">
          <cell r="C59" t="str">
            <v xml:space="preserve">PP Amarelo </v>
          </cell>
        </row>
        <row r="60">
          <cell r="C60" t="str">
            <v xml:space="preserve">PP Vermelho </v>
          </cell>
        </row>
        <row r="61">
          <cell r="C61" t="str">
            <v xml:space="preserve">PP Preto </v>
          </cell>
        </row>
        <row r="62">
          <cell r="C62" t="str">
            <v xml:space="preserve">PP Branco Copo </v>
          </cell>
        </row>
        <row r="63">
          <cell r="C63" t="str">
            <v>PP Branco 20% Bicarbonato</v>
          </cell>
        </row>
        <row r="64">
          <cell r="C64" t="str">
            <v>PP Branco 2º linha</v>
          </cell>
        </row>
        <row r="65">
          <cell r="C65" t="str">
            <v xml:space="preserve">PP Natural Fluidez Alta </v>
          </cell>
        </row>
        <row r="66">
          <cell r="C66" t="str">
            <v xml:space="preserve">PP Cinza </v>
          </cell>
        </row>
        <row r="67">
          <cell r="C67" t="str">
            <v xml:space="preserve">PP Natural H 508  </v>
          </cell>
        </row>
        <row r="68">
          <cell r="C68" t="str">
            <v xml:space="preserve">PP Preto 40% Talco </v>
          </cell>
        </row>
        <row r="69">
          <cell r="C69" t="str">
            <v>PP Natural Granulado</v>
          </cell>
        </row>
        <row r="70">
          <cell r="C70" t="str">
            <v xml:space="preserve"> PP NAT GRAN C/Branco</v>
          </cell>
        </row>
        <row r="71">
          <cell r="C71" t="str">
            <v>PP Branco 147 com 20% Bicarbonato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Contas correntes"/>
      <sheetName val="Contas a Pagar"/>
      <sheetName val="Cadastros gerais"/>
      <sheetName val="Fornecedores"/>
      <sheetName val="Cadastro da Empresa"/>
      <sheetName val="Area de impressão"/>
      <sheetName val="Impressão de Cadastros cliente "/>
      <sheetName val="Aniversariantes"/>
      <sheetName val="Recibo"/>
      <sheetName val="Calendário "/>
      <sheetName val="Almoxarifado"/>
      <sheetName val="Entrega de cartão fim de ano"/>
      <sheetName val="Ordem de serviço amostras 2"/>
      <sheetName val="Motoboys"/>
      <sheetName val="Ordem de serviço amostras 1"/>
      <sheetName val="metas clientes"/>
      <sheetName val="Entrega de brindes"/>
      <sheetName val="Vendas"/>
      <sheetName val="Compromissos "/>
      <sheetName val="Contas a receber"/>
      <sheetName val="Gerenciador de Comissões"/>
      <sheetName val="Comissões"/>
      <sheetName val="Vendedores"/>
      <sheetName val="Transportadoras"/>
      <sheetName val="Pessoa fisica"/>
      <sheetName val="internet Geral"/>
      <sheetName val="Anotações"/>
      <sheetName val="Clientes"/>
      <sheetName val="Cheques recebidos"/>
      <sheetName val="Preços"/>
      <sheetName val="Contabilidade"/>
      <sheetName val="Codigos"/>
      <sheetName val="Metas"/>
      <sheetName val="Histórico de ligações"/>
      <sheetName val="Plan3"/>
      <sheetName val="Maxxi Representacões 4.0"/>
      <sheetName val="Impressão de Cadastros"/>
      <sheetName val="Vales a receber"/>
      <sheetName val="Consultar telefone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Venda</v>
          </cell>
          <cell r="B3" t="str">
            <v>Aguardando reapresentação</v>
          </cell>
          <cell r="D3" t="str">
            <v>Com nota</v>
          </cell>
          <cell r="G3">
            <v>2000</v>
          </cell>
          <cell r="H3">
            <v>0.05</v>
          </cell>
          <cell r="J3">
            <v>7</v>
          </cell>
          <cell r="T3" t="str">
            <v>Marcio</v>
          </cell>
          <cell r="U3" t="str">
            <v>Janeiro</v>
          </cell>
          <cell r="AD3" t="str">
            <v>Gastos do Lar</v>
          </cell>
          <cell r="AE3" t="str">
            <v>Cheque Predatado</v>
          </cell>
          <cell r="AF3" t="str">
            <v>a Pagar</v>
          </cell>
          <cell r="AM3" t="str">
            <v>Cruzeiro</v>
          </cell>
          <cell r="AN3" t="str">
            <v xml:space="preserve">Caxias do Sul </v>
          </cell>
          <cell r="AO3" t="str">
            <v>SP</v>
          </cell>
          <cell r="AQ3" t="str">
            <v>Pessoa Juridica</v>
          </cell>
          <cell r="AR3" t="str">
            <v>Cartão de Crédito</v>
          </cell>
        </row>
        <row r="4">
          <cell r="A4">
            <v>561</v>
          </cell>
          <cell r="B4" t="str">
            <v>A depositar</v>
          </cell>
          <cell r="D4" t="str">
            <v>Nota Baixa</v>
          </cell>
          <cell r="G4">
            <v>2001</v>
          </cell>
          <cell r="H4">
            <v>6.0000000000000005E-2</v>
          </cell>
          <cell r="J4">
            <v>14</v>
          </cell>
          <cell r="T4" t="str">
            <v>Nubia</v>
          </cell>
          <cell r="U4" t="str">
            <v>Fevereiro</v>
          </cell>
          <cell r="AD4" t="str">
            <v>Funcionarios</v>
          </cell>
          <cell r="AE4" t="str">
            <v>Cartão de crédito</v>
          </cell>
          <cell r="AF4" t="str">
            <v>Pago</v>
          </cell>
          <cell r="AM4" t="str">
            <v>Pq edu chaves</v>
          </cell>
          <cell r="AN4" t="str">
            <v>Santa Cruz do Sul</v>
          </cell>
          <cell r="AO4" t="str">
            <v>RS</v>
          </cell>
          <cell r="AQ4" t="str">
            <v>Pessoa Fisica</v>
          </cell>
          <cell r="AR4" t="str">
            <v>Luz</v>
          </cell>
        </row>
        <row r="5">
          <cell r="A5">
            <v>620</v>
          </cell>
          <cell r="B5" t="str">
            <v>Acertado</v>
          </cell>
          <cell r="D5" t="str">
            <v>Sem nota</v>
          </cell>
          <cell r="G5">
            <v>2002</v>
          </cell>
          <cell r="H5">
            <v>7.0000000000000007E-2</v>
          </cell>
          <cell r="J5">
            <v>15</v>
          </cell>
          <cell r="T5" t="str">
            <v>Marcia</v>
          </cell>
          <cell r="U5" t="str">
            <v>Março</v>
          </cell>
          <cell r="AD5" t="str">
            <v>Gastos com cartão de Crédito</v>
          </cell>
          <cell r="AE5" t="str">
            <v>Boleto</v>
          </cell>
          <cell r="AF5" t="str">
            <v>A Receber</v>
          </cell>
          <cell r="AM5" t="str">
            <v>Vila helena</v>
          </cell>
          <cell r="AN5" t="str">
            <v xml:space="preserve">São Paulo </v>
          </cell>
          <cell r="AO5" t="str">
            <v>BA</v>
          </cell>
          <cell r="AQ5" t="str">
            <v>Novo</v>
          </cell>
          <cell r="AR5" t="str">
            <v>Telefone</v>
          </cell>
        </row>
        <row r="6">
          <cell r="A6" t="str">
            <v>Em haver</v>
          </cell>
          <cell r="B6" t="str">
            <v>Cancelado</v>
          </cell>
          <cell r="D6" t="str">
            <v>Nota Sucata</v>
          </cell>
          <cell r="G6">
            <v>2003</v>
          </cell>
          <cell r="H6">
            <v>0.08</v>
          </cell>
          <cell r="J6">
            <v>21</v>
          </cell>
          <cell r="T6" t="str">
            <v>Rodolfo</v>
          </cell>
          <cell r="U6" t="str">
            <v>Abril</v>
          </cell>
          <cell r="AD6" t="str">
            <v>Despesas Imprevistas</v>
          </cell>
          <cell r="AE6" t="str">
            <v>Dinheiro</v>
          </cell>
          <cell r="AF6" t="str">
            <v>Recebido</v>
          </cell>
          <cell r="AM6" t="str">
            <v>Rugd ramos</v>
          </cell>
          <cell r="AN6" t="str">
            <v xml:space="preserve">São Bern. do campo </v>
          </cell>
          <cell r="AO6" t="str">
            <v>MS</v>
          </cell>
          <cell r="AQ6" t="str">
            <v>Novo</v>
          </cell>
          <cell r="AR6" t="str">
            <v>Aluguél</v>
          </cell>
        </row>
        <row r="7">
          <cell r="A7" t="str">
            <v>Entregue</v>
          </cell>
          <cell r="B7" t="str">
            <v>Compensado</v>
          </cell>
          <cell r="D7" t="str">
            <v>Novo</v>
          </cell>
          <cell r="G7">
            <v>2004</v>
          </cell>
          <cell r="H7">
            <v>0.09</v>
          </cell>
          <cell r="J7">
            <v>28</v>
          </cell>
          <cell r="T7" t="str">
            <v>Lenice</v>
          </cell>
          <cell r="U7" t="str">
            <v>Maio</v>
          </cell>
          <cell r="AD7" t="str">
            <v>Despesas Superfulas</v>
          </cell>
          <cell r="AE7" t="str">
            <v>Promissória</v>
          </cell>
          <cell r="AF7" t="str">
            <v>Depositado</v>
          </cell>
          <cell r="AM7" t="str">
            <v>Mooca</v>
          </cell>
          <cell r="AN7" t="str">
            <v>São Caetano do Sul</v>
          </cell>
          <cell r="AO7" t="str">
            <v>BH</v>
          </cell>
          <cell r="AQ7" t="str">
            <v>Novo</v>
          </cell>
          <cell r="AR7" t="str">
            <v>Repor Poupança</v>
          </cell>
        </row>
        <row r="8">
          <cell r="A8" t="str">
            <v>Orçamento</v>
          </cell>
          <cell r="B8" t="str">
            <v>Depositado</v>
          </cell>
          <cell r="D8" t="str">
            <v>Novo</v>
          </cell>
          <cell r="G8">
            <v>2005</v>
          </cell>
          <cell r="H8">
            <v>9.9999999999999992E-2</v>
          </cell>
          <cell r="J8">
            <v>30</v>
          </cell>
          <cell r="T8" t="str">
            <v>Hilton</v>
          </cell>
          <cell r="U8" t="str">
            <v>Junho</v>
          </cell>
          <cell r="AD8" t="str">
            <v>Gsto com Aprendizado/Profissão</v>
          </cell>
          <cell r="AE8" t="str">
            <v>Cartão de Débito</v>
          </cell>
          <cell r="AF8" t="str">
            <v>A Depositar</v>
          </cell>
          <cell r="AM8" t="str">
            <v>Vila conceição</v>
          </cell>
          <cell r="AN8" t="str">
            <v xml:space="preserve">Guarulhos </v>
          </cell>
          <cell r="AO8" t="str">
            <v>SC</v>
          </cell>
          <cell r="AQ8" t="str">
            <v>Novo</v>
          </cell>
          <cell r="AR8" t="str">
            <v>Gastos Superfulos</v>
          </cell>
        </row>
        <row r="9">
          <cell r="A9" t="str">
            <v>Pendente</v>
          </cell>
          <cell r="B9" t="str">
            <v>Devolução</v>
          </cell>
          <cell r="D9" t="str">
            <v>Novo</v>
          </cell>
          <cell r="G9">
            <v>2006</v>
          </cell>
          <cell r="H9">
            <v>0.10999999999999999</v>
          </cell>
          <cell r="J9">
            <v>35</v>
          </cell>
          <cell r="T9" t="str">
            <v>Novo</v>
          </cell>
          <cell r="U9" t="str">
            <v>Julho</v>
          </cell>
          <cell r="AD9" t="str">
            <v>Despesas Aquisição de Bens</v>
          </cell>
          <cell r="AE9" t="str">
            <v>Depósito</v>
          </cell>
          <cell r="AF9" t="str">
            <v>Não Depositado</v>
          </cell>
          <cell r="AM9" t="str">
            <v>Jardim ruyce</v>
          </cell>
          <cell r="AN9" t="str">
            <v xml:space="preserve">Diadema </v>
          </cell>
          <cell r="AO9" t="str">
            <v>TC</v>
          </cell>
          <cell r="AQ9" t="str">
            <v>Novo</v>
          </cell>
          <cell r="AR9" t="str">
            <v>Gastos com Esposa Linda</v>
          </cell>
        </row>
        <row r="10">
          <cell r="A10" t="str">
            <v>Programação</v>
          </cell>
          <cell r="B10" t="str">
            <v>Devolvido</v>
          </cell>
          <cell r="D10" t="str">
            <v>Novo</v>
          </cell>
          <cell r="G10">
            <v>2007</v>
          </cell>
          <cell r="H10">
            <v>0.11999999999999998</v>
          </cell>
          <cell r="J10">
            <v>42</v>
          </cell>
          <cell r="T10" t="str">
            <v>Novo</v>
          </cell>
          <cell r="U10" t="str">
            <v>Agosto</v>
          </cell>
          <cell r="AD10" t="str">
            <v>Despesas com Esposa  Linda</v>
          </cell>
          <cell r="AE10" t="str">
            <v>Tranferência</v>
          </cell>
          <cell r="AF10" t="str">
            <v>Novo</v>
          </cell>
          <cell r="AM10" t="str">
            <v>Guarulhos</v>
          </cell>
          <cell r="AN10" t="str">
            <v xml:space="preserve">Rio grande do sul </v>
          </cell>
          <cell r="AO10" t="str">
            <v>Outros</v>
          </cell>
          <cell r="AQ10" t="str">
            <v>Novo</v>
          </cell>
          <cell r="AR10" t="str">
            <v>Funcionarios</v>
          </cell>
        </row>
        <row r="11">
          <cell r="A11" t="str">
            <v>proxima entrega</v>
          </cell>
          <cell r="B11" t="str">
            <v>Em aberto</v>
          </cell>
          <cell r="D11" t="str">
            <v>Novo</v>
          </cell>
          <cell r="G11">
            <v>2008</v>
          </cell>
          <cell r="H11">
            <v>0.12999999999999998</v>
          </cell>
          <cell r="J11">
            <v>49</v>
          </cell>
          <cell r="T11" t="str">
            <v>Novo</v>
          </cell>
          <cell r="U11" t="str">
            <v>Setembro</v>
          </cell>
          <cell r="AD11" t="str">
            <v>Despesas Limpar Nome</v>
          </cell>
          <cell r="AE11" t="str">
            <v>Cheque Devolvido</v>
          </cell>
          <cell r="AF11" t="str">
            <v>Novo</v>
          </cell>
          <cell r="AM11" t="str">
            <v>Caxias do sul</v>
          </cell>
          <cell r="AN11" t="str">
            <v xml:space="preserve">São bernardo </v>
          </cell>
          <cell r="AO11" t="str">
            <v>Outros</v>
          </cell>
          <cell r="AQ11" t="str">
            <v>Novo</v>
          </cell>
          <cell r="AR11" t="str">
            <v>Gastos do Lar</v>
          </cell>
        </row>
        <row r="12">
          <cell r="A12" t="str">
            <v>Recebido</v>
          </cell>
          <cell r="B12" t="str">
            <v>Extravio</v>
          </cell>
          <cell r="D12" t="str">
            <v>Novo</v>
          </cell>
          <cell r="G12">
            <v>2009</v>
          </cell>
          <cell r="H12">
            <v>0.13999999999999999</v>
          </cell>
          <cell r="J12">
            <v>56</v>
          </cell>
          <cell r="T12" t="str">
            <v>Novo</v>
          </cell>
          <cell r="U12" t="str">
            <v>Outubro</v>
          </cell>
          <cell r="AD12" t="str">
            <v>Novo</v>
          </cell>
          <cell r="AE12" t="str">
            <v>Cheque Cancelado</v>
          </cell>
          <cell r="AF12" t="str">
            <v>Novo</v>
          </cell>
          <cell r="AM12" t="str">
            <v>Jd. Brasilia</v>
          </cell>
          <cell r="AN12" t="str">
            <v xml:space="preserve">Caxias do Sul </v>
          </cell>
          <cell r="AO12" t="str">
            <v>Outros</v>
          </cell>
          <cell r="AQ12" t="str">
            <v>Novo</v>
          </cell>
          <cell r="AR12" t="str">
            <v>Gsto com Aprendizado/Profissão</v>
          </cell>
        </row>
        <row r="13">
          <cell r="A13" t="str">
            <v>Troca</v>
          </cell>
          <cell r="B13" t="str">
            <v>Pago</v>
          </cell>
          <cell r="D13" t="str">
            <v>Novo</v>
          </cell>
          <cell r="G13">
            <v>2010</v>
          </cell>
          <cell r="H13">
            <v>0.15</v>
          </cell>
          <cell r="J13">
            <v>63</v>
          </cell>
          <cell r="T13" t="str">
            <v>Novo</v>
          </cell>
          <cell r="U13" t="str">
            <v>Novembro</v>
          </cell>
          <cell r="AD13" t="str">
            <v>Novo</v>
          </cell>
          <cell r="AE13" t="str">
            <v>Cheque Resgatado</v>
          </cell>
          <cell r="AF13" t="str">
            <v>Novo</v>
          </cell>
          <cell r="AM13" t="str">
            <v>Vila endres</v>
          </cell>
          <cell r="AN13" t="str">
            <v xml:space="preserve">Itaquaquecetuba </v>
          </cell>
          <cell r="AO13" t="str">
            <v>Outros</v>
          </cell>
          <cell r="AQ13" t="str">
            <v>Novo</v>
          </cell>
          <cell r="AR13" t="str">
            <v>Despesas Aquisição de Bens</v>
          </cell>
        </row>
        <row r="14">
          <cell r="A14" t="str">
            <v>Troca Parcial</v>
          </cell>
          <cell r="B14" t="str">
            <v>Sustado</v>
          </cell>
          <cell r="G14">
            <v>2011</v>
          </cell>
          <cell r="H14">
            <v>0.16</v>
          </cell>
          <cell r="J14" t="str">
            <v>Novo</v>
          </cell>
          <cell r="T14" t="str">
            <v>Novo</v>
          </cell>
          <cell r="U14" t="str">
            <v>Dezembro</v>
          </cell>
          <cell r="AD14" t="str">
            <v>Novo</v>
          </cell>
          <cell r="AE14" t="str">
            <v>Novo</v>
          </cell>
          <cell r="AF14" t="str">
            <v>Novo</v>
          </cell>
          <cell r="AM14" t="str">
            <v>Bairro Lazer</v>
          </cell>
          <cell r="AN14" t="str">
            <v>Bragança Paulista</v>
          </cell>
          <cell r="AO14" t="str">
            <v>Outros</v>
          </cell>
          <cell r="AQ14" t="str">
            <v>Novo</v>
          </cell>
          <cell r="AR14" t="str">
            <v>Resgate de Cheques</v>
          </cell>
        </row>
        <row r="15">
          <cell r="A15" t="str">
            <v>A Receber</v>
          </cell>
          <cell r="B15" t="str">
            <v>Trocado/Dinheiro</v>
          </cell>
          <cell r="G15">
            <v>2012</v>
          </cell>
          <cell r="H15">
            <v>0.17</v>
          </cell>
          <cell r="J15" t="str">
            <v>Novo</v>
          </cell>
          <cell r="T15" t="str">
            <v>Novo</v>
          </cell>
          <cell r="AD15" t="str">
            <v>Novo</v>
          </cell>
          <cell r="AE15" t="str">
            <v>Novo</v>
          </cell>
          <cell r="AF15" t="str">
            <v>Novo</v>
          </cell>
          <cell r="AM15" t="str">
            <v>Avaré</v>
          </cell>
          <cell r="AN15" t="str">
            <v>Mato grosso sul</v>
          </cell>
          <cell r="AO15" t="str">
            <v>Outros</v>
          </cell>
          <cell r="AR15" t="str">
            <v>Vinicius</v>
          </cell>
        </row>
        <row r="16">
          <cell r="A16" t="str">
            <v>Cancelado</v>
          </cell>
          <cell r="B16" t="str">
            <v>Enviado</v>
          </cell>
          <cell r="G16">
            <v>2013</v>
          </cell>
          <cell r="H16">
            <v>0.18000000000000002</v>
          </cell>
          <cell r="J16" t="str">
            <v>Novo</v>
          </cell>
          <cell r="T16" t="str">
            <v>Novo</v>
          </cell>
          <cell r="AD16" t="str">
            <v>Novo</v>
          </cell>
          <cell r="AE16" t="str">
            <v>Novo</v>
          </cell>
          <cell r="AF16" t="str">
            <v>Novo</v>
          </cell>
          <cell r="AM16" t="str">
            <v>Itapejica</v>
          </cell>
          <cell r="AN16" t="str">
            <v xml:space="preserve">Bahia </v>
          </cell>
          <cell r="AO16" t="str">
            <v>Outros</v>
          </cell>
          <cell r="AR16" t="str">
            <v>Marta</v>
          </cell>
        </row>
        <row r="17">
          <cell r="A17" t="str">
            <v>Aguardando aprovação</v>
          </cell>
          <cell r="B17" t="str">
            <v>A Enviar</v>
          </cell>
          <cell r="G17">
            <v>2014</v>
          </cell>
          <cell r="H17">
            <v>0.19000000000000003</v>
          </cell>
          <cell r="J17" t="str">
            <v>Novo</v>
          </cell>
          <cell r="T17" t="str">
            <v>Novo</v>
          </cell>
          <cell r="AD17" t="str">
            <v>Novo</v>
          </cell>
          <cell r="AE17" t="str">
            <v>Novo</v>
          </cell>
          <cell r="AF17" t="str">
            <v>Novo</v>
          </cell>
          <cell r="AM17" t="str">
            <v>Guarulhos</v>
          </cell>
          <cell r="AN17" t="str">
            <v>Novo</v>
          </cell>
          <cell r="AO17" t="str">
            <v>Outros</v>
          </cell>
          <cell r="AR17" t="str">
            <v>Lenice</v>
          </cell>
        </row>
        <row r="18">
          <cell r="A18" t="str">
            <v>Cadastro Protestado</v>
          </cell>
          <cell r="B18" t="str">
            <v>Feita</v>
          </cell>
          <cell r="G18">
            <v>2015</v>
          </cell>
          <cell r="H18">
            <v>0.20000000000000004</v>
          </cell>
          <cell r="J18" t="str">
            <v>Novo</v>
          </cell>
          <cell r="T18" t="str">
            <v>Novo</v>
          </cell>
          <cell r="AD18" t="str">
            <v>Novo</v>
          </cell>
          <cell r="AE18" t="str">
            <v>Novo</v>
          </cell>
          <cell r="AF18" t="str">
            <v>Novo</v>
          </cell>
          <cell r="AM18" t="str">
            <v>São Mateus</v>
          </cell>
          <cell r="AN18" t="str">
            <v>Novo</v>
          </cell>
          <cell r="AO18" t="str">
            <v>Outros</v>
          </cell>
          <cell r="AR18" t="str">
            <v>Conservatório</v>
          </cell>
        </row>
        <row r="19">
          <cell r="A19" t="str">
            <v>Devolução</v>
          </cell>
          <cell r="B19" t="str">
            <v>Cancelada</v>
          </cell>
          <cell r="G19">
            <v>2016</v>
          </cell>
          <cell r="H19">
            <v>0.21000000000000005</v>
          </cell>
          <cell r="J19" t="str">
            <v>Novo</v>
          </cell>
          <cell r="T19" t="str">
            <v>Novo</v>
          </cell>
          <cell r="AD19" t="str">
            <v>Novo</v>
          </cell>
          <cell r="AE19" t="str">
            <v>Novo</v>
          </cell>
          <cell r="AF19" t="str">
            <v>Novo</v>
          </cell>
          <cell r="AM19" t="str">
            <v>Aparecida do taboão</v>
          </cell>
          <cell r="AN19" t="str">
            <v>Novo</v>
          </cell>
          <cell r="AO19" t="str">
            <v>Outros</v>
          </cell>
          <cell r="AR19" t="str">
            <v>Marisa</v>
          </cell>
        </row>
        <row r="20">
          <cell r="A20" t="str">
            <v>Sem Cobrança</v>
          </cell>
          <cell r="B20" t="str">
            <v>A Trocar</v>
          </cell>
          <cell r="G20">
            <v>2017</v>
          </cell>
          <cell r="H20">
            <v>0.22000000000000006</v>
          </cell>
          <cell r="J20" t="str">
            <v>Novo</v>
          </cell>
          <cell r="AD20" t="str">
            <v>Novo</v>
          </cell>
          <cell r="AE20" t="str">
            <v>Novo</v>
          </cell>
          <cell r="AF20" t="str">
            <v>Novo</v>
          </cell>
          <cell r="AM20" t="str">
            <v>Mooca</v>
          </cell>
          <cell r="AN20" t="str">
            <v>Novo</v>
          </cell>
          <cell r="AO20" t="str">
            <v>Outros</v>
          </cell>
          <cell r="AR20" t="str">
            <v>INSS</v>
          </cell>
        </row>
        <row r="21">
          <cell r="A21" t="str">
            <v>Cancelada</v>
          </cell>
          <cell r="B21" t="str">
            <v>A Retirar</v>
          </cell>
          <cell r="G21">
            <v>2018</v>
          </cell>
          <cell r="H21">
            <v>0.23000000000000007</v>
          </cell>
          <cell r="J21" t="str">
            <v>Novo</v>
          </cell>
          <cell r="AD21" t="str">
            <v>Novo</v>
          </cell>
          <cell r="AE21" t="str">
            <v>Novo</v>
          </cell>
          <cell r="AF21" t="str">
            <v>Novo</v>
          </cell>
          <cell r="AM21" t="str">
            <v>Vila Diva</v>
          </cell>
          <cell r="AN21" t="str">
            <v>Novo</v>
          </cell>
          <cell r="AO21" t="str">
            <v>Outros</v>
          </cell>
          <cell r="AR21" t="str">
            <v>CARRO</v>
          </cell>
        </row>
        <row r="22">
          <cell r="A22" t="str">
            <v>A Trocar</v>
          </cell>
          <cell r="B22" t="str">
            <v>Finalizada</v>
          </cell>
          <cell r="G22">
            <v>2019</v>
          </cell>
          <cell r="H22">
            <v>0.24000000000000007</v>
          </cell>
          <cell r="J22" t="str">
            <v>Novo</v>
          </cell>
          <cell r="AD22" t="str">
            <v>Novo</v>
          </cell>
          <cell r="AE22" t="str">
            <v>Novo</v>
          </cell>
          <cell r="AF22" t="str">
            <v>Novo</v>
          </cell>
          <cell r="AM22" t="str">
            <v>Vila nova york</v>
          </cell>
          <cell r="AN22" t="str">
            <v>Novo</v>
          </cell>
          <cell r="AO22" t="str">
            <v>Outros</v>
          </cell>
          <cell r="AR22" t="str">
            <v>Panamericano</v>
          </cell>
        </row>
        <row r="23">
          <cell r="A23" t="str">
            <v>A Retirar</v>
          </cell>
          <cell r="B23" t="str">
            <v>Em aberto</v>
          </cell>
          <cell r="G23">
            <v>2020</v>
          </cell>
          <cell r="H23">
            <v>0.25000000000000006</v>
          </cell>
          <cell r="J23" t="str">
            <v>Novo</v>
          </cell>
          <cell r="AD23" t="str">
            <v>Novo</v>
          </cell>
          <cell r="AE23" t="str">
            <v>Novo</v>
          </cell>
          <cell r="AF23" t="str">
            <v>Novo</v>
          </cell>
          <cell r="AM23" t="str">
            <v>Aguá rasa</v>
          </cell>
          <cell r="AN23" t="str">
            <v>Novo</v>
          </cell>
          <cell r="AO23" t="str">
            <v>Outros</v>
          </cell>
          <cell r="AR23" t="str">
            <v>Pernanbucanas</v>
          </cell>
        </row>
        <row r="24">
          <cell r="A24" t="str">
            <v>Finalizada</v>
          </cell>
          <cell r="B24" t="str">
            <v>Devolução Parcial</v>
          </cell>
          <cell r="G24">
            <v>2021</v>
          </cell>
          <cell r="H24">
            <v>0.26000000000000006</v>
          </cell>
          <cell r="AD24" t="str">
            <v>Novo</v>
          </cell>
          <cell r="AE24" t="str">
            <v>Novo</v>
          </cell>
          <cell r="AM24" t="str">
            <v>Vila Gomes Cardim</v>
          </cell>
          <cell r="AN24" t="str">
            <v>Novo</v>
          </cell>
          <cell r="AO24" t="str">
            <v>Outros</v>
          </cell>
          <cell r="AR24" t="str">
            <v>Marcio</v>
          </cell>
        </row>
        <row r="25">
          <cell r="A25" t="str">
            <v>Em aberto</v>
          </cell>
          <cell r="B25" t="str">
            <v>Não entregue</v>
          </cell>
          <cell r="G25">
            <v>2022</v>
          </cell>
          <cell r="H25">
            <v>0.27000000000000007</v>
          </cell>
          <cell r="AD25" t="str">
            <v>Novo</v>
          </cell>
          <cell r="AE25" t="str">
            <v>Novo</v>
          </cell>
          <cell r="AM25" t="str">
            <v>Vila formosa</v>
          </cell>
          <cell r="AN25" t="str">
            <v>Novo</v>
          </cell>
          <cell r="AO25" t="str">
            <v>Outros</v>
          </cell>
          <cell r="AR25" t="str">
            <v>Farmacia</v>
          </cell>
        </row>
        <row r="26">
          <cell r="A26" t="str">
            <v>Não entregue</v>
          </cell>
          <cell r="B26" t="str">
            <v>Sem estoque</v>
          </cell>
          <cell r="G26">
            <v>2023</v>
          </cell>
          <cell r="H26">
            <v>0.28000000000000008</v>
          </cell>
          <cell r="AD26" t="str">
            <v>Novo</v>
          </cell>
          <cell r="AE26" t="str">
            <v>Novo</v>
          </cell>
          <cell r="AM26" t="str">
            <v>Pq. São lucas</v>
          </cell>
          <cell r="AN26" t="str">
            <v>Novo</v>
          </cell>
          <cell r="AO26" t="str">
            <v>Outros</v>
          </cell>
          <cell r="AR26" t="str">
            <v>Marcia</v>
          </cell>
        </row>
        <row r="27">
          <cell r="A27" t="str">
            <v>Sem estoque</v>
          </cell>
          <cell r="B27" t="str">
            <v>Aguard. aceitação</v>
          </cell>
          <cell r="G27">
            <v>2024</v>
          </cell>
          <cell r="H27">
            <v>0.29000000000000009</v>
          </cell>
          <cell r="AD27" t="str">
            <v>Novo</v>
          </cell>
          <cell r="AE27" t="str">
            <v>Novo</v>
          </cell>
          <cell r="AM27" t="str">
            <v>Bairro do Limão</v>
          </cell>
          <cell r="AN27" t="str">
            <v>Novo</v>
          </cell>
          <cell r="AO27" t="str">
            <v>Outros</v>
          </cell>
          <cell r="AR27" t="str">
            <v>Motoboy Master Express</v>
          </cell>
        </row>
        <row r="28">
          <cell r="A28" t="str">
            <v>Aguard. aceitação</v>
          </cell>
          <cell r="B28" t="str">
            <v>Aguard. Aprovação</v>
          </cell>
          <cell r="G28">
            <v>2025</v>
          </cell>
          <cell r="H28">
            <v>0.3000000000000001</v>
          </cell>
          <cell r="AD28" t="str">
            <v>Novo</v>
          </cell>
          <cell r="AE28" t="str">
            <v>Novo</v>
          </cell>
          <cell r="AM28" t="str">
            <v>Vila Paulicéia</v>
          </cell>
          <cell r="AN28" t="str">
            <v>Novo</v>
          </cell>
          <cell r="AO28" t="str">
            <v>Outros</v>
          </cell>
          <cell r="AR28" t="str">
            <v>Poupança dia a dia</v>
          </cell>
        </row>
        <row r="29">
          <cell r="A29" t="str">
            <v>Aguard. Aprovação</v>
          </cell>
          <cell r="B29" t="str">
            <v>novo</v>
          </cell>
          <cell r="G29">
            <v>2026</v>
          </cell>
          <cell r="H29">
            <v>0.31000000000000011</v>
          </cell>
          <cell r="AD29" t="str">
            <v>Novo</v>
          </cell>
          <cell r="AE29" t="str">
            <v>Novo</v>
          </cell>
          <cell r="AM29" t="str">
            <v>Guarulhos</v>
          </cell>
          <cell r="AN29" t="str">
            <v>Novo</v>
          </cell>
          <cell r="AO29" t="str">
            <v>Outros</v>
          </cell>
          <cell r="AR29" t="str">
            <v>Poupança aquisição de bens</v>
          </cell>
        </row>
        <row r="30">
          <cell r="A30" t="str">
            <v>Novo</v>
          </cell>
          <cell r="B30" t="str">
            <v>novo</v>
          </cell>
          <cell r="G30">
            <v>2027</v>
          </cell>
          <cell r="H30">
            <v>0.32000000000000012</v>
          </cell>
          <cell r="AD30" t="str">
            <v>Novo</v>
          </cell>
          <cell r="AE30" t="str">
            <v>Novo</v>
          </cell>
          <cell r="AM30" t="str">
            <v>Santa maria</v>
          </cell>
          <cell r="AN30" t="str">
            <v>Novo</v>
          </cell>
          <cell r="AO30" t="str">
            <v>Outros</v>
          </cell>
          <cell r="AR30" t="str">
            <v>Poupança futuro previsão</v>
          </cell>
        </row>
        <row r="31">
          <cell r="A31" t="str">
            <v>Novo</v>
          </cell>
          <cell r="B31" t="str">
            <v>novo</v>
          </cell>
          <cell r="H31">
            <v>0.33000000000000013</v>
          </cell>
          <cell r="AD31" t="str">
            <v>Novo</v>
          </cell>
          <cell r="AE31" t="str">
            <v>Novo</v>
          </cell>
          <cell r="AM31" t="str">
            <v>São João</v>
          </cell>
          <cell r="AN31" t="str">
            <v>Novo</v>
          </cell>
          <cell r="AO31" t="str">
            <v>Outros</v>
          </cell>
          <cell r="AR31" t="str">
            <v>Poupança pessoal</v>
          </cell>
        </row>
        <row r="32">
          <cell r="A32" t="str">
            <v>Novo</v>
          </cell>
          <cell r="B32" t="str">
            <v>novo</v>
          </cell>
          <cell r="H32">
            <v>0.34000000000000014</v>
          </cell>
          <cell r="AD32" t="str">
            <v>Novo</v>
          </cell>
          <cell r="AE32" t="str">
            <v>Novo</v>
          </cell>
          <cell r="AM32" t="str">
            <v>Bairro do Limão</v>
          </cell>
          <cell r="AN32" t="str">
            <v>Novo</v>
          </cell>
          <cell r="AO32" t="str">
            <v>Outros</v>
          </cell>
          <cell r="AR32" t="str">
            <v>Poupança Aquisição de bens e Futuro Previsão</v>
          </cell>
        </row>
        <row r="33">
          <cell r="H33">
            <v>0.35000000000000014</v>
          </cell>
          <cell r="AD33" t="str">
            <v>Novo</v>
          </cell>
          <cell r="AE33" t="str">
            <v>Novo</v>
          </cell>
          <cell r="AM33" t="str">
            <v>Penha</v>
          </cell>
          <cell r="AN33" t="str">
            <v>Novo</v>
          </cell>
          <cell r="AO33" t="str">
            <v>Outros</v>
          </cell>
          <cell r="AR33" t="str">
            <v>Novo</v>
          </cell>
        </row>
        <row r="34">
          <cell r="H34">
            <v>0.36000000000000015</v>
          </cell>
          <cell r="AD34" t="str">
            <v>Novo</v>
          </cell>
          <cell r="AE34" t="str">
            <v>Novo</v>
          </cell>
          <cell r="AM34" t="str">
            <v>Parque São Pedro</v>
          </cell>
          <cell r="AN34" t="str">
            <v>Novo</v>
          </cell>
          <cell r="AO34" t="str">
            <v>Outros</v>
          </cell>
          <cell r="AR34" t="str">
            <v>Novo</v>
          </cell>
        </row>
        <row r="35">
          <cell r="H35">
            <v>0.37000000000000016</v>
          </cell>
          <cell r="AD35" t="str">
            <v>Novo</v>
          </cell>
          <cell r="AE35" t="str">
            <v>Novo</v>
          </cell>
          <cell r="AM35" t="str">
            <v>Bairro do Limão</v>
          </cell>
          <cell r="AN35" t="str">
            <v>Novo</v>
          </cell>
          <cell r="AO35" t="str">
            <v>Outros</v>
          </cell>
          <cell r="AR35" t="str">
            <v>Novo</v>
          </cell>
        </row>
        <row r="36">
          <cell r="H36">
            <v>0.38000000000000017</v>
          </cell>
          <cell r="AD36" t="str">
            <v>Novo</v>
          </cell>
          <cell r="AE36" t="str">
            <v>Novo</v>
          </cell>
          <cell r="AM36" t="str">
            <v>Fazenda da Juta</v>
          </cell>
          <cell r="AN36" t="str">
            <v>Novo</v>
          </cell>
          <cell r="AO36" t="str">
            <v>Outros</v>
          </cell>
          <cell r="AR36" t="str">
            <v>Novo</v>
          </cell>
        </row>
        <row r="37">
          <cell r="H37">
            <v>0.39000000000000018</v>
          </cell>
          <cell r="AD37" t="str">
            <v>Novo</v>
          </cell>
          <cell r="AE37" t="str">
            <v>Novo</v>
          </cell>
          <cell r="AM37" t="str">
            <v>Mascarenha de Moraes</v>
          </cell>
          <cell r="AN37" t="str">
            <v>Novo</v>
          </cell>
          <cell r="AO37" t="str">
            <v>Outros</v>
          </cell>
          <cell r="AR37" t="str">
            <v>Novo</v>
          </cell>
        </row>
        <row r="38">
          <cell r="H38">
            <v>0.40000000000000019</v>
          </cell>
          <cell r="AD38" t="str">
            <v>Novo</v>
          </cell>
          <cell r="AE38" t="str">
            <v>Novo</v>
          </cell>
          <cell r="AM38" t="str">
            <v>Pq. Santa madalena</v>
          </cell>
          <cell r="AN38" t="str">
            <v>Novo</v>
          </cell>
          <cell r="AO38" t="str">
            <v>Outros</v>
          </cell>
          <cell r="AR38" t="str">
            <v>Novo</v>
          </cell>
        </row>
        <row r="39">
          <cell r="H39">
            <v>0.4100000000000002</v>
          </cell>
          <cell r="AD39" t="str">
            <v>Novo</v>
          </cell>
          <cell r="AE39" t="str">
            <v>Novo</v>
          </cell>
          <cell r="AM39" t="str">
            <v>Pq. Cruzeiro do sul</v>
          </cell>
          <cell r="AN39" t="str">
            <v>Novo</v>
          </cell>
          <cell r="AO39" t="str">
            <v>Outros</v>
          </cell>
          <cell r="AR39" t="str">
            <v>Novo</v>
          </cell>
        </row>
        <row r="40">
          <cell r="H40">
            <v>0.42000000000000021</v>
          </cell>
          <cell r="AD40" t="str">
            <v>Novo</v>
          </cell>
          <cell r="AE40" t="str">
            <v>Novo</v>
          </cell>
          <cell r="AM40" t="str">
            <v>Guarulhos</v>
          </cell>
          <cell r="AN40" t="str">
            <v>Novo</v>
          </cell>
          <cell r="AO40" t="str">
            <v>Outros</v>
          </cell>
          <cell r="AR40" t="str">
            <v>Novo</v>
          </cell>
        </row>
        <row r="41">
          <cell r="H41">
            <v>0.43000000000000022</v>
          </cell>
          <cell r="AD41" t="str">
            <v>Novo</v>
          </cell>
          <cell r="AE41" t="str">
            <v>Novo</v>
          </cell>
          <cell r="AM41" t="str">
            <v>Itaquera</v>
          </cell>
          <cell r="AN41" t="str">
            <v>Novo</v>
          </cell>
          <cell r="AO41" t="str">
            <v>Outros</v>
          </cell>
          <cell r="AR41" t="str">
            <v>Novo</v>
          </cell>
        </row>
        <row r="42">
          <cell r="H42">
            <v>0.44000000000000022</v>
          </cell>
          <cell r="AD42" t="str">
            <v>Novo</v>
          </cell>
          <cell r="AE42" t="str">
            <v>Novo</v>
          </cell>
          <cell r="AM42" t="str">
            <v>Penha</v>
          </cell>
          <cell r="AN42" t="str">
            <v>Novo</v>
          </cell>
          <cell r="AO42" t="str">
            <v>Outros</v>
          </cell>
          <cell r="AR42" t="str">
            <v>Novo</v>
          </cell>
        </row>
        <row r="43">
          <cell r="H43">
            <v>0.45000000000000023</v>
          </cell>
          <cell r="AD43" t="str">
            <v>Novo</v>
          </cell>
          <cell r="AE43" t="str">
            <v>Novo</v>
          </cell>
          <cell r="AM43" t="str">
            <v>Jd. Grimalde</v>
          </cell>
          <cell r="AN43" t="str">
            <v>Novo</v>
          </cell>
          <cell r="AO43" t="str">
            <v>Outros</v>
          </cell>
          <cell r="AR43" t="str">
            <v>Novo</v>
          </cell>
        </row>
        <row r="44">
          <cell r="H44">
            <v>0.46000000000000024</v>
          </cell>
          <cell r="AD44" t="str">
            <v>Novo</v>
          </cell>
          <cell r="AE44" t="str">
            <v>Novo</v>
          </cell>
          <cell r="AM44" t="str">
            <v>Penha</v>
          </cell>
          <cell r="AN44" t="str">
            <v>Novo</v>
          </cell>
          <cell r="AO44" t="str">
            <v>Outros</v>
          </cell>
          <cell r="AR44" t="str">
            <v>Novo</v>
          </cell>
        </row>
        <row r="45">
          <cell r="H45">
            <v>0.47000000000000025</v>
          </cell>
          <cell r="AD45" t="str">
            <v>Novo</v>
          </cell>
          <cell r="AE45" t="str">
            <v>Novo</v>
          </cell>
          <cell r="AM45" t="str">
            <v>JD Ruyce</v>
          </cell>
          <cell r="AN45" t="str">
            <v>Novo</v>
          </cell>
          <cell r="AO45" t="str">
            <v>Outros</v>
          </cell>
          <cell r="AR45" t="str">
            <v>Novo</v>
          </cell>
        </row>
        <row r="46">
          <cell r="H46">
            <v>0.48000000000000026</v>
          </cell>
          <cell r="AD46" t="str">
            <v>Novo</v>
          </cell>
          <cell r="AE46" t="str">
            <v>Novo</v>
          </cell>
          <cell r="AM46" t="str">
            <v>Vila bela</v>
          </cell>
          <cell r="AN46" t="str">
            <v>Novo</v>
          </cell>
          <cell r="AO46" t="str">
            <v>Outros</v>
          </cell>
          <cell r="AR46" t="str">
            <v>Novo</v>
          </cell>
        </row>
        <row r="47">
          <cell r="H47">
            <v>0.49000000000000027</v>
          </cell>
          <cell r="AD47" t="str">
            <v>Novo</v>
          </cell>
          <cell r="AE47" t="str">
            <v>Novo</v>
          </cell>
          <cell r="AM47" t="str">
            <v>Santana</v>
          </cell>
          <cell r="AN47" t="str">
            <v>Novo</v>
          </cell>
          <cell r="AO47" t="str">
            <v>Outros</v>
          </cell>
          <cell r="AR47" t="str">
            <v>Novo</v>
          </cell>
        </row>
        <row r="48">
          <cell r="H48">
            <v>0.50000000000000022</v>
          </cell>
          <cell r="AD48" t="str">
            <v>Novo</v>
          </cell>
          <cell r="AE48" t="str">
            <v>Novo</v>
          </cell>
          <cell r="AM48" t="str">
            <v>Hermelino matarrazo</v>
          </cell>
          <cell r="AN48" t="str">
            <v>Novo</v>
          </cell>
          <cell r="AO48" t="str">
            <v>Outros</v>
          </cell>
          <cell r="AR48" t="str">
            <v>Novo</v>
          </cell>
        </row>
        <row r="49">
          <cell r="H49">
            <v>0.51000000000000023</v>
          </cell>
          <cell r="AD49" t="str">
            <v>Novo</v>
          </cell>
          <cell r="AE49" t="str">
            <v>Novo</v>
          </cell>
          <cell r="AM49" t="str">
            <v>Ilhéus/Saida Itabuna</v>
          </cell>
          <cell r="AN49" t="str">
            <v>Novo</v>
          </cell>
          <cell r="AO49" t="str">
            <v>Outros</v>
          </cell>
          <cell r="AR49" t="str">
            <v>Novo</v>
          </cell>
        </row>
        <row r="50">
          <cell r="H50">
            <v>0.52000000000000024</v>
          </cell>
          <cell r="AD50" t="str">
            <v>Novo</v>
          </cell>
          <cell r="AE50" t="str">
            <v>Novo</v>
          </cell>
          <cell r="AM50" t="str">
            <v>Terceira divição</v>
          </cell>
          <cell r="AN50" t="str">
            <v>Novo</v>
          </cell>
          <cell r="AO50" t="str">
            <v>Outros</v>
          </cell>
          <cell r="AR50" t="str">
            <v>Novo</v>
          </cell>
        </row>
        <row r="51">
          <cell r="H51">
            <v>0.53000000000000025</v>
          </cell>
          <cell r="AD51" t="str">
            <v>Novo</v>
          </cell>
          <cell r="AE51" t="str">
            <v>Novo</v>
          </cell>
          <cell r="AM51" t="str">
            <v>Riacho grande</v>
          </cell>
          <cell r="AN51" t="str">
            <v>Novo</v>
          </cell>
          <cell r="AO51" t="str">
            <v>Outros</v>
          </cell>
          <cell r="AR51" t="str">
            <v>Novo</v>
          </cell>
        </row>
        <row r="52">
          <cell r="H52">
            <v>0.54000000000000026</v>
          </cell>
          <cell r="AD52" t="str">
            <v>Novo</v>
          </cell>
          <cell r="AE52" t="str">
            <v>Novo</v>
          </cell>
          <cell r="AM52" t="str">
            <v>Guarulhos</v>
          </cell>
          <cell r="AN52" t="str">
            <v>Novo</v>
          </cell>
          <cell r="AO52" t="str">
            <v>Outros</v>
          </cell>
          <cell r="AR52" t="str">
            <v>Novo</v>
          </cell>
        </row>
        <row r="53">
          <cell r="H53">
            <v>0.55000000000000027</v>
          </cell>
          <cell r="AD53" t="str">
            <v>Novo</v>
          </cell>
          <cell r="AE53" t="str">
            <v>Novo</v>
          </cell>
          <cell r="AM53" t="str">
            <v>Jd. Sinhá</v>
          </cell>
          <cell r="AN53" t="str">
            <v>Novo</v>
          </cell>
          <cell r="AO53" t="str">
            <v>Outros</v>
          </cell>
          <cell r="AR53" t="str">
            <v>Novo</v>
          </cell>
        </row>
        <row r="54">
          <cell r="H54">
            <v>0.56000000000000028</v>
          </cell>
          <cell r="AD54" t="str">
            <v>Novo</v>
          </cell>
          <cell r="AE54" t="str">
            <v>Novo</v>
          </cell>
          <cell r="AM54" t="str">
            <v>Jardim Matarazzo</v>
          </cell>
          <cell r="AN54" t="str">
            <v>Novo</v>
          </cell>
          <cell r="AO54" t="str">
            <v>Outros</v>
          </cell>
          <cell r="AR54" t="str">
            <v>Novo</v>
          </cell>
        </row>
        <row r="55">
          <cell r="H55">
            <v>0.57000000000000028</v>
          </cell>
          <cell r="AD55" t="str">
            <v>Novo</v>
          </cell>
          <cell r="AE55" t="str">
            <v>Novo</v>
          </cell>
          <cell r="AM55" t="str">
            <v>Campos Elíseos</v>
          </cell>
          <cell r="AN55" t="str">
            <v>Novo</v>
          </cell>
          <cell r="AO55" t="str">
            <v>Outros</v>
          </cell>
          <cell r="AR55" t="str">
            <v>Novo</v>
          </cell>
        </row>
        <row r="56">
          <cell r="H56">
            <v>0.58000000000000029</v>
          </cell>
          <cell r="AD56" t="str">
            <v>Novo</v>
          </cell>
          <cell r="AE56" t="str">
            <v>Novo</v>
          </cell>
          <cell r="AM56" t="str">
            <v>Cidade lider</v>
          </cell>
          <cell r="AN56" t="str">
            <v>Novo</v>
          </cell>
          <cell r="AO56" t="str">
            <v>Outros</v>
          </cell>
          <cell r="AR56" t="str">
            <v>Novo</v>
          </cell>
        </row>
        <row r="57">
          <cell r="H57">
            <v>0.5900000000000003</v>
          </cell>
          <cell r="AD57" t="str">
            <v>Novo</v>
          </cell>
          <cell r="AE57" t="str">
            <v>Novo</v>
          </cell>
          <cell r="AM57" t="str">
            <v>Uberaba</v>
          </cell>
          <cell r="AN57" t="str">
            <v>Novo</v>
          </cell>
          <cell r="AO57" t="str">
            <v>Outros</v>
          </cell>
          <cell r="AR57" t="str">
            <v>Novo</v>
          </cell>
        </row>
        <row r="58">
          <cell r="H58">
            <v>0.60000000000000031</v>
          </cell>
          <cell r="AD58" t="str">
            <v>Novo</v>
          </cell>
          <cell r="AE58" t="str">
            <v>Novo</v>
          </cell>
          <cell r="AM58" t="str">
            <v>Pq. Peruche</v>
          </cell>
          <cell r="AN58" t="str">
            <v>Novo</v>
          </cell>
          <cell r="AO58" t="str">
            <v>Outros</v>
          </cell>
          <cell r="AR58" t="str">
            <v>Novo</v>
          </cell>
        </row>
        <row r="59">
          <cell r="H59">
            <v>0.61000000000000032</v>
          </cell>
          <cell r="AD59" t="str">
            <v>Novo</v>
          </cell>
          <cell r="AE59" t="str">
            <v>Novo</v>
          </cell>
          <cell r="AM59" t="str">
            <v>Vila nova york</v>
          </cell>
          <cell r="AN59" t="str">
            <v>Novo</v>
          </cell>
          <cell r="AO59" t="str">
            <v>Outros</v>
          </cell>
          <cell r="AR59" t="str">
            <v>Novo</v>
          </cell>
        </row>
        <row r="60">
          <cell r="H60">
            <v>0.62000000000000033</v>
          </cell>
          <cell r="AD60" t="str">
            <v>Novo</v>
          </cell>
          <cell r="AE60" t="str">
            <v>Novo</v>
          </cell>
          <cell r="AM60" t="str">
            <v>Ipiranga</v>
          </cell>
          <cell r="AN60" t="str">
            <v>Novo</v>
          </cell>
          <cell r="AO60" t="str">
            <v>Outros</v>
          </cell>
          <cell r="AR60" t="str">
            <v>Novo</v>
          </cell>
        </row>
        <row r="61">
          <cell r="H61">
            <v>0.63000000000000034</v>
          </cell>
          <cell r="AD61" t="str">
            <v>Novo</v>
          </cell>
          <cell r="AE61" t="str">
            <v>Novo</v>
          </cell>
          <cell r="AM61" t="str">
            <v>Vila ré</v>
          </cell>
          <cell r="AN61" t="str">
            <v>Novo</v>
          </cell>
          <cell r="AO61" t="str">
            <v>Outros</v>
          </cell>
          <cell r="AR61" t="str">
            <v>Novo</v>
          </cell>
        </row>
        <row r="62">
          <cell r="H62">
            <v>0.64000000000000035</v>
          </cell>
          <cell r="AD62" t="str">
            <v>Novo</v>
          </cell>
          <cell r="AE62" t="str">
            <v>Novo</v>
          </cell>
          <cell r="AM62" t="str">
            <v>Sto. Amaro</v>
          </cell>
          <cell r="AN62" t="str">
            <v>Novo</v>
          </cell>
          <cell r="AO62" t="str">
            <v>Outros</v>
          </cell>
          <cell r="AR62" t="str">
            <v>Novo</v>
          </cell>
        </row>
        <row r="63">
          <cell r="H63">
            <v>0.65000000000000036</v>
          </cell>
          <cell r="AD63" t="str">
            <v>Novo</v>
          </cell>
          <cell r="AE63" t="str">
            <v>Novo</v>
          </cell>
          <cell r="AM63" t="str">
            <v>Jd. Nova sinha</v>
          </cell>
          <cell r="AN63" t="str">
            <v>Novo</v>
          </cell>
          <cell r="AO63" t="str">
            <v>Outros</v>
          </cell>
          <cell r="AR63" t="str">
            <v>Novo</v>
          </cell>
        </row>
        <row r="64">
          <cell r="H64">
            <v>0.66000000000000036</v>
          </cell>
          <cell r="AD64" t="str">
            <v>Novo</v>
          </cell>
          <cell r="AE64" t="str">
            <v>Novo</v>
          </cell>
          <cell r="AM64" t="str">
            <v>Vila nova york</v>
          </cell>
          <cell r="AN64" t="str">
            <v>Novo</v>
          </cell>
          <cell r="AO64" t="str">
            <v>Outros</v>
          </cell>
          <cell r="AR64" t="str">
            <v>Novo</v>
          </cell>
        </row>
        <row r="65">
          <cell r="H65">
            <v>0.67000000000000037</v>
          </cell>
          <cell r="AD65" t="str">
            <v>Novo</v>
          </cell>
          <cell r="AE65" t="str">
            <v>Novo</v>
          </cell>
          <cell r="AM65" t="str">
            <v>Guarulhos</v>
          </cell>
          <cell r="AN65" t="str">
            <v>Novo</v>
          </cell>
          <cell r="AO65" t="str">
            <v>Outros</v>
          </cell>
          <cell r="AR65" t="str">
            <v>Novo</v>
          </cell>
        </row>
        <row r="66">
          <cell r="H66">
            <v>0.68000000000000038</v>
          </cell>
          <cell r="AD66" t="str">
            <v>Novo</v>
          </cell>
          <cell r="AE66" t="str">
            <v>Novo</v>
          </cell>
          <cell r="AM66" t="str">
            <v>Itaquera</v>
          </cell>
          <cell r="AN66" t="str">
            <v>Novo</v>
          </cell>
          <cell r="AO66" t="str">
            <v>Outros</v>
          </cell>
          <cell r="AR66" t="str">
            <v>Novo</v>
          </cell>
        </row>
        <row r="67">
          <cell r="H67">
            <v>0.69000000000000039</v>
          </cell>
          <cell r="AD67" t="str">
            <v>Novo</v>
          </cell>
          <cell r="AE67" t="str">
            <v>Novo</v>
          </cell>
          <cell r="AM67" t="str">
            <v>Guarulhos</v>
          </cell>
          <cell r="AN67" t="str">
            <v>Novo</v>
          </cell>
          <cell r="AO67" t="str">
            <v>Outros</v>
          </cell>
          <cell r="AR67" t="str">
            <v>Novo</v>
          </cell>
        </row>
        <row r="68">
          <cell r="H68">
            <v>0.7000000000000004</v>
          </cell>
          <cell r="AD68" t="str">
            <v>Novo</v>
          </cell>
          <cell r="AE68" t="str">
            <v>Novo</v>
          </cell>
          <cell r="AM68" t="str">
            <v>Diadema</v>
          </cell>
          <cell r="AN68" t="str">
            <v>Novo</v>
          </cell>
          <cell r="AO68" t="str">
            <v>Outros</v>
          </cell>
          <cell r="AR68" t="str">
            <v>Novo</v>
          </cell>
        </row>
        <row r="69">
          <cell r="H69">
            <v>0.71000000000000041</v>
          </cell>
          <cell r="AD69" t="str">
            <v>Novo</v>
          </cell>
          <cell r="AE69" t="str">
            <v>Novo</v>
          </cell>
          <cell r="AM69" t="str">
            <v>Santo Antonio</v>
          </cell>
          <cell r="AN69" t="str">
            <v>Novo</v>
          </cell>
          <cell r="AO69" t="str">
            <v>Outros</v>
          </cell>
          <cell r="AR69" t="str">
            <v>Novo</v>
          </cell>
        </row>
        <row r="70">
          <cell r="H70">
            <v>0.72000000000000042</v>
          </cell>
          <cell r="AD70" t="str">
            <v>Novo</v>
          </cell>
          <cell r="AE70" t="str">
            <v>Novo</v>
          </cell>
          <cell r="AM70" t="str">
            <v>Bairro industrial</v>
          </cell>
          <cell r="AN70" t="str">
            <v>Novo</v>
          </cell>
          <cell r="AO70" t="str">
            <v>Outros</v>
          </cell>
          <cell r="AR70" t="str">
            <v>Novo</v>
          </cell>
        </row>
        <row r="71">
          <cell r="H71">
            <v>0.73000000000000043</v>
          </cell>
          <cell r="AD71" t="str">
            <v>Novo</v>
          </cell>
          <cell r="AE71" t="str">
            <v>Novo</v>
          </cell>
          <cell r="AM71" t="str">
            <v>Vila santa clara</v>
          </cell>
          <cell r="AN71" t="str">
            <v>Novo</v>
          </cell>
          <cell r="AO71" t="str">
            <v>Outros</v>
          </cell>
          <cell r="AR71" t="str">
            <v>Novo</v>
          </cell>
        </row>
        <row r="72">
          <cell r="H72">
            <v>0.74000000000000044</v>
          </cell>
          <cell r="AD72" t="str">
            <v>Novo</v>
          </cell>
          <cell r="AE72" t="str">
            <v>Novo</v>
          </cell>
          <cell r="AM72" t="str">
            <v>Vila carmosina</v>
          </cell>
          <cell r="AN72" t="str">
            <v>Novo</v>
          </cell>
          <cell r="AO72" t="str">
            <v>Outros</v>
          </cell>
          <cell r="AR72" t="str">
            <v>Novo</v>
          </cell>
        </row>
        <row r="73">
          <cell r="H73">
            <v>0.75000000000000044</v>
          </cell>
          <cell r="AD73" t="str">
            <v>Novo</v>
          </cell>
          <cell r="AE73" t="str">
            <v>Novo</v>
          </cell>
          <cell r="AM73" t="str">
            <v xml:space="preserve">São bernardo </v>
          </cell>
          <cell r="AN73" t="str">
            <v>Novo</v>
          </cell>
          <cell r="AO73" t="str">
            <v>Outros</v>
          </cell>
          <cell r="AR73" t="str">
            <v>Novo</v>
          </cell>
        </row>
        <row r="74">
          <cell r="H74">
            <v>0.76000000000000045</v>
          </cell>
          <cell r="AD74" t="str">
            <v>Novo</v>
          </cell>
          <cell r="AE74" t="str">
            <v>Novo</v>
          </cell>
          <cell r="AM74" t="str">
            <v>Santo andré</v>
          </cell>
          <cell r="AN74" t="str">
            <v>Novo</v>
          </cell>
          <cell r="AO74" t="str">
            <v>Outros</v>
          </cell>
          <cell r="AR74" t="str">
            <v>Novo</v>
          </cell>
        </row>
        <row r="75">
          <cell r="H75">
            <v>0.77000000000000046</v>
          </cell>
          <cell r="AD75" t="str">
            <v>Novo</v>
          </cell>
          <cell r="AE75" t="str">
            <v>Novo</v>
          </cell>
          <cell r="AM75" t="str">
            <v>Vila nova york</v>
          </cell>
          <cell r="AN75" t="str">
            <v>Novo</v>
          </cell>
          <cell r="AO75" t="str">
            <v>Outros</v>
          </cell>
          <cell r="AR75" t="str">
            <v>Novo</v>
          </cell>
        </row>
        <row r="76">
          <cell r="H76">
            <v>0.78000000000000047</v>
          </cell>
          <cell r="AD76" t="str">
            <v>Novo</v>
          </cell>
          <cell r="AE76" t="str">
            <v>Novo</v>
          </cell>
          <cell r="AM76" t="str">
            <v>São Paulo</v>
          </cell>
          <cell r="AN76" t="str">
            <v>Novo</v>
          </cell>
          <cell r="AO76" t="str">
            <v>Outros</v>
          </cell>
          <cell r="AR76" t="str">
            <v>Novo</v>
          </cell>
        </row>
        <row r="77">
          <cell r="H77">
            <v>0.79000000000000048</v>
          </cell>
          <cell r="AD77" t="str">
            <v>Novo</v>
          </cell>
          <cell r="AE77" t="str">
            <v>Novo</v>
          </cell>
          <cell r="AM77" t="str">
            <v>Jd. Panorama</v>
          </cell>
          <cell r="AN77" t="str">
            <v>Novo</v>
          </cell>
          <cell r="AO77" t="str">
            <v>Outros</v>
          </cell>
          <cell r="AR77" t="str">
            <v>Novo</v>
          </cell>
        </row>
        <row r="78">
          <cell r="H78">
            <v>0.80000000000000049</v>
          </cell>
          <cell r="AD78" t="str">
            <v>Novo</v>
          </cell>
          <cell r="AE78" t="str">
            <v>Novo</v>
          </cell>
          <cell r="AM78" t="str">
            <v>Ermelino Matarazzo</v>
          </cell>
          <cell r="AN78" t="str">
            <v>Novo</v>
          </cell>
          <cell r="AO78" t="str">
            <v>Outros</v>
          </cell>
          <cell r="AR78" t="str">
            <v>Novo</v>
          </cell>
        </row>
        <row r="79">
          <cell r="H79">
            <v>0.8100000000000005</v>
          </cell>
          <cell r="AD79" t="str">
            <v>Novo</v>
          </cell>
          <cell r="AE79" t="str">
            <v>Novo</v>
          </cell>
          <cell r="AM79" t="str">
            <v>Nossa Senhora Aparecida</v>
          </cell>
          <cell r="AN79" t="str">
            <v>Novo</v>
          </cell>
          <cell r="AO79" t="str">
            <v>Outros</v>
          </cell>
          <cell r="AR79" t="str">
            <v>Novo</v>
          </cell>
        </row>
        <row r="80">
          <cell r="H80">
            <v>0.82000000000000051</v>
          </cell>
          <cell r="AD80" t="str">
            <v>Novo</v>
          </cell>
          <cell r="AE80" t="str">
            <v>Novo</v>
          </cell>
          <cell r="AM80" t="str">
            <v>Faxinal velho</v>
          </cell>
          <cell r="AN80" t="str">
            <v>Novo</v>
          </cell>
          <cell r="AO80" t="str">
            <v>Outros</v>
          </cell>
          <cell r="AR80" t="str">
            <v>Novo</v>
          </cell>
        </row>
        <row r="81">
          <cell r="H81">
            <v>0.83000000000000052</v>
          </cell>
          <cell r="AD81" t="str">
            <v>Novo</v>
          </cell>
          <cell r="AE81" t="str">
            <v>Novo</v>
          </cell>
          <cell r="AM81" t="str">
            <v>Jardim Nove de Julho</v>
          </cell>
          <cell r="AN81" t="str">
            <v>Novo</v>
          </cell>
          <cell r="AO81" t="str">
            <v>Outros</v>
          </cell>
          <cell r="AR81" t="str">
            <v>Novo</v>
          </cell>
        </row>
        <row r="82">
          <cell r="H82">
            <v>0.84000000000000052</v>
          </cell>
          <cell r="AD82" t="str">
            <v>Novo</v>
          </cell>
          <cell r="AE82" t="str">
            <v>Novo</v>
          </cell>
          <cell r="AM82" t="str">
            <v>Distrito Industrial</v>
          </cell>
          <cell r="AN82" t="str">
            <v>Novo</v>
          </cell>
          <cell r="AO82" t="str">
            <v>Outros</v>
          </cell>
          <cell r="AR82" t="str">
            <v>Novo</v>
          </cell>
        </row>
        <row r="83">
          <cell r="H83">
            <v>0.85000000000000053</v>
          </cell>
          <cell r="AD83" t="str">
            <v>Novo</v>
          </cell>
          <cell r="AE83" t="str">
            <v>Novo</v>
          </cell>
          <cell r="AM83" t="str">
            <v>Parque Boturussu</v>
          </cell>
          <cell r="AN83" t="str">
            <v>Novo</v>
          </cell>
          <cell r="AO83" t="str">
            <v>Outros</v>
          </cell>
          <cell r="AR83" t="str">
            <v>Novo</v>
          </cell>
        </row>
        <row r="84">
          <cell r="H84">
            <v>0.86000000000000054</v>
          </cell>
          <cell r="AD84" t="str">
            <v>Novo</v>
          </cell>
          <cell r="AE84" t="str">
            <v>Novo</v>
          </cell>
          <cell r="AM84" t="str">
            <v>SANTO AMARO</v>
          </cell>
          <cell r="AN84" t="str">
            <v>Novo</v>
          </cell>
          <cell r="AO84" t="str">
            <v>Outros</v>
          </cell>
          <cell r="AR84" t="str">
            <v>Novo</v>
          </cell>
        </row>
        <row r="85">
          <cell r="H85">
            <v>0.87000000000000055</v>
          </cell>
          <cell r="AD85" t="str">
            <v>Novo</v>
          </cell>
          <cell r="AE85" t="str">
            <v>Novo</v>
          </cell>
          <cell r="AM85" t="str">
            <v xml:space="preserve">Boa Vista </v>
          </cell>
          <cell r="AN85" t="str">
            <v>Novo</v>
          </cell>
          <cell r="AO85" t="str">
            <v>Outros</v>
          </cell>
          <cell r="AR85" t="str">
            <v>Novo</v>
          </cell>
        </row>
        <row r="86">
          <cell r="H86">
            <v>0.88000000000000056</v>
          </cell>
          <cell r="AD86" t="str">
            <v>Novo</v>
          </cell>
          <cell r="AE86" t="str">
            <v>Novo</v>
          </cell>
          <cell r="AM86" t="str">
            <v>Vargem Grande Paulista</v>
          </cell>
          <cell r="AN86" t="str">
            <v>Novo</v>
          </cell>
          <cell r="AO86" t="str">
            <v>Outros</v>
          </cell>
          <cell r="AR86" t="str">
            <v>Novo</v>
          </cell>
        </row>
        <row r="87">
          <cell r="H87">
            <v>0.89000000000000057</v>
          </cell>
          <cell r="AD87" t="str">
            <v>Novo</v>
          </cell>
          <cell r="AE87" t="str">
            <v>Novo</v>
          </cell>
          <cell r="AM87" t="str">
            <v>Novo</v>
          </cell>
          <cell r="AN87" t="str">
            <v>Novo</v>
          </cell>
          <cell r="AO87" t="str">
            <v>Outros</v>
          </cell>
          <cell r="AR87" t="str">
            <v>Novo</v>
          </cell>
        </row>
        <row r="88">
          <cell r="H88">
            <v>0.90000000000000058</v>
          </cell>
          <cell r="AD88" t="str">
            <v>Novo</v>
          </cell>
          <cell r="AE88" t="str">
            <v>Novo</v>
          </cell>
          <cell r="AM88" t="str">
            <v>Novo</v>
          </cell>
          <cell r="AN88" t="str">
            <v>Novo</v>
          </cell>
          <cell r="AO88" t="str">
            <v>Outros</v>
          </cell>
          <cell r="AR88" t="str">
            <v>Novo</v>
          </cell>
        </row>
        <row r="89">
          <cell r="H89">
            <v>0.91000000000000059</v>
          </cell>
          <cell r="AD89" t="str">
            <v>Novo</v>
          </cell>
          <cell r="AE89" t="str">
            <v>Novo</v>
          </cell>
          <cell r="AM89" t="str">
            <v>Novo</v>
          </cell>
          <cell r="AN89" t="str">
            <v>Novo</v>
          </cell>
          <cell r="AO89" t="str">
            <v>Outros</v>
          </cell>
          <cell r="AR89" t="str">
            <v>Novo</v>
          </cell>
        </row>
        <row r="90">
          <cell r="H90">
            <v>0.9200000000000006</v>
          </cell>
          <cell r="AD90" t="str">
            <v>Novo</v>
          </cell>
          <cell r="AE90" t="str">
            <v>Novo</v>
          </cell>
          <cell r="AM90" t="str">
            <v>Novo</v>
          </cell>
          <cell r="AN90" t="str">
            <v>Novo</v>
          </cell>
          <cell r="AO90" t="str">
            <v>Outros</v>
          </cell>
          <cell r="AR90" t="str">
            <v>Novo</v>
          </cell>
        </row>
        <row r="91">
          <cell r="H91">
            <v>0.9300000000000006</v>
          </cell>
          <cell r="AD91" t="str">
            <v>Novo</v>
          </cell>
          <cell r="AE91" t="str">
            <v>Novo</v>
          </cell>
          <cell r="AM91" t="str">
            <v>Novo</v>
          </cell>
          <cell r="AN91" t="str">
            <v>Novo</v>
          </cell>
          <cell r="AO91" t="str">
            <v>Outros</v>
          </cell>
          <cell r="AR91" t="str">
            <v>Novo</v>
          </cell>
        </row>
        <row r="92">
          <cell r="H92">
            <v>0.94000000000000061</v>
          </cell>
          <cell r="AD92" t="str">
            <v>Novo</v>
          </cell>
          <cell r="AE92" t="str">
            <v>Novo</v>
          </cell>
          <cell r="AM92" t="str">
            <v>Novo</v>
          </cell>
          <cell r="AN92" t="str">
            <v>Novo</v>
          </cell>
          <cell r="AO92" t="str">
            <v>Outros</v>
          </cell>
          <cell r="AR92" t="str">
            <v>Novo</v>
          </cell>
        </row>
        <row r="93">
          <cell r="H93">
            <v>0.95000000000000062</v>
          </cell>
          <cell r="AD93" t="str">
            <v>Novo</v>
          </cell>
          <cell r="AE93" t="str">
            <v>Novo</v>
          </cell>
          <cell r="AM93" t="str">
            <v>Novo</v>
          </cell>
          <cell r="AN93" t="str">
            <v>Novo</v>
          </cell>
          <cell r="AO93" t="str">
            <v>Outros</v>
          </cell>
          <cell r="AR93" t="str">
            <v>Novo</v>
          </cell>
        </row>
        <row r="94">
          <cell r="H94">
            <v>0.96000000000000063</v>
          </cell>
          <cell r="AD94" t="str">
            <v>Novo</v>
          </cell>
          <cell r="AE94" t="str">
            <v>Novo</v>
          </cell>
          <cell r="AM94" t="str">
            <v>Novo</v>
          </cell>
          <cell r="AN94" t="str">
            <v>Novo</v>
          </cell>
          <cell r="AO94" t="str">
            <v>Outros</v>
          </cell>
          <cell r="AR94" t="str">
            <v>Novo</v>
          </cell>
        </row>
        <row r="95">
          <cell r="H95">
            <v>0.97000000000000064</v>
          </cell>
          <cell r="AD95" t="str">
            <v>Novo</v>
          </cell>
          <cell r="AE95" t="str">
            <v>Novo</v>
          </cell>
          <cell r="AM95" t="str">
            <v>Novo</v>
          </cell>
          <cell r="AN95" t="str">
            <v>Novo</v>
          </cell>
          <cell r="AO95" t="str">
            <v>Outros</v>
          </cell>
          <cell r="AR95" t="str">
            <v>Novo</v>
          </cell>
        </row>
        <row r="96">
          <cell r="H96">
            <v>0.98000000000000065</v>
          </cell>
          <cell r="AD96" t="str">
            <v>Novo</v>
          </cell>
          <cell r="AE96" t="str">
            <v>Novo</v>
          </cell>
          <cell r="AM96" t="str">
            <v>Novo</v>
          </cell>
          <cell r="AN96" t="str">
            <v>Novo</v>
          </cell>
          <cell r="AO96" t="str">
            <v>Outros</v>
          </cell>
          <cell r="AR96" t="str">
            <v>Novo</v>
          </cell>
        </row>
        <row r="97">
          <cell r="H97">
            <v>0.99000000000000066</v>
          </cell>
          <cell r="AD97" t="str">
            <v>Novo</v>
          </cell>
          <cell r="AE97" t="str">
            <v>Novo</v>
          </cell>
          <cell r="AM97" t="str">
            <v>Novo</v>
          </cell>
          <cell r="AN97" t="str">
            <v>Novo</v>
          </cell>
          <cell r="AO97" t="str">
            <v>Outros</v>
          </cell>
          <cell r="AR97" t="str">
            <v>Novo</v>
          </cell>
        </row>
        <row r="98">
          <cell r="H98">
            <v>1.0000000000000007</v>
          </cell>
          <cell r="AD98" t="str">
            <v>Novo</v>
          </cell>
          <cell r="AE98" t="str">
            <v>Novo</v>
          </cell>
          <cell r="AM98" t="str">
            <v>Novo</v>
          </cell>
          <cell r="AN98" t="str">
            <v>Novo</v>
          </cell>
          <cell r="AO98" t="str">
            <v>Outros</v>
          </cell>
          <cell r="AR98" t="str">
            <v>Novo</v>
          </cell>
        </row>
        <row r="99">
          <cell r="H99">
            <v>1.0100000000000007</v>
          </cell>
          <cell r="AD99" t="str">
            <v>Novo</v>
          </cell>
          <cell r="AE99" t="str">
            <v>Novo</v>
          </cell>
          <cell r="AM99" t="str">
            <v>Novo</v>
          </cell>
          <cell r="AN99" t="str">
            <v>Novo</v>
          </cell>
          <cell r="AO99" t="str">
            <v>Outros</v>
          </cell>
          <cell r="AR99" t="str">
            <v>Novo</v>
          </cell>
        </row>
        <row r="100">
          <cell r="H100">
            <v>1.0200000000000007</v>
          </cell>
          <cell r="AD100" t="str">
            <v>Novo</v>
          </cell>
          <cell r="AE100" t="str">
            <v>Novo</v>
          </cell>
          <cell r="AM100" t="str">
            <v>Novo</v>
          </cell>
          <cell r="AN100" t="str">
            <v>Novo</v>
          </cell>
          <cell r="AO100" t="str">
            <v>Outros</v>
          </cell>
          <cell r="AR100" t="str">
            <v>Novo</v>
          </cell>
        </row>
        <row r="101">
          <cell r="H101">
            <v>1.0300000000000007</v>
          </cell>
          <cell r="AD101" t="str">
            <v>Novo</v>
          </cell>
          <cell r="AE101" t="str">
            <v>Novo</v>
          </cell>
          <cell r="AM101" t="str">
            <v>Novo</v>
          </cell>
          <cell r="AN101" t="str">
            <v>Novo</v>
          </cell>
          <cell r="AO101" t="str">
            <v>Outros</v>
          </cell>
          <cell r="AR101" t="str">
            <v>Novo</v>
          </cell>
        </row>
        <row r="102">
          <cell r="H102">
            <v>1.0400000000000007</v>
          </cell>
          <cell r="AD102" t="str">
            <v>Novo</v>
          </cell>
          <cell r="AE102" t="str">
            <v>Novo</v>
          </cell>
          <cell r="AM102" t="str">
            <v>Novo</v>
          </cell>
          <cell r="AN102" t="str">
            <v>Novo</v>
          </cell>
          <cell r="AO102" t="str">
            <v>Outros</v>
          </cell>
          <cell r="AR102" t="str">
            <v>Novo</v>
          </cell>
        </row>
        <row r="103">
          <cell r="H103">
            <v>1.0500000000000007</v>
          </cell>
          <cell r="AD103" t="str">
            <v>Novo</v>
          </cell>
          <cell r="AE103" t="str">
            <v>Novo</v>
          </cell>
          <cell r="AM103" t="str">
            <v>Novo</v>
          </cell>
          <cell r="AN103" t="str">
            <v>Novo</v>
          </cell>
          <cell r="AO103" t="str">
            <v>Outros</v>
          </cell>
          <cell r="AR103" t="str">
            <v>Novo</v>
          </cell>
        </row>
        <row r="104">
          <cell r="H104">
            <v>1.0600000000000007</v>
          </cell>
          <cell r="AD104" t="str">
            <v>Novo</v>
          </cell>
          <cell r="AE104" t="str">
            <v>Novo</v>
          </cell>
          <cell r="AM104" t="str">
            <v>Novo</v>
          </cell>
          <cell r="AN104" t="str">
            <v>Novo</v>
          </cell>
          <cell r="AO104" t="str">
            <v>Outros</v>
          </cell>
          <cell r="AR104" t="str">
            <v>Novo</v>
          </cell>
        </row>
        <row r="105">
          <cell r="H105">
            <v>1.0700000000000007</v>
          </cell>
          <cell r="AD105" t="str">
            <v>Novo</v>
          </cell>
          <cell r="AE105" t="str">
            <v>Novo</v>
          </cell>
          <cell r="AM105" t="str">
            <v>Novo</v>
          </cell>
          <cell r="AN105" t="str">
            <v>Novo</v>
          </cell>
          <cell r="AO105" t="str">
            <v>Outros</v>
          </cell>
          <cell r="AR105" t="str">
            <v>Novo</v>
          </cell>
        </row>
        <row r="106">
          <cell r="H106">
            <v>1.0800000000000007</v>
          </cell>
          <cell r="AD106" t="str">
            <v>Novo</v>
          </cell>
          <cell r="AE106" t="str">
            <v>Novo</v>
          </cell>
          <cell r="AM106" t="str">
            <v>Novo</v>
          </cell>
          <cell r="AN106" t="str">
            <v>Novo</v>
          </cell>
          <cell r="AO106" t="str">
            <v>Outros</v>
          </cell>
          <cell r="AR106" t="str">
            <v>Novo</v>
          </cell>
        </row>
        <row r="107">
          <cell r="H107">
            <v>1.0900000000000007</v>
          </cell>
          <cell r="AD107" t="str">
            <v>Novo</v>
          </cell>
          <cell r="AE107" t="str">
            <v>Novo</v>
          </cell>
          <cell r="AM107" t="str">
            <v>Novo</v>
          </cell>
          <cell r="AN107" t="str">
            <v>Novo</v>
          </cell>
          <cell r="AO107" t="str">
            <v>Outros</v>
          </cell>
          <cell r="AR107" t="str">
            <v>Novo</v>
          </cell>
        </row>
        <row r="108">
          <cell r="H108">
            <v>1.1000000000000008</v>
          </cell>
          <cell r="AD108" t="str">
            <v>Novo</v>
          </cell>
          <cell r="AE108" t="str">
            <v>Novo</v>
          </cell>
          <cell r="AM108" t="str">
            <v>Novo</v>
          </cell>
          <cell r="AN108" t="str">
            <v>Novo</v>
          </cell>
          <cell r="AO108" t="str">
            <v>Outros</v>
          </cell>
          <cell r="AR108" t="str">
            <v>Novo</v>
          </cell>
        </row>
        <row r="109">
          <cell r="H109">
            <v>1.1100000000000008</v>
          </cell>
          <cell r="AD109" t="str">
            <v>Novo</v>
          </cell>
          <cell r="AE109" t="str">
            <v>Novo</v>
          </cell>
          <cell r="AM109" t="str">
            <v>Novo</v>
          </cell>
          <cell r="AN109" t="str">
            <v>Novo</v>
          </cell>
          <cell r="AO109" t="str">
            <v>Outros</v>
          </cell>
          <cell r="AR109" t="str">
            <v>Novo</v>
          </cell>
        </row>
        <row r="110">
          <cell r="H110">
            <v>1.1200000000000008</v>
          </cell>
          <cell r="AD110" t="str">
            <v>Novo</v>
          </cell>
          <cell r="AE110" t="str">
            <v>Novo</v>
          </cell>
          <cell r="AM110" t="str">
            <v>Novo</v>
          </cell>
          <cell r="AN110" t="str">
            <v>Novo</v>
          </cell>
          <cell r="AO110" t="str">
            <v>Outros</v>
          </cell>
          <cell r="AR110" t="str">
            <v>Novo</v>
          </cell>
        </row>
        <row r="111">
          <cell r="H111">
            <v>1.1300000000000008</v>
          </cell>
          <cell r="AD111" t="str">
            <v>Novo</v>
          </cell>
          <cell r="AE111" t="str">
            <v>Novo</v>
          </cell>
          <cell r="AM111" t="str">
            <v>Novo</v>
          </cell>
          <cell r="AN111" t="str">
            <v>Novo</v>
          </cell>
          <cell r="AO111" t="str">
            <v>Outros</v>
          </cell>
          <cell r="AR111" t="str">
            <v>Novo</v>
          </cell>
        </row>
        <row r="112">
          <cell r="H112">
            <v>1.1400000000000008</v>
          </cell>
          <cell r="AD112" t="str">
            <v>Novo</v>
          </cell>
          <cell r="AE112" t="str">
            <v>Novo</v>
          </cell>
          <cell r="AM112" t="str">
            <v>Novo</v>
          </cell>
          <cell r="AN112" t="str">
            <v>Novo</v>
          </cell>
          <cell r="AO112" t="str">
            <v>Outros</v>
          </cell>
          <cell r="AR112" t="str">
            <v>Novo</v>
          </cell>
        </row>
        <row r="113">
          <cell r="H113">
            <v>1.1500000000000008</v>
          </cell>
          <cell r="AD113" t="str">
            <v>Novo</v>
          </cell>
          <cell r="AE113" t="str">
            <v>Novo</v>
          </cell>
          <cell r="AM113" t="str">
            <v>Novo</v>
          </cell>
          <cell r="AN113" t="str">
            <v>Novo</v>
          </cell>
          <cell r="AO113" t="str">
            <v>Outros</v>
          </cell>
          <cell r="AR113" t="str">
            <v>Novo</v>
          </cell>
        </row>
        <row r="114">
          <cell r="H114">
            <v>1.1600000000000008</v>
          </cell>
          <cell r="AD114" t="str">
            <v>Novo</v>
          </cell>
          <cell r="AE114" t="str">
            <v>Novo</v>
          </cell>
          <cell r="AM114" t="str">
            <v>Novo</v>
          </cell>
          <cell r="AN114" t="str">
            <v>Novo</v>
          </cell>
          <cell r="AO114" t="str">
            <v>Outros</v>
          </cell>
          <cell r="AR114" t="str">
            <v>Novo</v>
          </cell>
        </row>
        <row r="115">
          <cell r="H115">
            <v>1.1700000000000008</v>
          </cell>
          <cell r="AD115" t="str">
            <v>Novo</v>
          </cell>
          <cell r="AE115" t="str">
            <v>Novo</v>
          </cell>
          <cell r="AM115" t="str">
            <v>Novo</v>
          </cell>
          <cell r="AN115" t="str">
            <v>Novo</v>
          </cell>
          <cell r="AO115" t="str">
            <v>Outros</v>
          </cell>
          <cell r="AR115" t="str">
            <v>Novo</v>
          </cell>
        </row>
        <row r="116">
          <cell r="H116">
            <v>1.1800000000000008</v>
          </cell>
          <cell r="AD116" t="str">
            <v>Novo</v>
          </cell>
          <cell r="AE116" t="str">
            <v>Novo</v>
          </cell>
          <cell r="AM116" t="str">
            <v>Novo</v>
          </cell>
          <cell r="AN116" t="str">
            <v>Novo</v>
          </cell>
          <cell r="AO116" t="str">
            <v>Outros</v>
          </cell>
          <cell r="AR116" t="str">
            <v>Novo</v>
          </cell>
        </row>
        <row r="117">
          <cell r="H117">
            <v>1.1900000000000008</v>
          </cell>
          <cell r="AD117" t="str">
            <v>Novo</v>
          </cell>
          <cell r="AE117" t="str">
            <v>Novo</v>
          </cell>
          <cell r="AM117" t="str">
            <v>Novo</v>
          </cell>
          <cell r="AN117" t="str">
            <v>Novo</v>
          </cell>
          <cell r="AO117" t="str">
            <v>Outros</v>
          </cell>
          <cell r="AR117" t="str">
            <v>Novo</v>
          </cell>
        </row>
        <row r="118">
          <cell r="H118">
            <v>1.2000000000000008</v>
          </cell>
          <cell r="AD118" t="str">
            <v>Novo</v>
          </cell>
          <cell r="AE118" t="str">
            <v>Novo</v>
          </cell>
          <cell r="AM118" t="str">
            <v>Novo</v>
          </cell>
          <cell r="AN118" t="str">
            <v>Novo</v>
          </cell>
          <cell r="AO118" t="str">
            <v>Outros</v>
          </cell>
          <cell r="AR118" t="str">
            <v>Novo</v>
          </cell>
        </row>
        <row r="119">
          <cell r="H119">
            <v>1.2100000000000009</v>
          </cell>
          <cell r="AD119" t="str">
            <v>Novo</v>
          </cell>
          <cell r="AE119" t="str">
            <v>Novo</v>
          </cell>
          <cell r="AM119" t="str">
            <v>Novo</v>
          </cell>
          <cell r="AN119" t="str">
            <v>Novo</v>
          </cell>
          <cell r="AO119" t="str">
            <v>Outros</v>
          </cell>
          <cell r="AR119" t="str">
            <v>Novo</v>
          </cell>
        </row>
        <row r="120">
          <cell r="H120">
            <v>1.2200000000000009</v>
          </cell>
          <cell r="AD120" t="str">
            <v>Novo</v>
          </cell>
          <cell r="AE120" t="str">
            <v>Novo</v>
          </cell>
          <cell r="AM120" t="str">
            <v>Novo</v>
          </cell>
          <cell r="AN120" t="str">
            <v>Novo</v>
          </cell>
          <cell r="AO120" t="str">
            <v>Outros</v>
          </cell>
          <cell r="AR120" t="str">
            <v>Novo</v>
          </cell>
        </row>
        <row r="121">
          <cell r="H121">
            <v>1.2300000000000009</v>
          </cell>
          <cell r="AD121" t="str">
            <v>Novo</v>
          </cell>
          <cell r="AE121" t="str">
            <v>Novo</v>
          </cell>
          <cell r="AM121" t="str">
            <v>Novo</v>
          </cell>
          <cell r="AN121" t="str">
            <v>Novo</v>
          </cell>
          <cell r="AO121" t="str">
            <v>Outros</v>
          </cell>
          <cell r="AR121" t="str">
            <v>Novo</v>
          </cell>
        </row>
        <row r="122">
          <cell r="H122">
            <v>1.2400000000000009</v>
          </cell>
          <cell r="AD122" t="str">
            <v>Novo</v>
          </cell>
          <cell r="AE122" t="str">
            <v>Novo</v>
          </cell>
          <cell r="AM122" t="str">
            <v>Novo</v>
          </cell>
          <cell r="AN122" t="str">
            <v>Novo</v>
          </cell>
          <cell r="AO122" t="str">
            <v>Outros</v>
          </cell>
          <cell r="AR122" t="str">
            <v>Novo</v>
          </cell>
        </row>
        <row r="123">
          <cell r="H123">
            <v>1.2500000000000009</v>
          </cell>
          <cell r="AD123" t="str">
            <v>Novo</v>
          </cell>
          <cell r="AE123" t="str">
            <v>Novo</v>
          </cell>
          <cell r="AM123" t="str">
            <v>Novo</v>
          </cell>
          <cell r="AN123" t="str">
            <v>Novo</v>
          </cell>
          <cell r="AO123" t="str">
            <v>Outros</v>
          </cell>
          <cell r="AR123" t="str">
            <v>Novo</v>
          </cell>
        </row>
        <row r="124">
          <cell r="H124">
            <v>1.2600000000000009</v>
          </cell>
          <cell r="AD124" t="str">
            <v>Novo</v>
          </cell>
          <cell r="AE124" t="str">
            <v>Novo</v>
          </cell>
          <cell r="AM124" t="str">
            <v>Novo</v>
          </cell>
          <cell r="AN124" t="str">
            <v>Novo</v>
          </cell>
          <cell r="AO124" t="str">
            <v>Outros</v>
          </cell>
          <cell r="AR124" t="str">
            <v>Novo</v>
          </cell>
        </row>
        <row r="125">
          <cell r="H125">
            <v>1.2700000000000009</v>
          </cell>
          <cell r="AD125" t="str">
            <v>Novo</v>
          </cell>
          <cell r="AE125" t="str">
            <v>Novo</v>
          </cell>
          <cell r="AM125" t="str">
            <v>Novo</v>
          </cell>
          <cell r="AN125" t="str">
            <v>Novo</v>
          </cell>
          <cell r="AO125" t="str">
            <v>Outros</v>
          </cell>
          <cell r="AR125" t="str">
            <v>Novo</v>
          </cell>
        </row>
        <row r="126">
          <cell r="H126">
            <v>1.2800000000000009</v>
          </cell>
          <cell r="AD126" t="str">
            <v>Novo</v>
          </cell>
          <cell r="AE126" t="str">
            <v>Novo</v>
          </cell>
          <cell r="AM126" t="str">
            <v>Novo</v>
          </cell>
          <cell r="AN126" t="str">
            <v>Novo</v>
          </cell>
          <cell r="AO126" t="str">
            <v>Outros</v>
          </cell>
          <cell r="AR126" t="str">
            <v>Novo</v>
          </cell>
        </row>
        <row r="127">
          <cell r="H127">
            <v>1.2900000000000009</v>
          </cell>
          <cell r="AD127" t="str">
            <v>Novo</v>
          </cell>
          <cell r="AE127" t="str">
            <v>Novo</v>
          </cell>
          <cell r="AM127" t="str">
            <v>Novo</v>
          </cell>
          <cell r="AN127" t="str">
            <v>Novo</v>
          </cell>
          <cell r="AO127" t="str">
            <v>Outros</v>
          </cell>
          <cell r="AR127" t="str">
            <v>Novo</v>
          </cell>
        </row>
        <row r="128">
          <cell r="H128">
            <v>1.3000000000000009</v>
          </cell>
          <cell r="AD128" t="str">
            <v>Novo</v>
          </cell>
          <cell r="AE128" t="str">
            <v>Novo</v>
          </cell>
          <cell r="AM128" t="str">
            <v>Novo</v>
          </cell>
          <cell r="AN128" t="str">
            <v>Novo</v>
          </cell>
          <cell r="AO128" t="str">
            <v>Outros</v>
          </cell>
          <cell r="AR128" t="str">
            <v>Novo</v>
          </cell>
        </row>
        <row r="129">
          <cell r="H129">
            <v>1.3100000000000009</v>
          </cell>
          <cell r="AD129" t="str">
            <v>Novo</v>
          </cell>
          <cell r="AE129" t="str">
            <v>Novo</v>
          </cell>
          <cell r="AM129" t="str">
            <v>Novo</v>
          </cell>
          <cell r="AN129" t="str">
            <v>Novo</v>
          </cell>
          <cell r="AO129" t="str">
            <v>Outros</v>
          </cell>
          <cell r="AR129" t="str">
            <v>Novo</v>
          </cell>
        </row>
        <row r="130">
          <cell r="H130">
            <v>1.320000000000001</v>
          </cell>
          <cell r="AD130" t="str">
            <v>Novo</v>
          </cell>
          <cell r="AE130" t="str">
            <v>Novo</v>
          </cell>
          <cell r="AM130" t="str">
            <v>Novo</v>
          </cell>
          <cell r="AN130" t="str">
            <v>Novo</v>
          </cell>
          <cell r="AO130" t="str">
            <v>Outros</v>
          </cell>
          <cell r="AR130" t="str">
            <v>Novo</v>
          </cell>
        </row>
        <row r="131">
          <cell r="H131">
            <v>1.330000000000001</v>
          </cell>
          <cell r="AD131" t="str">
            <v>Novo</v>
          </cell>
          <cell r="AE131" t="str">
            <v>Novo</v>
          </cell>
          <cell r="AM131" t="str">
            <v>Novo</v>
          </cell>
          <cell r="AN131" t="str">
            <v>Novo</v>
          </cell>
          <cell r="AO131" t="str">
            <v>Outros</v>
          </cell>
          <cell r="AR131" t="str">
            <v>Novo</v>
          </cell>
        </row>
        <row r="132">
          <cell r="H132">
            <v>1.340000000000001</v>
          </cell>
          <cell r="AD132" t="str">
            <v>Novo</v>
          </cell>
          <cell r="AE132" t="str">
            <v>Novo</v>
          </cell>
          <cell r="AM132" t="str">
            <v>Novo</v>
          </cell>
          <cell r="AN132" t="str">
            <v>Novo</v>
          </cell>
          <cell r="AO132" t="str">
            <v>Outros</v>
          </cell>
          <cell r="AR132" t="str">
            <v>Novo</v>
          </cell>
        </row>
        <row r="133">
          <cell r="H133">
            <v>1.350000000000001</v>
          </cell>
          <cell r="AD133" t="str">
            <v>Novo</v>
          </cell>
          <cell r="AE133" t="str">
            <v>Novo</v>
          </cell>
          <cell r="AM133" t="str">
            <v>Novo</v>
          </cell>
          <cell r="AN133" t="str">
            <v>Novo</v>
          </cell>
          <cell r="AO133" t="str">
            <v>Outros</v>
          </cell>
          <cell r="AR133" t="str">
            <v>Novo</v>
          </cell>
        </row>
        <row r="134">
          <cell r="H134">
            <v>1.360000000000001</v>
          </cell>
          <cell r="AD134" t="str">
            <v>Novo</v>
          </cell>
          <cell r="AE134" t="str">
            <v>Novo</v>
          </cell>
          <cell r="AM134" t="str">
            <v>Novo</v>
          </cell>
          <cell r="AN134" t="str">
            <v>Novo</v>
          </cell>
          <cell r="AO134" t="str">
            <v>Outros</v>
          </cell>
          <cell r="AR134" t="str">
            <v>Novo</v>
          </cell>
        </row>
        <row r="135">
          <cell r="H135">
            <v>1.370000000000001</v>
          </cell>
          <cell r="AD135" t="str">
            <v>Novo</v>
          </cell>
          <cell r="AE135" t="str">
            <v>Novo</v>
          </cell>
          <cell r="AM135" t="str">
            <v>Novo</v>
          </cell>
          <cell r="AN135" t="str">
            <v>Novo</v>
          </cell>
          <cell r="AO135" t="str">
            <v>Outros</v>
          </cell>
          <cell r="AR135" t="str">
            <v>Novo</v>
          </cell>
        </row>
        <row r="136">
          <cell r="H136">
            <v>1.380000000000001</v>
          </cell>
          <cell r="AD136" t="str">
            <v>Novo</v>
          </cell>
          <cell r="AE136" t="str">
            <v>Novo</v>
          </cell>
          <cell r="AM136" t="str">
            <v>Novo</v>
          </cell>
          <cell r="AN136" t="str">
            <v>Novo</v>
          </cell>
          <cell r="AO136" t="str">
            <v>Outros</v>
          </cell>
          <cell r="AR136" t="str">
            <v>Novo</v>
          </cell>
        </row>
        <row r="137">
          <cell r="H137">
            <v>1.390000000000001</v>
          </cell>
          <cell r="AD137" t="str">
            <v>Novo</v>
          </cell>
          <cell r="AE137" t="str">
            <v>Novo</v>
          </cell>
          <cell r="AM137" t="str">
            <v>Novo</v>
          </cell>
          <cell r="AN137" t="str">
            <v>Novo</v>
          </cell>
          <cell r="AO137" t="str">
            <v>Outros</v>
          </cell>
          <cell r="AR137" t="str">
            <v>Novo</v>
          </cell>
        </row>
        <row r="138">
          <cell r="H138">
            <v>1.400000000000001</v>
          </cell>
          <cell r="AD138" t="str">
            <v>Novo</v>
          </cell>
          <cell r="AE138" t="str">
            <v>Novo</v>
          </cell>
          <cell r="AM138" t="str">
            <v>Novo</v>
          </cell>
          <cell r="AN138" t="str">
            <v>Novo</v>
          </cell>
          <cell r="AO138" t="str">
            <v>Outros</v>
          </cell>
          <cell r="AR138" t="str">
            <v>Novo</v>
          </cell>
        </row>
        <row r="139">
          <cell r="H139">
            <v>1.410000000000001</v>
          </cell>
          <cell r="AD139" t="str">
            <v>Novo</v>
          </cell>
          <cell r="AE139" t="str">
            <v>Novo</v>
          </cell>
          <cell r="AM139" t="str">
            <v>Novo</v>
          </cell>
          <cell r="AN139" t="str">
            <v>Novo</v>
          </cell>
          <cell r="AO139" t="str">
            <v>Outros</v>
          </cell>
          <cell r="AR139" t="str">
            <v>Novo</v>
          </cell>
        </row>
        <row r="140">
          <cell r="H140">
            <v>1.420000000000001</v>
          </cell>
          <cell r="AD140" t="str">
            <v>Novo</v>
          </cell>
          <cell r="AE140" t="str">
            <v>Novo</v>
          </cell>
          <cell r="AM140" t="str">
            <v>Novo</v>
          </cell>
          <cell r="AN140" t="str">
            <v>Novo</v>
          </cell>
          <cell r="AO140" t="str">
            <v>Outros</v>
          </cell>
          <cell r="AR140" t="str">
            <v>Novo</v>
          </cell>
        </row>
        <row r="141">
          <cell r="H141">
            <v>1.430000000000001</v>
          </cell>
          <cell r="AD141" t="str">
            <v>Novo</v>
          </cell>
          <cell r="AE141" t="str">
            <v>Novo</v>
          </cell>
          <cell r="AM141" t="str">
            <v>Novo</v>
          </cell>
          <cell r="AN141" t="str">
            <v>Novo</v>
          </cell>
          <cell r="AO141" t="str">
            <v>Outros</v>
          </cell>
          <cell r="AR141" t="str">
            <v>Novo</v>
          </cell>
        </row>
        <row r="142">
          <cell r="H142">
            <v>1.4400000000000011</v>
          </cell>
          <cell r="AD142" t="str">
            <v>Novo</v>
          </cell>
          <cell r="AE142" t="str">
            <v>Novo</v>
          </cell>
          <cell r="AM142" t="str">
            <v>Novo</v>
          </cell>
          <cell r="AN142" t="str">
            <v>Novo</v>
          </cell>
          <cell r="AO142" t="str">
            <v>Outros</v>
          </cell>
          <cell r="AR142" t="str">
            <v>Novo</v>
          </cell>
        </row>
        <row r="143">
          <cell r="H143">
            <v>1.4500000000000011</v>
          </cell>
          <cell r="AD143" t="str">
            <v>Novo</v>
          </cell>
          <cell r="AE143" t="str">
            <v>Novo</v>
          </cell>
          <cell r="AM143" t="str">
            <v>Novo</v>
          </cell>
          <cell r="AN143" t="str">
            <v>Novo</v>
          </cell>
          <cell r="AO143" t="str">
            <v>Outros</v>
          </cell>
          <cell r="AR143" t="str">
            <v>Novo</v>
          </cell>
        </row>
        <row r="144">
          <cell r="H144">
            <v>1.4600000000000011</v>
          </cell>
          <cell r="AD144" t="str">
            <v>Novo</v>
          </cell>
          <cell r="AE144" t="str">
            <v>Novo</v>
          </cell>
          <cell r="AM144" t="str">
            <v>Novo</v>
          </cell>
          <cell r="AN144" t="str">
            <v>Novo</v>
          </cell>
          <cell r="AO144" t="str">
            <v>Outros</v>
          </cell>
          <cell r="AR144" t="str">
            <v>Novo</v>
          </cell>
        </row>
        <row r="145">
          <cell r="H145">
            <v>1.4700000000000011</v>
          </cell>
          <cell r="AD145" t="str">
            <v>Novo</v>
          </cell>
          <cell r="AE145" t="str">
            <v>Novo</v>
          </cell>
          <cell r="AM145" t="str">
            <v>Novo</v>
          </cell>
          <cell r="AN145" t="str">
            <v>Novo</v>
          </cell>
          <cell r="AO145" t="str">
            <v>Outros</v>
          </cell>
          <cell r="AR145" t="str">
            <v>Novo</v>
          </cell>
        </row>
        <row r="146">
          <cell r="H146">
            <v>1.4800000000000011</v>
          </cell>
          <cell r="AD146" t="str">
            <v>Novo</v>
          </cell>
          <cell r="AE146" t="str">
            <v>Novo</v>
          </cell>
          <cell r="AM146" t="str">
            <v>Novo</v>
          </cell>
          <cell r="AN146" t="str">
            <v>Novo</v>
          </cell>
          <cell r="AO146" t="str">
            <v>Outros</v>
          </cell>
          <cell r="AR146" t="str">
            <v>Novo</v>
          </cell>
        </row>
        <row r="147">
          <cell r="H147">
            <v>1.4900000000000011</v>
          </cell>
          <cell r="AD147" t="str">
            <v>Novo</v>
          </cell>
          <cell r="AE147" t="str">
            <v>Novo</v>
          </cell>
          <cell r="AM147" t="str">
            <v>Novo</v>
          </cell>
          <cell r="AN147" t="str">
            <v>Novo</v>
          </cell>
          <cell r="AO147" t="str">
            <v>Outros</v>
          </cell>
          <cell r="AR147" t="str">
            <v>Novo</v>
          </cell>
        </row>
        <row r="148">
          <cell r="H148">
            <v>1.5000000000000011</v>
          </cell>
          <cell r="AD148" t="str">
            <v>Novo</v>
          </cell>
          <cell r="AE148" t="str">
            <v>Novo</v>
          </cell>
          <cell r="AM148" t="str">
            <v>Novo</v>
          </cell>
          <cell r="AN148" t="str">
            <v>Novo</v>
          </cell>
          <cell r="AO148" t="str">
            <v>Outros</v>
          </cell>
          <cell r="AR148" t="str">
            <v>Novo</v>
          </cell>
        </row>
        <row r="149">
          <cell r="AD149" t="str">
            <v>Novo</v>
          </cell>
          <cell r="AE149" t="str">
            <v>Novo</v>
          </cell>
          <cell r="AM149" t="str">
            <v>Novo</v>
          </cell>
          <cell r="AN149" t="str">
            <v>Novo</v>
          </cell>
          <cell r="AO149" t="str">
            <v>Outros</v>
          </cell>
          <cell r="AR149" t="str">
            <v>Novo</v>
          </cell>
        </row>
        <row r="150">
          <cell r="AD150" t="str">
            <v>Novo</v>
          </cell>
          <cell r="AE150" t="str">
            <v>Novo</v>
          </cell>
          <cell r="AM150" t="str">
            <v>Novo</v>
          </cell>
          <cell r="AN150" t="str">
            <v>Novo</v>
          </cell>
          <cell r="AO150" t="str">
            <v>Outros</v>
          </cell>
          <cell r="AR150" t="str">
            <v>Novo</v>
          </cell>
        </row>
        <row r="151">
          <cell r="AD151" t="str">
            <v>Novo</v>
          </cell>
          <cell r="AE151" t="str">
            <v>Novo</v>
          </cell>
          <cell r="AM151" t="str">
            <v>Novo</v>
          </cell>
          <cell r="AN151" t="str">
            <v>Novo</v>
          </cell>
          <cell r="AO151" t="str">
            <v>Outros</v>
          </cell>
          <cell r="AR151" t="str">
            <v>Novo</v>
          </cell>
        </row>
        <row r="152">
          <cell r="AD152" t="str">
            <v>Novo</v>
          </cell>
          <cell r="AE152" t="str">
            <v>Novo</v>
          </cell>
          <cell r="AM152" t="str">
            <v>Novo</v>
          </cell>
          <cell r="AN152" t="str">
            <v>Novo</v>
          </cell>
          <cell r="AO152" t="str">
            <v>Outros</v>
          </cell>
          <cell r="AR152" t="str">
            <v>Novo</v>
          </cell>
        </row>
        <row r="153">
          <cell r="AD153" t="str">
            <v>Novo</v>
          </cell>
          <cell r="AE153" t="str">
            <v>Novo</v>
          </cell>
          <cell r="AM153" t="str">
            <v>Novo</v>
          </cell>
          <cell r="AN153" t="str">
            <v>Novo</v>
          </cell>
          <cell r="AO153" t="str">
            <v>Outros</v>
          </cell>
          <cell r="AR153" t="str">
            <v>Novo</v>
          </cell>
        </row>
        <row r="154">
          <cell r="AD154" t="str">
            <v>Novo</v>
          </cell>
          <cell r="AE154" t="str">
            <v>Novo</v>
          </cell>
          <cell r="AM154" t="str">
            <v>Novo</v>
          </cell>
          <cell r="AN154" t="str">
            <v>Novo</v>
          </cell>
          <cell r="AO154" t="str">
            <v>Outros</v>
          </cell>
          <cell r="AR154" t="str">
            <v>Novo</v>
          </cell>
        </row>
        <row r="155">
          <cell r="AD155" t="str">
            <v>Novo</v>
          </cell>
          <cell r="AE155" t="str">
            <v>Novo</v>
          </cell>
          <cell r="AM155" t="str">
            <v>Novo</v>
          </cell>
          <cell r="AN155" t="str">
            <v>Novo</v>
          </cell>
          <cell r="AO155" t="str">
            <v>Outros</v>
          </cell>
          <cell r="AR155" t="str">
            <v>Novo</v>
          </cell>
        </row>
        <row r="156">
          <cell r="AD156" t="str">
            <v>Novo</v>
          </cell>
          <cell r="AE156" t="str">
            <v>Novo</v>
          </cell>
          <cell r="AM156" t="str">
            <v>Novo</v>
          </cell>
          <cell r="AN156" t="str">
            <v>Novo</v>
          </cell>
          <cell r="AO156" t="str">
            <v>Outros</v>
          </cell>
          <cell r="AR156" t="str">
            <v>Novo</v>
          </cell>
        </row>
        <row r="157">
          <cell r="AD157" t="str">
            <v>Novo</v>
          </cell>
          <cell r="AE157" t="str">
            <v>Novo</v>
          </cell>
          <cell r="AM157" t="str">
            <v>Novo</v>
          </cell>
          <cell r="AN157" t="str">
            <v>Novo</v>
          </cell>
          <cell r="AO157" t="str">
            <v>Outros</v>
          </cell>
          <cell r="AR157" t="str">
            <v>Novo</v>
          </cell>
        </row>
        <row r="158">
          <cell r="AD158" t="str">
            <v>Novo</v>
          </cell>
          <cell r="AE158" t="str">
            <v>Novo</v>
          </cell>
          <cell r="AM158" t="str">
            <v>Novo</v>
          </cell>
          <cell r="AN158" t="str">
            <v>Novo</v>
          </cell>
          <cell r="AO158" t="str">
            <v>Outros</v>
          </cell>
          <cell r="AR158" t="str">
            <v>Novo</v>
          </cell>
        </row>
        <row r="159">
          <cell r="AD159" t="str">
            <v>Novo</v>
          </cell>
          <cell r="AE159" t="str">
            <v>Novo</v>
          </cell>
          <cell r="AM159" t="str">
            <v>Novo</v>
          </cell>
          <cell r="AN159" t="str">
            <v>Novo</v>
          </cell>
          <cell r="AO159" t="str">
            <v>Outros</v>
          </cell>
          <cell r="AR159" t="str">
            <v>Novo</v>
          </cell>
        </row>
        <row r="160">
          <cell r="AD160" t="str">
            <v>Novo</v>
          </cell>
          <cell r="AE160" t="str">
            <v>Novo</v>
          </cell>
          <cell r="AM160" t="str">
            <v>Novo</v>
          </cell>
          <cell r="AN160" t="str">
            <v>Novo</v>
          </cell>
          <cell r="AO160" t="str">
            <v>Outros</v>
          </cell>
          <cell r="AR160" t="str">
            <v>Novo</v>
          </cell>
        </row>
        <row r="161">
          <cell r="AD161" t="str">
            <v>Novo</v>
          </cell>
          <cell r="AE161" t="str">
            <v>Novo</v>
          </cell>
          <cell r="AM161" t="str">
            <v>Novo</v>
          </cell>
          <cell r="AN161" t="str">
            <v>Novo</v>
          </cell>
          <cell r="AO161" t="str">
            <v>Outros</v>
          </cell>
          <cell r="AR161" t="str">
            <v>Novo</v>
          </cell>
        </row>
        <row r="162">
          <cell r="AD162" t="str">
            <v>Novo</v>
          </cell>
          <cell r="AE162" t="str">
            <v>Novo</v>
          </cell>
          <cell r="AM162" t="str">
            <v>Novo</v>
          </cell>
          <cell r="AN162" t="str">
            <v>Novo</v>
          </cell>
          <cell r="AO162" t="str">
            <v>Outros</v>
          </cell>
          <cell r="AR162" t="str">
            <v>Novo</v>
          </cell>
        </row>
        <row r="163">
          <cell r="AD163" t="str">
            <v>Novo</v>
          </cell>
          <cell r="AE163" t="str">
            <v>Novo</v>
          </cell>
          <cell r="AM163" t="str">
            <v>Novo</v>
          </cell>
          <cell r="AN163" t="str">
            <v>Novo</v>
          </cell>
          <cell r="AO163" t="str">
            <v>Outros</v>
          </cell>
          <cell r="AR163" t="str">
            <v>Novo</v>
          </cell>
        </row>
        <row r="164">
          <cell r="AD164" t="str">
            <v>Novo</v>
          </cell>
          <cell r="AE164" t="str">
            <v>Novo</v>
          </cell>
          <cell r="AM164" t="str">
            <v>Novo</v>
          </cell>
          <cell r="AN164" t="str">
            <v>Novo</v>
          </cell>
          <cell r="AO164" t="str">
            <v>Outros</v>
          </cell>
          <cell r="AR164" t="str">
            <v>Novo</v>
          </cell>
        </row>
        <row r="165">
          <cell r="AD165" t="str">
            <v>Novo</v>
          </cell>
          <cell r="AE165" t="str">
            <v>Novo</v>
          </cell>
          <cell r="AM165" t="str">
            <v>Novo</v>
          </cell>
          <cell r="AN165" t="str">
            <v>Novo</v>
          </cell>
          <cell r="AO165" t="str">
            <v>Outros</v>
          </cell>
          <cell r="AR165" t="str">
            <v>Novo</v>
          </cell>
        </row>
        <row r="166">
          <cell r="AD166" t="str">
            <v>Novo</v>
          </cell>
          <cell r="AE166" t="str">
            <v>Novo</v>
          </cell>
          <cell r="AM166" t="str">
            <v>Novo</v>
          </cell>
          <cell r="AN166" t="str">
            <v>Novo</v>
          </cell>
          <cell r="AO166" t="str">
            <v>Outros</v>
          </cell>
          <cell r="AR166" t="str">
            <v>Novo</v>
          </cell>
        </row>
        <row r="167">
          <cell r="AD167" t="str">
            <v>Novo</v>
          </cell>
          <cell r="AE167" t="str">
            <v>Novo</v>
          </cell>
          <cell r="AM167" t="str">
            <v>Novo</v>
          </cell>
          <cell r="AN167" t="str">
            <v>Novo</v>
          </cell>
          <cell r="AO167" t="str">
            <v>Outros</v>
          </cell>
          <cell r="AR167" t="str">
            <v>Novo</v>
          </cell>
        </row>
        <row r="168">
          <cell r="AD168" t="str">
            <v>Novo</v>
          </cell>
          <cell r="AE168" t="str">
            <v>Novo</v>
          </cell>
          <cell r="AM168" t="str">
            <v>Novo</v>
          </cell>
          <cell r="AN168" t="str">
            <v>Novo</v>
          </cell>
          <cell r="AO168" t="str">
            <v>Outros</v>
          </cell>
          <cell r="AR168" t="str">
            <v>Novo</v>
          </cell>
        </row>
        <row r="169">
          <cell r="AD169" t="str">
            <v>Novo</v>
          </cell>
          <cell r="AE169" t="str">
            <v>Novo</v>
          </cell>
          <cell r="AM169" t="str">
            <v>Novo</v>
          </cell>
          <cell r="AN169" t="str">
            <v>Novo</v>
          </cell>
          <cell r="AO169" t="str">
            <v>Outros</v>
          </cell>
          <cell r="AR169" t="str">
            <v>Novo</v>
          </cell>
        </row>
        <row r="170">
          <cell r="AD170" t="str">
            <v>Novo</v>
          </cell>
          <cell r="AE170" t="str">
            <v>Novo</v>
          </cell>
          <cell r="AM170" t="str">
            <v>Novo</v>
          </cell>
          <cell r="AN170" t="str">
            <v>Novo</v>
          </cell>
          <cell r="AO170" t="str">
            <v>Outros</v>
          </cell>
          <cell r="AR170" t="str">
            <v>Novo</v>
          </cell>
        </row>
        <row r="171">
          <cell r="AD171" t="str">
            <v>Novo</v>
          </cell>
          <cell r="AE171" t="str">
            <v>Novo</v>
          </cell>
          <cell r="AM171" t="str">
            <v>Novo</v>
          </cell>
          <cell r="AN171" t="str">
            <v>Novo</v>
          </cell>
          <cell r="AO171" t="str">
            <v>Outros</v>
          </cell>
          <cell r="AR171" t="str">
            <v>Novo</v>
          </cell>
        </row>
        <row r="172">
          <cell r="AD172" t="str">
            <v>Novo</v>
          </cell>
          <cell r="AE172" t="str">
            <v>Novo</v>
          </cell>
          <cell r="AM172" t="str">
            <v>Novo</v>
          </cell>
          <cell r="AN172" t="str">
            <v>Novo</v>
          </cell>
          <cell r="AO172" t="str">
            <v>Outros</v>
          </cell>
          <cell r="AR172" t="str">
            <v>Novo</v>
          </cell>
        </row>
        <row r="173">
          <cell r="AD173" t="str">
            <v>Novo</v>
          </cell>
          <cell r="AE173" t="str">
            <v>Novo</v>
          </cell>
          <cell r="AM173" t="str">
            <v>Novo</v>
          </cell>
          <cell r="AN173" t="str">
            <v>Novo</v>
          </cell>
          <cell r="AO173" t="str">
            <v>Outros</v>
          </cell>
          <cell r="AR173" t="str">
            <v>Novo</v>
          </cell>
        </row>
        <row r="174">
          <cell r="AD174" t="str">
            <v>Novo</v>
          </cell>
          <cell r="AE174" t="str">
            <v>Novo</v>
          </cell>
          <cell r="AM174" t="str">
            <v>Novo</v>
          </cell>
          <cell r="AN174" t="str">
            <v>Novo</v>
          </cell>
          <cell r="AO174" t="str">
            <v>Outros</v>
          </cell>
          <cell r="AR174" t="str">
            <v>Novo</v>
          </cell>
        </row>
        <row r="175">
          <cell r="AD175" t="str">
            <v>Novo</v>
          </cell>
          <cell r="AE175" t="str">
            <v>Novo</v>
          </cell>
          <cell r="AM175" t="str">
            <v>Novo</v>
          </cell>
          <cell r="AN175" t="str">
            <v>Novo</v>
          </cell>
          <cell r="AO175" t="str">
            <v>Outros</v>
          </cell>
          <cell r="AR175" t="str">
            <v>Novo</v>
          </cell>
        </row>
        <row r="176">
          <cell r="AD176" t="str">
            <v>Novo</v>
          </cell>
          <cell r="AE176" t="str">
            <v>Novo</v>
          </cell>
          <cell r="AM176" t="str">
            <v>Novo</v>
          </cell>
          <cell r="AN176" t="str">
            <v>Novo</v>
          </cell>
          <cell r="AO176" t="str">
            <v>Outros</v>
          </cell>
          <cell r="AR176" t="str">
            <v>Novo</v>
          </cell>
        </row>
        <row r="177">
          <cell r="AD177" t="str">
            <v>Novo</v>
          </cell>
          <cell r="AE177" t="str">
            <v>Novo</v>
          </cell>
          <cell r="AM177" t="str">
            <v>Novo</v>
          </cell>
          <cell r="AN177" t="str">
            <v>Novo</v>
          </cell>
          <cell r="AO177" t="str">
            <v>Outros</v>
          </cell>
          <cell r="AR177" t="str">
            <v>Novo</v>
          </cell>
        </row>
        <row r="178">
          <cell r="AD178" t="str">
            <v>Novo</v>
          </cell>
          <cell r="AE178" t="str">
            <v>Novo</v>
          </cell>
          <cell r="AM178" t="str">
            <v>Novo</v>
          </cell>
          <cell r="AN178" t="str">
            <v>Novo</v>
          </cell>
          <cell r="AO178" t="str">
            <v>Outros</v>
          </cell>
          <cell r="AR178" t="str">
            <v>Novo</v>
          </cell>
        </row>
        <row r="179">
          <cell r="AD179" t="str">
            <v>Novo</v>
          </cell>
          <cell r="AE179" t="str">
            <v>Novo</v>
          </cell>
          <cell r="AM179" t="str">
            <v>Novo</v>
          </cell>
          <cell r="AN179" t="str">
            <v>Novo</v>
          </cell>
          <cell r="AO179" t="str">
            <v>Outros</v>
          </cell>
          <cell r="AR179" t="str">
            <v>Novo</v>
          </cell>
        </row>
        <row r="180">
          <cell r="AD180" t="str">
            <v>Novo</v>
          </cell>
          <cell r="AE180" t="str">
            <v>Novo</v>
          </cell>
          <cell r="AM180" t="str">
            <v>Novo</v>
          </cell>
          <cell r="AN180" t="str">
            <v>Novo</v>
          </cell>
          <cell r="AO180" t="str">
            <v>Outros</v>
          </cell>
          <cell r="AR180" t="str">
            <v>Novo</v>
          </cell>
        </row>
        <row r="181">
          <cell r="AD181" t="str">
            <v>Novo</v>
          </cell>
          <cell r="AE181" t="str">
            <v>Novo</v>
          </cell>
          <cell r="AM181" t="str">
            <v>Novo</v>
          </cell>
          <cell r="AN181" t="str">
            <v>Novo</v>
          </cell>
          <cell r="AO181" t="str">
            <v>Outros</v>
          </cell>
          <cell r="AR181" t="str">
            <v>Novo</v>
          </cell>
        </row>
        <row r="182">
          <cell r="AD182" t="str">
            <v>Novo</v>
          </cell>
          <cell r="AE182" t="str">
            <v>Novo</v>
          </cell>
          <cell r="AM182" t="str">
            <v>Novo</v>
          </cell>
          <cell r="AN182" t="str">
            <v>Novo</v>
          </cell>
          <cell r="AO182" t="str">
            <v>Outros</v>
          </cell>
          <cell r="AR182" t="str">
            <v>Novo</v>
          </cell>
        </row>
        <row r="183">
          <cell r="AD183" t="str">
            <v>Novo</v>
          </cell>
          <cell r="AE183" t="str">
            <v>Novo</v>
          </cell>
          <cell r="AM183" t="str">
            <v>Novo</v>
          </cell>
          <cell r="AN183" t="str">
            <v>Novo</v>
          </cell>
          <cell r="AO183" t="str">
            <v>Outros</v>
          </cell>
          <cell r="AR183" t="str">
            <v>Novo</v>
          </cell>
        </row>
        <row r="184">
          <cell r="AD184" t="str">
            <v>Novo</v>
          </cell>
          <cell r="AE184" t="str">
            <v>Novo</v>
          </cell>
          <cell r="AM184" t="str">
            <v>Novo</v>
          </cell>
          <cell r="AN184" t="str">
            <v>Novo</v>
          </cell>
          <cell r="AO184" t="str">
            <v>Outros</v>
          </cell>
          <cell r="AR184" t="str">
            <v>Novo</v>
          </cell>
        </row>
        <row r="185">
          <cell r="AD185" t="str">
            <v>Novo</v>
          </cell>
          <cell r="AE185" t="str">
            <v>Novo</v>
          </cell>
          <cell r="AM185" t="str">
            <v>Novo</v>
          </cell>
          <cell r="AN185" t="str">
            <v>Novo</v>
          </cell>
          <cell r="AO185" t="str">
            <v>Outros</v>
          </cell>
          <cell r="AR185" t="str">
            <v>Novo</v>
          </cell>
        </row>
        <row r="186">
          <cell r="AD186" t="str">
            <v>Novo</v>
          </cell>
          <cell r="AE186" t="str">
            <v>Novo</v>
          </cell>
          <cell r="AM186" t="str">
            <v>Novo</v>
          </cell>
          <cell r="AN186" t="str">
            <v>Novo</v>
          </cell>
          <cell r="AO186" t="str">
            <v>Outros</v>
          </cell>
          <cell r="AR186" t="str">
            <v>Novo</v>
          </cell>
        </row>
        <row r="187">
          <cell r="AD187" t="str">
            <v>Novo</v>
          </cell>
          <cell r="AE187" t="str">
            <v>Novo</v>
          </cell>
          <cell r="AM187" t="str">
            <v>Novo</v>
          </cell>
          <cell r="AN187" t="str">
            <v>Novo</v>
          </cell>
          <cell r="AO187" t="str">
            <v>Outros</v>
          </cell>
          <cell r="AR187" t="str">
            <v>Novo</v>
          </cell>
        </row>
        <row r="188">
          <cell r="AD188" t="str">
            <v>Novo</v>
          </cell>
          <cell r="AE188" t="str">
            <v>Novo</v>
          </cell>
          <cell r="AM188" t="str">
            <v>Novo</v>
          </cell>
          <cell r="AN188" t="str">
            <v>Novo</v>
          </cell>
          <cell r="AO188" t="str">
            <v>Outros</v>
          </cell>
          <cell r="AR188" t="str">
            <v>Novo</v>
          </cell>
        </row>
        <row r="189">
          <cell r="AD189" t="str">
            <v>Novo</v>
          </cell>
          <cell r="AE189" t="str">
            <v>Novo</v>
          </cell>
          <cell r="AM189" t="str">
            <v>Novo</v>
          </cell>
          <cell r="AN189" t="str">
            <v>Novo</v>
          </cell>
          <cell r="AO189" t="str">
            <v>Outros</v>
          </cell>
          <cell r="AR189" t="str">
            <v>Novo</v>
          </cell>
        </row>
        <row r="190">
          <cell r="AD190" t="str">
            <v>Novo</v>
          </cell>
          <cell r="AE190" t="str">
            <v>Novo</v>
          </cell>
          <cell r="AM190" t="str">
            <v>Novo</v>
          </cell>
          <cell r="AN190" t="str">
            <v>Novo</v>
          </cell>
          <cell r="AO190" t="str">
            <v>Outros</v>
          </cell>
          <cell r="AR190" t="str">
            <v>Novo</v>
          </cell>
        </row>
        <row r="191">
          <cell r="AD191" t="str">
            <v>Novo</v>
          </cell>
          <cell r="AE191" t="str">
            <v>Novo</v>
          </cell>
          <cell r="AM191" t="str">
            <v>Novo</v>
          </cell>
          <cell r="AN191" t="str">
            <v>Novo</v>
          </cell>
          <cell r="AO191" t="str">
            <v>Outros</v>
          </cell>
          <cell r="AR191" t="str">
            <v>Novo</v>
          </cell>
        </row>
        <row r="192">
          <cell r="AD192" t="str">
            <v>Novo</v>
          </cell>
          <cell r="AE192" t="str">
            <v>Novo</v>
          </cell>
          <cell r="AM192" t="str">
            <v>Novo</v>
          </cell>
          <cell r="AN192" t="str">
            <v>Novo</v>
          </cell>
          <cell r="AO192" t="str">
            <v>Outros</v>
          </cell>
          <cell r="AR192" t="str">
            <v>Novo</v>
          </cell>
        </row>
        <row r="193">
          <cell r="AD193" t="str">
            <v>Novo</v>
          </cell>
          <cell r="AE193" t="str">
            <v>Novo</v>
          </cell>
          <cell r="AM193" t="str">
            <v>Novo</v>
          </cell>
          <cell r="AN193" t="str">
            <v>Novo</v>
          </cell>
          <cell r="AO193" t="str">
            <v>Outros</v>
          </cell>
          <cell r="AR193" t="str">
            <v>Novo</v>
          </cell>
        </row>
        <row r="194">
          <cell r="AD194" t="str">
            <v>Novo</v>
          </cell>
          <cell r="AE194" t="str">
            <v>Novo</v>
          </cell>
          <cell r="AM194" t="str">
            <v>Novo</v>
          </cell>
          <cell r="AN194" t="str">
            <v>Novo</v>
          </cell>
          <cell r="AO194" t="str">
            <v>Outros</v>
          </cell>
          <cell r="AR194" t="str">
            <v>Novo</v>
          </cell>
        </row>
        <row r="195">
          <cell r="AD195" t="str">
            <v>Novo</v>
          </cell>
          <cell r="AE195" t="str">
            <v>Novo</v>
          </cell>
          <cell r="AM195" t="str">
            <v>Novo</v>
          </cell>
          <cell r="AN195" t="str">
            <v>Novo</v>
          </cell>
          <cell r="AO195" t="str">
            <v>Outros</v>
          </cell>
          <cell r="AR195" t="str">
            <v>Novo</v>
          </cell>
        </row>
        <row r="196">
          <cell r="AD196" t="str">
            <v>Novo</v>
          </cell>
          <cell r="AE196" t="str">
            <v>Novo</v>
          </cell>
          <cell r="AM196" t="str">
            <v>Novo</v>
          </cell>
          <cell r="AN196" t="str">
            <v>Novo</v>
          </cell>
          <cell r="AO196" t="str">
            <v>Outros</v>
          </cell>
          <cell r="AR196" t="str">
            <v>Novo</v>
          </cell>
        </row>
        <row r="197">
          <cell r="AD197" t="str">
            <v>Novo</v>
          </cell>
          <cell r="AE197" t="str">
            <v>Novo</v>
          </cell>
          <cell r="AM197" t="str">
            <v>Novo</v>
          </cell>
          <cell r="AN197" t="str">
            <v>Novo</v>
          </cell>
          <cell r="AO197" t="str">
            <v>Outros</v>
          </cell>
          <cell r="AR197" t="str">
            <v>Novo</v>
          </cell>
        </row>
        <row r="198">
          <cell r="AD198" t="str">
            <v>Novo</v>
          </cell>
          <cell r="AE198" t="str">
            <v>Novo</v>
          </cell>
          <cell r="AM198" t="str">
            <v>Novo</v>
          </cell>
          <cell r="AN198" t="str">
            <v>Novo</v>
          </cell>
          <cell r="AO198" t="str">
            <v>Outros</v>
          </cell>
          <cell r="AR198" t="str">
            <v>Novo</v>
          </cell>
        </row>
        <row r="199">
          <cell r="AD199" t="str">
            <v>Novo</v>
          </cell>
          <cell r="AE199" t="str">
            <v>Novo</v>
          </cell>
          <cell r="AM199" t="str">
            <v>Novo</v>
          </cell>
          <cell r="AN199" t="str">
            <v>Novo</v>
          </cell>
          <cell r="AO199" t="str">
            <v>Outros</v>
          </cell>
          <cell r="AR199" t="str">
            <v>Novo</v>
          </cell>
        </row>
        <row r="200">
          <cell r="AD200" t="str">
            <v>Novo</v>
          </cell>
          <cell r="AE200" t="str">
            <v>Novo</v>
          </cell>
          <cell r="AM200" t="str">
            <v>Novo</v>
          </cell>
          <cell r="AN200" t="str">
            <v>Novo</v>
          </cell>
          <cell r="AO200" t="str">
            <v>Outros</v>
          </cell>
          <cell r="AR200" t="str">
            <v>Novo</v>
          </cell>
        </row>
        <row r="201">
          <cell r="AD201" t="str">
            <v>Novo</v>
          </cell>
          <cell r="AE201" t="str">
            <v>Novo</v>
          </cell>
          <cell r="AM201" t="str">
            <v>Novo</v>
          </cell>
          <cell r="AN201" t="str">
            <v>Novo</v>
          </cell>
          <cell r="AO201" t="str">
            <v>Outros</v>
          </cell>
          <cell r="AR201" t="str">
            <v>Novo</v>
          </cell>
        </row>
        <row r="202">
          <cell r="AD202" t="str">
            <v>Novo</v>
          </cell>
          <cell r="AE202" t="str">
            <v>Novo</v>
          </cell>
          <cell r="AM202" t="str">
            <v>Novo</v>
          </cell>
          <cell r="AN202" t="str">
            <v>Novo</v>
          </cell>
          <cell r="AO202" t="str">
            <v>Outros</v>
          </cell>
          <cell r="AR202" t="str">
            <v>Novo</v>
          </cell>
        </row>
        <row r="203">
          <cell r="AD203" t="str">
            <v>Novo</v>
          </cell>
          <cell r="AE203" t="str">
            <v>Novo</v>
          </cell>
          <cell r="AM203" t="str">
            <v>Novo</v>
          </cell>
          <cell r="AN203" t="str">
            <v>Novo</v>
          </cell>
          <cell r="AO203" t="str">
            <v>Outros</v>
          </cell>
          <cell r="AR203" t="str">
            <v>Novo</v>
          </cell>
        </row>
        <row r="204">
          <cell r="AD204" t="str">
            <v>Novo</v>
          </cell>
          <cell r="AE204" t="str">
            <v>Novo</v>
          </cell>
          <cell r="AM204" t="str">
            <v>Novo</v>
          </cell>
          <cell r="AN204" t="str">
            <v>Novo</v>
          </cell>
          <cell r="AO204" t="str">
            <v>Outros</v>
          </cell>
          <cell r="AR204" t="str">
            <v>Novo</v>
          </cell>
        </row>
        <row r="205">
          <cell r="AD205" t="str">
            <v>Novo</v>
          </cell>
          <cell r="AE205" t="str">
            <v>Novo</v>
          </cell>
          <cell r="AM205" t="str">
            <v>Novo</v>
          </cell>
          <cell r="AN205" t="str">
            <v>Novo</v>
          </cell>
          <cell r="AO205" t="str">
            <v>Outros</v>
          </cell>
          <cell r="AR205" t="str">
            <v>Novo</v>
          </cell>
        </row>
        <row r="206">
          <cell r="AD206" t="str">
            <v>Novo</v>
          </cell>
          <cell r="AE206" t="str">
            <v>Novo</v>
          </cell>
          <cell r="AM206" t="str">
            <v>Novo</v>
          </cell>
          <cell r="AN206" t="str">
            <v>Novo</v>
          </cell>
          <cell r="AO206" t="str">
            <v>Outros</v>
          </cell>
          <cell r="AR206" t="str">
            <v>Novo</v>
          </cell>
        </row>
        <row r="207">
          <cell r="AD207" t="str">
            <v>Novo</v>
          </cell>
          <cell r="AE207" t="str">
            <v>Novo</v>
          </cell>
          <cell r="AM207" t="str">
            <v>Novo</v>
          </cell>
          <cell r="AN207" t="str">
            <v>Novo</v>
          </cell>
          <cell r="AO207" t="str">
            <v>Outros</v>
          </cell>
          <cell r="AR207" t="str">
            <v>Novo</v>
          </cell>
        </row>
        <row r="208">
          <cell r="AD208" t="str">
            <v>Novo</v>
          </cell>
          <cell r="AE208" t="str">
            <v>Novo</v>
          </cell>
          <cell r="AM208" t="str">
            <v>Novo</v>
          </cell>
          <cell r="AN208" t="str">
            <v>Novo</v>
          </cell>
          <cell r="AO208" t="str">
            <v>Outros</v>
          </cell>
          <cell r="AR208" t="str">
            <v>Novo</v>
          </cell>
        </row>
        <row r="209">
          <cell r="AD209" t="str">
            <v>Novo</v>
          </cell>
          <cell r="AE209" t="str">
            <v>Novo</v>
          </cell>
          <cell r="AM209" t="str">
            <v>Novo</v>
          </cell>
          <cell r="AN209" t="str">
            <v>Novo</v>
          </cell>
          <cell r="AO209" t="str">
            <v>Outros</v>
          </cell>
          <cell r="AR209" t="str">
            <v>Novo</v>
          </cell>
        </row>
        <row r="210">
          <cell r="AM210" t="str">
            <v>Novo</v>
          </cell>
          <cell r="AN210" t="str">
            <v>Novo</v>
          </cell>
          <cell r="AO210" t="str">
            <v>Outros</v>
          </cell>
          <cell r="AR210" t="str">
            <v>Novo</v>
          </cell>
        </row>
        <row r="211">
          <cell r="AM211" t="str">
            <v>Novo</v>
          </cell>
          <cell r="AN211" t="str">
            <v>Novo</v>
          </cell>
          <cell r="AO211" t="str">
            <v>Outros</v>
          </cell>
          <cell r="AR211" t="str">
            <v>Novo</v>
          </cell>
        </row>
        <row r="212">
          <cell r="AM212" t="str">
            <v>Novo</v>
          </cell>
          <cell r="AN212" t="str">
            <v>Novo</v>
          </cell>
          <cell r="AO212" t="str">
            <v>Outros</v>
          </cell>
          <cell r="AR212" t="str">
            <v>Novo</v>
          </cell>
        </row>
        <row r="213">
          <cell r="AM213" t="str">
            <v>Novo</v>
          </cell>
          <cell r="AN213" t="str">
            <v>Novo</v>
          </cell>
          <cell r="AO213" t="str">
            <v>Outros</v>
          </cell>
          <cell r="AR213" t="str">
            <v>Novo</v>
          </cell>
        </row>
        <row r="214">
          <cell r="AM214" t="str">
            <v>Novo</v>
          </cell>
          <cell r="AN214" t="str">
            <v>Novo</v>
          </cell>
          <cell r="AO214" t="str">
            <v>Outros</v>
          </cell>
          <cell r="AR214" t="str">
            <v>Novo</v>
          </cell>
        </row>
        <row r="215">
          <cell r="AM215" t="str">
            <v>Novo</v>
          </cell>
          <cell r="AN215" t="str">
            <v>Novo</v>
          </cell>
          <cell r="AO215" t="str">
            <v>Outros</v>
          </cell>
          <cell r="AR215" t="str">
            <v>Novo</v>
          </cell>
        </row>
        <row r="216">
          <cell r="AM216" t="str">
            <v>Novo</v>
          </cell>
          <cell r="AN216" t="str">
            <v>Novo</v>
          </cell>
          <cell r="AO216" t="str">
            <v>Outros</v>
          </cell>
          <cell r="AR216" t="str">
            <v>Novo</v>
          </cell>
        </row>
        <row r="217">
          <cell r="AM217" t="str">
            <v>Novo</v>
          </cell>
          <cell r="AN217" t="str">
            <v>Novo</v>
          </cell>
          <cell r="AO217" t="str">
            <v>Outros</v>
          </cell>
          <cell r="AR217" t="str">
            <v>Novo</v>
          </cell>
        </row>
        <row r="218">
          <cell r="AM218" t="str">
            <v>Novo</v>
          </cell>
          <cell r="AN218" t="str">
            <v>Novo</v>
          </cell>
          <cell r="AO218" t="str">
            <v>Outros</v>
          </cell>
          <cell r="AR218" t="str">
            <v>Novo</v>
          </cell>
        </row>
        <row r="219">
          <cell r="AM219" t="str">
            <v>Novo</v>
          </cell>
          <cell r="AN219" t="str">
            <v>Novo</v>
          </cell>
          <cell r="AO219" t="str">
            <v>Outros</v>
          </cell>
          <cell r="AR219" t="str">
            <v>Novo</v>
          </cell>
        </row>
        <row r="220">
          <cell r="AM220" t="str">
            <v>Novo</v>
          </cell>
          <cell r="AN220" t="str">
            <v>Novo</v>
          </cell>
          <cell r="AO220" t="str">
            <v>Outros</v>
          </cell>
          <cell r="AR220" t="str">
            <v>Novo</v>
          </cell>
        </row>
        <row r="221">
          <cell r="AM221" t="str">
            <v>Novo</v>
          </cell>
          <cell r="AN221" t="str">
            <v>Novo</v>
          </cell>
          <cell r="AO221" t="str">
            <v>Outros</v>
          </cell>
          <cell r="AR221" t="str">
            <v>Novo</v>
          </cell>
        </row>
        <row r="222">
          <cell r="AM222" t="str">
            <v>Novo</v>
          </cell>
          <cell r="AN222" t="str">
            <v>Novo</v>
          </cell>
          <cell r="AO222" t="str">
            <v>Outros</v>
          </cell>
          <cell r="AR222" t="str">
            <v>Novo</v>
          </cell>
        </row>
        <row r="223">
          <cell r="AM223" t="str">
            <v>Novo</v>
          </cell>
          <cell r="AN223" t="str">
            <v>Novo</v>
          </cell>
          <cell r="AO223" t="str">
            <v>Outros</v>
          </cell>
          <cell r="AR223" t="str">
            <v>Novo</v>
          </cell>
        </row>
        <row r="224">
          <cell r="AM224" t="str">
            <v>Novo</v>
          </cell>
          <cell r="AN224" t="str">
            <v>Novo</v>
          </cell>
          <cell r="AO224" t="str">
            <v>Outros</v>
          </cell>
          <cell r="AR224" t="str">
            <v>Novo</v>
          </cell>
        </row>
        <row r="225">
          <cell r="AM225" t="str">
            <v>Novo</v>
          </cell>
          <cell r="AN225" t="str">
            <v>Novo</v>
          </cell>
          <cell r="AO225" t="str">
            <v>Outros</v>
          </cell>
          <cell r="AR225" t="str">
            <v>Novo</v>
          </cell>
        </row>
        <row r="226">
          <cell r="AM226" t="str">
            <v>Novo</v>
          </cell>
          <cell r="AN226" t="str">
            <v>Novo</v>
          </cell>
          <cell r="AO226" t="str">
            <v>Outros</v>
          </cell>
          <cell r="AR226" t="str">
            <v>Novo</v>
          </cell>
        </row>
        <row r="227">
          <cell r="AM227" t="str">
            <v>Novo</v>
          </cell>
          <cell r="AN227" t="str">
            <v>Novo</v>
          </cell>
          <cell r="AO227" t="str">
            <v>Outros</v>
          </cell>
          <cell r="AR227" t="str">
            <v>Novo</v>
          </cell>
        </row>
        <row r="228">
          <cell r="AM228" t="str">
            <v>Novo</v>
          </cell>
          <cell r="AN228" t="str">
            <v>Novo</v>
          </cell>
          <cell r="AO228" t="str">
            <v>Outros</v>
          </cell>
          <cell r="AR228" t="str">
            <v>Novo</v>
          </cell>
        </row>
        <row r="229">
          <cell r="AM229" t="str">
            <v>Novo</v>
          </cell>
          <cell r="AN229" t="str">
            <v>Novo</v>
          </cell>
          <cell r="AO229" t="str">
            <v>Outros</v>
          </cell>
          <cell r="AR229" t="str">
            <v>Novo</v>
          </cell>
        </row>
        <row r="230">
          <cell r="AM230" t="str">
            <v>Novo</v>
          </cell>
          <cell r="AN230" t="str">
            <v>Novo</v>
          </cell>
          <cell r="AO230" t="str">
            <v>Outros</v>
          </cell>
          <cell r="AR230" t="str">
            <v>Novo</v>
          </cell>
        </row>
        <row r="231">
          <cell r="AM231" t="str">
            <v>Novo</v>
          </cell>
          <cell r="AN231" t="str">
            <v>Novo</v>
          </cell>
          <cell r="AO231" t="str">
            <v>Outros</v>
          </cell>
          <cell r="AR231" t="str">
            <v>Novo</v>
          </cell>
        </row>
        <row r="232">
          <cell r="AM232" t="str">
            <v>Novo</v>
          </cell>
          <cell r="AN232" t="str">
            <v>Novo</v>
          </cell>
          <cell r="AO232" t="str">
            <v>Outros</v>
          </cell>
          <cell r="AR232" t="str">
            <v>Novo</v>
          </cell>
        </row>
        <row r="233">
          <cell r="AM233" t="str">
            <v>Novo</v>
          </cell>
          <cell r="AN233" t="str">
            <v>Novo</v>
          </cell>
          <cell r="AO233" t="str">
            <v>Outros</v>
          </cell>
          <cell r="AR233" t="str">
            <v>Novo</v>
          </cell>
        </row>
        <row r="234">
          <cell r="AM234" t="str">
            <v>Novo</v>
          </cell>
          <cell r="AN234" t="str">
            <v>Novo</v>
          </cell>
          <cell r="AO234" t="str">
            <v>Outros</v>
          </cell>
          <cell r="AR234" t="str">
            <v>Novo</v>
          </cell>
        </row>
        <row r="235">
          <cell r="AM235" t="str">
            <v>Novo</v>
          </cell>
          <cell r="AN235" t="str">
            <v>Novo</v>
          </cell>
          <cell r="AO235" t="str">
            <v>Outros</v>
          </cell>
          <cell r="AR235" t="str">
            <v>Novo</v>
          </cell>
        </row>
        <row r="236">
          <cell r="AM236" t="str">
            <v>Novo</v>
          </cell>
          <cell r="AN236" t="str">
            <v>Novo</v>
          </cell>
          <cell r="AO236" t="str">
            <v>Outros</v>
          </cell>
          <cell r="AR236" t="str">
            <v>Novo</v>
          </cell>
        </row>
        <row r="237">
          <cell r="AM237" t="str">
            <v>Novo</v>
          </cell>
          <cell r="AN237" t="str">
            <v>Novo</v>
          </cell>
          <cell r="AO237" t="str">
            <v>Outros</v>
          </cell>
          <cell r="AR237" t="str">
            <v>Novo</v>
          </cell>
        </row>
        <row r="238">
          <cell r="AM238" t="str">
            <v>Novo</v>
          </cell>
          <cell r="AN238" t="str">
            <v>Novo</v>
          </cell>
          <cell r="AO238" t="str">
            <v>Outros</v>
          </cell>
          <cell r="AR238" t="str">
            <v>Novo</v>
          </cell>
        </row>
        <row r="239">
          <cell r="AM239" t="str">
            <v>Novo</v>
          </cell>
          <cell r="AN239" t="str">
            <v>Novo</v>
          </cell>
          <cell r="AO239" t="str">
            <v>Outros</v>
          </cell>
          <cell r="AR239" t="str">
            <v>Novo</v>
          </cell>
        </row>
        <row r="240">
          <cell r="AM240" t="str">
            <v>Novo</v>
          </cell>
          <cell r="AN240" t="str">
            <v>Novo</v>
          </cell>
          <cell r="AO240" t="str">
            <v>Outros</v>
          </cell>
          <cell r="AR240" t="str">
            <v>Novo</v>
          </cell>
        </row>
        <row r="241">
          <cell r="AM241" t="str">
            <v>Novo</v>
          </cell>
          <cell r="AN241" t="str">
            <v>Novo</v>
          </cell>
          <cell r="AO241" t="str">
            <v>Outros</v>
          </cell>
          <cell r="AR241" t="str">
            <v>Novo</v>
          </cell>
        </row>
        <row r="242">
          <cell r="AM242" t="str">
            <v>Novo</v>
          </cell>
          <cell r="AN242" t="str">
            <v>Novo</v>
          </cell>
          <cell r="AO242" t="str">
            <v>Outros</v>
          </cell>
          <cell r="AR242" t="str">
            <v>Novo</v>
          </cell>
        </row>
        <row r="243">
          <cell r="AM243" t="str">
            <v>Novo</v>
          </cell>
          <cell r="AN243" t="str">
            <v>Novo</v>
          </cell>
          <cell r="AO243" t="str">
            <v>Outros</v>
          </cell>
          <cell r="AR243" t="str">
            <v>Novo</v>
          </cell>
        </row>
        <row r="244">
          <cell r="AM244" t="str">
            <v>Novo</v>
          </cell>
          <cell r="AN244" t="str">
            <v>Novo</v>
          </cell>
          <cell r="AO244" t="str">
            <v>Outros</v>
          </cell>
          <cell r="AR244" t="str">
            <v>Novo</v>
          </cell>
        </row>
        <row r="245">
          <cell r="AM245" t="str">
            <v>Novo</v>
          </cell>
          <cell r="AN245" t="str">
            <v>Novo</v>
          </cell>
          <cell r="AO245" t="str">
            <v>Outros</v>
          </cell>
          <cell r="AR245" t="str">
            <v>Novo</v>
          </cell>
        </row>
        <row r="246">
          <cell r="AM246" t="str">
            <v>Novo</v>
          </cell>
          <cell r="AN246" t="str">
            <v>Novo</v>
          </cell>
          <cell r="AO246" t="str">
            <v>Outros</v>
          </cell>
          <cell r="AR246" t="str">
            <v>Novo</v>
          </cell>
        </row>
        <row r="247">
          <cell r="AM247" t="str">
            <v>Novo</v>
          </cell>
          <cell r="AN247" t="str">
            <v>Novo</v>
          </cell>
          <cell r="AO247" t="str">
            <v>Outros</v>
          </cell>
          <cell r="AR247" t="str">
            <v>Novo</v>
          </cell>
        </row>
        <row r="248">
          <cell r="AM248" t="str">
            <v>Novo</v>
          </cell>
          <cell r="AN248" t="str">
            <v>Novo</v>
          </cell>
          <cell r="AO248" t="str">
            <v>Outros</v>
          </cell>
          <cell r="AR248" t="str">
            <v>Novo</v>
          </cell>
        </row>
        <row r="249">
          <cell r="AM249" t="str">
            <v>Novo</v>
          </cell>
          <cell r="AN249" t="str">
            <v>Novo</v>
          </cell>
          <cell r="AO249" t="str">
            <v>Outros</v>
          </cell>
          <cell r="AR249" t="str">
            <v>Novo</v>
          </cell>
        </row>
        <row r="250">
          <cell r="AM250" t="str">
            <v>Novo</v>
          </cell>
          <cell r="AN250" t="str">
            <v>Novo</v>
          </cell>
          <cell r="AO250" t="str">
            <v>Outros</v>
          </cell>
          <cell r="AR250" t="str">
            <v>Novo</v>
          </cell>
        </row>
        <row r="251">
          <cell r="AM251" t="str">
            <v>Novo</v>
          </cell>
          <cell r="AN251" t="str">
            <v>Novo</v>
          </cell>
          <cell r="AO251" t="str">
            <v>Outros</v>
          </cell>
          <cell r="AR251" t="str">
            <v>Novo</v>
          </cell>
        </row>
        <row r="252">
          <cell r="AM252" t="str">
            <v>Novo</v>
          </cell>
          <cell r="AN252" t="str">
            <v>Novo</v>
          </cell>
          <cell r="AO252" t="str">
            <v>Outros</v>
          </cell>
          <cell r="AR252" t="str">
            <v>Novo</v>
          </cell>
        </row>
        <row r="253">
          <cell r="AM253" t="str">
            <v>Novo</v>
          </cell>
          <cell r="AN253" t="str">
            <v>Novo</v>
          </cell>
          <cell r="AO253" t="str">
            <v>Outros</v>
          </cell>
          <cell r="AR253" t="str">
            <v>Novo</v>
          </cell>
        </row>
        <row r="254">
          <cell r="AM254" t="str">
            <v>Novo</v>
          </cell>
          <cell r="AN254" t="str">
            <v>Novo</v>
          </cell>
          <cell r="AO254" t="str">
            <v>Outros</v>
          </cell>
          <cell r="AR254" t="str">
            <v>Novo</v>
          </cell>
        </row>
        <row r="255">
          <cell r="AM255" t="str">
            <v>Novo</v>
          </cell>
          <cell r="AN255" t="str">
            <v>Novo</v>
          </cell>
          <cell r="AO255" t="str">
            <v>Outros</v>
          </cell>
          <cell r="AR255" t="str">
            <v>Novo</v>
          </cell>
        </row>
        <row r="256">
          <cell r="AM256" t="str">
            <v>Novo</v>
          </cell>
          <cell r="AN256" t="str">
            <v>Novo</v>
          </cell>
          <cell r="AO256" t="str">
            <v>Outros</v>
          </cell>
          <cell r="AR256" t="str">
            <v>Novo</v>
          </cell>
        </row>
        <row r="257">
          <cell r="AM257" t="str">
            <v>Novo</v>
          </cell>
          <cell r="AN257" t="str">
            <v>Novo</v>
          </cell>
          <cell r="AO257" t="str">
            <v>Outros</v>
          </cell>
          <cell r="AR257" t="str">
            <v>Novo</v>
          </cell>
        </row>
        <row r="258">
          <cell r="AM258" t="str">
            <v>Novo</v>
          </cell>
          <cell r="AN258" t="str">
            <v>Novo</v>
          </cell>
          <cell r="AO258" t="str">
            <v>Outros</v>
          </cell>
          <cell r="AR258" t="str">
            <v>Novo</v>
          </cell>
        </row>
        <row r="259">
          <cell r="AM259" t="str">
            <v>Novo</v>
          </cell>
          <cell r="AN259" t="str">
            <v>Novo</v>
          </cell>
          <cell r="AO259" t="str">
            <v>Outros</v>
          </cell>
          <cell r="AR259" t="str">
            <v>Novo</v>
          </cell>
        </row>
        <row r="260">
          <cell r="AM260" t="str">
            <v>Novo</v>
          </cell>
          <cell r="AN260" t="str">
            <v>Novo</v>
          </cell>
          <cell r="AO260" t="str">
            <v>Outros</v>
          </cell>
          <cell r="AR260" t="str">
            <v>Novo</v>
          </cell>
        </row>
        <row r="261">
          <cell r="AM261" t="str">
            <v>Novo</v>
          </cell>
          <cell r="AN261" t="str">
            <v>Novo</v>
          </cell>
          <cell r="AO261" t="str">
            <v>Outros</v>
          </cell>
          <cell r="AR261" t="str">
            <v>Novo</v>
          </cell>
        </row>
        <row r="262">
          <cell r="AM262" t="str">
            <v>Novo</v>
          </cell>
          <cell r="AN262" t="str">
            <v>Novo</v>
          </cell>
          <cell r="AO262" t="str">
            <v>Outros</v>
          </cell>
          <cell r="AR262" t="str">
            <v>Novo</v>
          </cell>
        </row>
        <row r="263">
          <cell r="AM263" t="str">
            <v>Novo</v>
          </cell>
          <cell r="AN263" t="str">
            <v>Novo</v>
          </cell>
          <cell r="AO263" t="str">
            <v>Outros</v>
          </cell>
          <cell r="AR263" t="str">
            <v>Novo</v>
          </cell>
        </row>
        <row r="264">
          <cell r="AM264" t="str">
            <v>Novo</v>
          </cell>
          <cell r="AN264" t="str">
            <v>Novo</v>
          </cell>
          <cell r="AO264" t="str">
            <v>Outros</v>
          </cell>
          <cell r="AR264" t="str">
            <v>Novo</v>
          </cell>
        </row>
        <row r="265">
          <cell r="AM265" t="str">
            <v>Novo</v>
          </cell>
          <cell r="AN265" t="str">
            <v>Novo</v>
          </cell>
          <cell r="AO265" t="str">
            <v>Outros</v>
          </cell>
          <cell r="AR265" t="str">
            <v>Novo</v>
          </cell>
        </row>
        <row r="266">
          <cell r="AM266" t="str">
            <v>Novo</v>
          </cell>
          <cell r="AN266" t="str">
            <v>Novo</v>
          </cell>
          <cell r="AO266" t="str">
            <v>Outros</v>
          </cell>
          <cell r="AR266" t="str">
            <v>Novo</v>
          </cell>
        </row>
        <row r="267">
          <cell r="AM267" t="str">
            <v>Novo</v>
          </cell>
          <cell r="AN267" t="str">
            <v>Novo</v>
          </cell>
          <cell r="AO267" t="str">
            <v>Outros</v>
          </cell>
          <cell r="AR267" t="str">
            <v>Novo</v>
          </cell>
        </row>
        <row r="268">
          <cell r="AM268" t="str">
            <v>Novo</v>
          </cell>
          <cell r="AN268" t="str">
            <v>Novo</v>
          </cell>
          <cell r="AO268" t="str">
            <v>Outros</v>
          </cell>
          <cell r="AR268" t="str">
            <v>Novo</v>
          </cell>
        </row>
        <row r="269">
          <cell r="AM269" t="str">
            <v>Novo</v>
          </cell>
          <cell r="AN269" t="str">
            <v>Novo</v>
          </cell>
          <cell r="AO269" t="str">
            <v>Outros</v>
          </cell>
          <cell r="AR269" t="str">
            <v>Novo</v>
          </cell>
        </row>
        <row r="270">
          <cell r="AM270" t="str">
            <v>Novo</v>
          </cell>
          <cell r="AN270" t="str">
            <v>Novo</v>
          </cell>
          <cell r="AO270" t="str">
            <v>Outros</v>
          </cell>
          <cell r="AR270" t="str">
            <v>Novo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>
            <v>2009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3">
          <cell r="C3" t="str">
            <v>PP Preto</v>
          </cell>
        </row>
        <row r="4">
          <cell r="F4" t="str">
            <v>Ceta Plast</v>
          </cell>
          <cell r="G4" t="str">
            <v>Ceta Plast</v>
          </cell>
          <cell r="H4">
            <v>95760640</v>
          </cell>
          <cell r="I4" t="str">
            <v>Rua João Vergani</v>
          </cell>
          <cell r="K4" t="str">
            <v>Cruzeiro</v>
          </cell>
          <cell r="L4" t="str">
            <v xml:space="preserve">Caxias do Sul </v>
          </cell>
          <cell r="P4" t="str">
            <v>Lindomar</v>
          </cell>
        </row>
        <row r="5">
          <cell r="F5" t="str">
            <v>JLK Ind. e Com. de Moldes Plást. Ltda-Me.</v>
          </cell>
          <cell r="G5" t="str">
            <v>JLK Ind. e Com. de Moldes Plást. Ltda-Me.</v>
          </cell>
          <cell r="H5">
            <v>2232000</v>
          </cell>
          <cell r="I5" t="str">
            <v>Rua Major Baraka</v>
          </cell>
          <cell r="K5" t="str">
            <v>Pq edu chaves</v>
          </cell>
          <cell r="L5" t="str">
            <v xml:space="preserve">São paulo </v>
          </cell>
          <cell r="P5" t="str">
            <v>Katia</v>
          </cell>
        </row>
        <row r="6">
          <cell r="F6" t="str">
            <v>Am industria</v>
          </cell>
          <cell r="G6" t="str">
            <v>Am industria</v>
          </cell>
          <cell r="H6" t="str">
            <v>08081-220</v>
          </cell>
          <cell r="I6" t="str">
            <v xml:space="preserve">Rua Bela Vista de Minas </v>
          </cell>
          <cell r="K6" t="str">
            <v>Vila helena</v>
          </cell>
          <cell r="L6" t="str">
            <v xml:space="preserve">São paulo </v>
          </cell>
          <cell r="P6" t="str">
            <v>Rose</v>
          </cell>
        </row>
        <row r="7">
          <cell r="F7" t="str">
            <v>Bugle Boy Ind.E Com. DE Plást. Ltda.</v>
          </cell>
          <cell r="G7" t="str">
            <v>Bugle Boy Ind.E Com. DE Plást. Ltda.</v>
          </cell>
          <cell r="H7">
            <v>9635000</v>
          </cell>
          <cell r="I7" t="str">
            <v xml:space="preserve">Lauro Gomes </v>
          </cell>
          <cell r="K7" t="str">
            <v>Rugd ramos</v>
          </cell>
          <cell r="L7" t="str">
            <v xml:space="preserve">São Bern. do campo </v>
          </cell>
          <cell r="P7" t="str">
            <v>Ademir</v>
          </cell>
        </row>
        <row r="8">
          <cell r="F8" t="str">
            <v>Cardenas/Manufatura de Botões Cardenas</v>
          </cell>
          <cell r="G8" t="str">
            <v>Cardenas/Manufatura de Botões Cardenas</v>
          </cell>
          <cell r="H8" t="str">
            <v>03119-001</v>
          </cell>
          <cell r="I8" t="str">
            <v xml:space="preserve">Madre de Deus </v>
          </cell>
          <cell r="K8" t="str">
            <v>Mooca</v>
          </cell>
          <cell r="L8" t="str">
            <v xml:space="preserve">São paulo </v>
          </cell>
          <cell r="P8" t="str">
            <v>Olavo</v>
          </cell>
        </row>
        <row r="9">
          <cell r="F9" t="str">
            <v>Geprom Ind. e Com. de Produtos Plast. Ltda-me</v>
          </cell>
          <cell r="G9" t="str">
            <v>Geprom Ind. e Com. de Produtos Plast. Ltda-me</v>
          </cell>
          <cell r="H9" t="str">
            <v>09991-000</v>
          </cell>
          <cell r="I9" t="str">
            <v xml:space="preserve">D Pedro 1º </v>
          </cell>
          <cell r="K9" t="str">
            <v>Vila conceição</v>
          </cell>
          <cell r="L9" t="str">
            <v xml:space="preserve">São paulo </v>
          </cell>
          <cell r="P9" t="str">
            <v>Cleusa</v>
          </cell>
        </row>
        <row r="10">
          <cell r="F10" t="str">
            <v>MF</v>
          </cell>
          <cell r="G10" t="str">
            <v>MF</v>
          </cell>
          <cell r="H10">
            <v>9980070</v>
          </cell>
          <cell r="I10" t="str">
            <v xml:space="preserve">Do Inverno </v>
          </cell>
          <cell r="K10" t="str">
            <v>Jardim ruyce</v>
          </cell>
          <cell r="L10" t="str">
            <v xml:space="preserve">Diadema </v>
          </cell>
          <cell r="P10" t="str">
            <v>Welington</v>
          </cell>
        </row>
        <row r="11">
          <cell r="F11" t="str">
            <v>KEITA IND. E COM. LTDA</v>
          </cell>
          <cell r="G11" t="str">
            <v>KEITA IND. E COM. LTDA</v>
          </cell>
          <cell r="H11" t="str">
            <v>07042-000</v>
          </cell>
          <cell r="I11" t="str">
            <v xml:space="preserve">AV Rotary </v>
          </cell>
          <cell r="K11" t="str">
            <v>Guarulhos</v>
          </cell>
          <cell r="L11" t="str">
            <v xml:space="preserve">São paulo </v>
          </cell>
          <cell r="P11" t="str">
            <v>Marcelo</v>
          </cell>
        </row>
        <row r="12">
          <cell r="F12" t="str">
            <v>Lianplast Ind. e Com. De Plást. Ltda</v>
          </cell>
          <cell r="G12" t="str">
            <v>Lianplast Ind. e Com. De Plást. Ltda</v>
          </cell>
          <cell r="H12" t="str">
            <v>95054-240</v>
          </cell>
          <cell r="I12" t="str">
            <v xml:space="preserve"> Júlia Gomes </v>
          </cell>
          <cell r="K12" t="str">
            <v>Caxias do sul</v>
          </cell>
          <cell r="L12" t="str">
            <v xml:space="preserve">Rio grande do sul </v>
          </cell>
          <cell r="P12" t="str">
            <v>Lisboa</v>
          </cell>
        </row>
        <row r="13">
          <cell r="F13" t="str">
            <v>Mil plast</v>
          </cell>
          <cell r="G13" t="str">
            <v>Mil plast</v>
          </cell>
          <cell r="H13" t="str">
            <v>09862-000</v>
          </cell>
          <cell r="I13" t="str">
            <v xml:space="preserve">Moinho Fabrini </v>
          </cell>
          <cell r="K13" t="str">
            <v>Jd. Brasilia</v>
          </cell>
          <cell r="L13" t="str">
            <v xml:space="preserve">São bernardo </v>
          </cell>
          <cell r="P13" t="str">
            <v>Véra</v>
          </cell>
        </row>
        <row r="14">
          <cell r="F14" t="str">
            <v>I Fernandes</v>
          </cell>
          <cell r="G14" t="str">
            <v>I Fernandes</v>
          </cell>
          <cell r="H14" t="str">
            <v>07043-020</v>
          </cell>
          <cell r="I14" t="str">
            <v xml:space="preserve">argentina </v>
          </cell>
          <cell r="K14" t="str">
            <v>Vila endres</v>
          </cell>
          <cell r="L14" t="str">
            <v xml:space="preserve">São paulo </v>
          </cell>
          <cell r="P14" t="str">
            <v>Eduardo</v>
          </cell>
        </row>
        <row r="15">
          <cell r="F15" t="str">
            <v>CJN INDÚSTRIA E MATRIZES</v>
          </cell>
          <cell r="G15" t="str">
            <v>CJN INDÚSTRIA E MATRIZES</v>
          </cell>
          <cell r="H15">
            <v>95055570</v>
          </cell>
          <cell r="I15" t="str">
            <v xml:space="preserve"> Desemb. José Bern.Medeir. Júnior </v>
          </cell>
          <cell r="K15" t="str">
            <v>Bairro Lazer</v>
          </cell>
          <cell r="L15" t="str">
            <v xml:space="preserve">Caxias do Sul </v>
          </cell>
          <cell r="P15" t="str">
            <v>Mariel</v>
          </cell>
        </row>
        <row r="16">
          <cell r="F16" t="str">
            <v>Brink Folia</v>
          </cell>
          <cell r="G16" t="str">
            <v>Brink Folia</v>
          </cell>
          <cell r="H16" t="str">
            <v>18704-130</v>
          </cell>
          <cell r="I16" t="str">
            <v xml:space="preserve">Itaberá </v>
          </cell>
          <cell r="K16" t="str">
            <v>Avaré</v>
          </cell>
          <cell r="L16" t="str">
            <v xml:space="preserve">São paulo </v>
          </cell>
          <cell r="P16" t="str">
            <v>André</v>
          </cell>
        </row>
        <row r="17">
          <cell r="F17" t="str">
            <v>Kilim</v>
          </cell>
          <cell r="G17" t="str">
            <v>Kilim</v>
          </cell>
          <cell r="H17" t="str">
            <v>07182-320</v>
          </cell>
          <cell r="I17" t="str">
            <v xml:space="preserve">Urbano Santos </v>
          </cell>
          <cell r="K17" t="str">
            <v>Guarulhos</v>
          </cell>
          <cell r="L17" t="str">
            <v xml:space="preserve">São paulo </v>
          </cell>
          <cell r="P17" t="str">
            <v>Iza</v>
          </cell>
        </row>
        <row r="18">
          <cell r="F18" t="str">
            <v>LAMAR</v>
          </cell>
          <cell r="G18" t="str">
            <v>LAMAR</v>
          </cell>
          <cell r="P18" t="str">
            <v>Clécio</v>
          </cell>
        </row>
        <row r="19">
          <cell r="F19" t="str">
            <v>Pais e Filhos</v>
          </cell>
          <cell r="G19" t="str">
            <v>Pais e Filhos</v>
          </cell>
          <cell r="H19" t="str">
            <v>79570-000</v>
          </cell>
          <cell r="I19" t="str">
            <v xml:space="preserve">Pres. Vargas </v>
          </cell>
          <cell r="K19" t="str">
            <v>Aparecida do taboão</v>
          </cell>
          <cell r="L19" t="str">
            <v>Mato Grosso do Sul</v>
          </cell>
          <cell r="P19" t="str">
            <v>Reginaldo</v>
          </cell>
        </row>
        <row r="20">
          <cell r="F20" t="str">
            <v>Paula M.F.T Cardenas</v>
          </cell>
          <cell r="G20" t="str">
            <v>Paula M.F.T Cardenas</v>
          </cell>
          <cell r="H20" t="str">
            <v>03119-001</v>
          </cell>
          <cell r="I20" t="str">
            <v xml:space="preserve">Madre de Deus </v>
          </cell>
          <cell r="K20" t="str">
            <v>Mooca</v>
          </cell>
          <cell r="L20" t="str">
            <v xml:space="preserve">São Paulo </v>
          </cell>
          <cell r="P20" t="str">
            <v>Elizangela</v>
          </cell>
        </row>
        <row r="21">
          <cell r="F21" t="str">
            <v>PRD Plasticos</v>
          </cell>
          <cell r="G21" t="str">
            <v>PRD Plasticos</v>
          </cell>
          <cell r="H21" t="str">
            <v>03479-050</v>
          </cell>
          <cell r="I21" t="str">
            <v>Alto da Conceiçao</v>
          </cell>
          <cell r="K21" t="str">
            <v>Vila nova york</v>
          </cell>
          <cell r="L21" t="str">
            <v xml:space="preserve">São Paulo </v>
          </cell>
        </row>
        <row r="22">
          <cell r="F22" t="str">
            <v>TermoInjet</v>
          </cell>
          <cell r="G22" t="str">
            <v>TermoInjet</v>
          </cell>
          <cell r="H22" t="str">
            <v>03175-050</v>
          </cell>
          <cell r="I22" t="str">
            <v xml:space="preserve">Rua Tereza </v>
          </cell>
          <cell r="K22" t="str">
            <v>Aguá rasa</v>
          </cell>
          <cell r="L22" t="str">
            <v xml:space="preserve">São Paulo </v>
          </cell>
          <cell r="P22" t="str">
            <v>Fernanda</v>
          </cell>
        </row>
        <row r="23">
          <cell r="F23" t="str">
            <v>Xalingo S/A</v>
          </cell>
          <cell r="G23" t="str">
            <v>Xalingo S/A</v>
          </cell>
          <cell r="H23">
            <v>96835640</v>
          </cell>
          <cell r="I23" t="str">
            <v>ROD. BR 471</v>
          </cell>
          <cell r="K23" t="str">
            <v>DISTRITO INDUSTRIAL/ SANTA CRUZ DO SUL RS</v>
          </cell>
          <cell r="L23" t="str">
            <v>Santa Cruz do Sul</v>
          </cell>
          <cell r="P23" t="str">
            <v>Marcos</v>
          </cell>
        </row>
        <row r="24">
          <cell r="F24" t="str">
            <v>Zanardi</v>
          </cell>
          <cell r="G24" t="str">
            <v>Zanardi</v>
          </cell>
          <cell r="H24" t="str">
            <v>03371-000</v>
          </cell>
          <cell r="I24" t="str">
            <v xml:space="preserve">Monte Magno </v>
          </cell>
          <cell r="K24" t="str">
            <v>Vila formosa</v>
          </cell>
          <cell r="L24" t="str">
            <v xml:space="preserve">São Paulo </v>
          </cell>
          <cell r="P24" t="str">
            <v>Mauricio</v>
          </cell>
        </row>
        <row r="25">
          <cell r="F25" t="str">
            <v>Art prisce</v>
          </cell>
          <cell r="G25" t="str">
            <v>Art prisce</v>
          </cell>
          <cell r="H25" t="str">
            <v>03242-000</v>
          </cell>
          <cell r="I25" t="str">
            <v xml:space="preserve">Rodolfo Fernandes </v>
          </cell>
          <cell r="K25" t="str">
            <v>Pq. São lucas</v>
          </cell>
          <cell r="L25" t="str">
            <v xml:space="preserve">São Paulo </v>
          </cell>
          <cell r="P25" t="str">
            <v>Renato</v>
          </cell>
        </row>
        <row r="26">
          <cell r="F26" t="str">
            <v>Plastoy Industrial de Plásticos Ltda.</v>
          </cell>
          <cell r="G26" t="str">
            <v>Plastoy Industrial de Plásticos Ltda.</v>
          </cell>
          <cell r="H26">
            <v>2551000</v>
          </cell>
          <cell r="I26" t="str">
            <v xml:space="preserve">Rua Sebastião de Moraes </v>
          </cell>
          <cell r="K26" t="str">
            <v>Bairro do Limão</v>
          </cell>
          <cell r="L26" t="str">
            <v xml:space="preserve">São Paulo </v>
          </cell>
          <cell r="P26" t="str">
            <v>Alcides</v>
          </cell>
        </row>
        <row r="27">
          <cell r="F27" t="str">
            <v>Luconi</v>
          </cell>
          <cell r="G27" t="str">
            <v>Luconi</v>
          </cell>
          <cell r="H27">
            <v>9881150</v>
          </cell>
          <cell r="I27" t="str">
            <v xml:space="preserve">Julio de Mesquita </v>
          </cell>
          <cell r="K27" t="str">
            <v>Vila Paulicéia</v>
          </cell>
          <cell r="L27" t="str">
            <v>São Caetano do Sul</v>
          </cell>
          <cell r="P27" t="str">
            <v>Gino/dinda</v>
          </cell>
        </row>
        <row r="28">
          <cell r="F28" t="str">
            <v>Kepler industrial</v>
          </cell>
          <cell r="G28" t="str">
            <v>Kepler industrial</v>
          </cell>
          <cell r="H28" t="str">
            <v>07223-180</v>
          </cell>
          <cell r="I28" t="str">
            <v xml:space="preserve">Diorama </v>
          </cell>
          <cell r="K28" t="str">
            <v>Guarulhos</v>
          </cell>
          <cell r="L28" t="str">
            <v xml:space="preserve">São Paulo </v>
          </cell>
          <cell r="P28" t="str">
            <v>Paulo/bruno</v>
          </cell>
        </row>
        <row r="29">
          <cell r="F29" t="str">
            <v>Quality</v>
          </cell>
          <cell r="G29" t="str">
            <v>Quality</v>
          </cell>
          <cell r="H29" t="str">
            <v>09560-370</v>
          </cell>
          <cell r="I29" t="str">
            <v xml:space="preserve">Arthur Rubens Del Cid </v>
          </cell>
          <cell r="K29" t="str">
            <v>Santa maria</v>
          </cell>
          <cell r="L29" t="str">
            <v xml:space="preserve">São Paulo </v>
          </cell>
        </row>
        <row r="30">
          <cell r="F30" t="str">
            <v>Plascelmi</v>
          </cell>
          <cell r="G30" t="str">
            <v>Plascelmi</v>
          </cell>
          <cell r="L30" t="str">
            <v xml:space="preserve">São Paulo </v>
          </cell>
        </row>
        <row r="31">
          <cell r="F31" t="str">
            <v>Mammy plast</v>
          </cell>
          <cell r="G31" t="str">
            <v>Mammy plast</v>
          </cell>
          <cell r="H31" t="str">
            <v>02559-000</v>
          </cell>
          <cell r="I31" t="str">
            <v xml:space="preserve">Prof. Dário Ribeiro </v>
          </cell>
          <cell r="K31" t="str">
            <v>Bairro do Limão</v>
          </cell>
          <cell r="L31" t="str">
            <v xml:space="preserve">São Paulo </v>
          </cell>
          <cell r="P31" t="str">
            <v>Miguel</v>
          </cell>
        </row>
        <row r="32">
          <cell r="F32" t="str">
            <v>Injetoplastic</v>
          </cell>
          <cell r="G32" t="str">
            <v>Injetoplastic</v>
          </cell>
          <cell r="H32" t="str">
            <v>03729-030</v>
          </cell>
          <cell r="I32" t="str">
            <v xml:space="preserve">Munhoz de Melo </v>
          </cell>
          <cell r="K32" t="str">
            <v>Penha</v>
          </cell>
          <cell r="L32" t="str">
            <v xml:space="preserve">São Paulo </v>
          </cell>
          <cell r="P32" t="str">
            <v>Sônia</v>
          </cell>
        </row>
        <row r="33">
          <cell r="F33" t="str">
            <v>RFBrasil</v>
          </cell>
          <cell r="G33" t="str">
            <v>RFBrasil</v>
          </cell>
          <cell r="H33">
            <v>8586220</v>
          </cell>
          <cell r="I33" t="str">
            <v xml:space="preserve">Rua do Alumínio </v>
          </cell>
          <cell r="K33" t="str">
            <v>Parque São Pedro</v>
          </cell>
          <cell r="L33" t="str">
            <v>Itaquaquecetuba</v>
          </cell>
          <cell r="P33" t="str">
            <v>Binho</v>
          </cell>
        </row>
        <row r="34">
          <cell r="F34" t="str">
            <v>Mega Mold</v>
          </cell>
          <cell r="G34" t="str">
            <v>Mega Mold</v>
          </cell>
          <cell r="L34" t="str">
            <v>São paulo (SP)</v>
          </cell>
        </row>
        <row r="35">
          <cell r="F35" t="str">
            <v>RD</v>
          </cell>
          <cell r="G35" t="str">
            <v>RD</v>
          </cell>
        </row>
        <row r="36">
          <cell r="F36" t="str">
            <v>Vialux</v>
          </cell>
          <cell r="G36" t="str">
            <v>Vialux</v>
          </cell>
        </row>
        <row r="37">
          <cell r="F37" t="str">
            <v>Orto central</v>
          </cell>
          <cell r="G37" t="str">
            <v>Orto central</v>
          </cell>
          <cell r="H37" t="str">
            <v>03982-130</v>
          </cell>
          <cell r="I37" t="str">
            <v xml:space="preserve">Dr. Paulo Colombo Per. de Queiroz </v>
          </cell>
          <cell r="K37" t="str">
            <v>Pq. Santa madalena</v>
          </cell>
          <cell r="L37" t="str">
            <v xml:space="preserve">São paulo </v>
          </cell>
        </row>
        <row r="38">
          <cell r="F38" t="str">
            <v>Plasticos Km</v>
          </cell>
          <cell r="G38" t="str">
            <v>Plasticos Km</v>
          </cell>
          <cell r="H38" t="str">
            <v>08070-080</v>
          </cell>
          <cell r="I38" t="str">
            <v xml:space="preserve">serra do itaqueri </v>
          </cell>
          <cell r="K38" t="str">
            <v>Pq. Cruzeiro do sul</v>
          </cell>
          <cell r="L38" t="str">
            <v xml:space="preserve">Ermelino matarrazo </v>
          </cell>
          <cell r="P38" t="str">
            <v>Mário</v>
          </cell>
        </row>
        <row r="39">
          <cell r="F39" t="str">
            <v>Sap Filtros</v>
          </cell>
          <cell r="G39" t="str">
            <v>Sap Filtros</v>
          </cell>
          <cell r="H39" t="str">
            <v>07224-000</v>
          </cell>
          <cell r="I39" t="str">
            <v xml:space="preserve">AV.Monteiro </v>
          </cell>
          <cell r="K39" t="str">
            <v>Guarulhos</v>
          </cell>
          <cell r="L39" t="str">
            <v xml:space="preserve">São paulo </v>
          </cell>
          <cell r="P39" t="str">
            <v>Katia</v>
          </cell>
        </row>
        <row r="40">
          <cell r="F40" t="str">
            <v>Agraplast</v>
          </cell>
          <cell r="G40" t="str">
            <v>Agraplast</v>
          </cell>
          <cell r="H40" t="str">
            <v>08290-010</v>
          </cell>
          <cell r="I40" t="str">
            <v xml:space="preserve">Rua Shinzaburo Mizutani </v>
          </cell>
          <cell r="K40" t="str">
            <v>Itaquera</v>
          </cell>
          <cell r="L40" t="str">
            <v xml:space="preserve">São paulo </v>
          </cell>
          <cell r="P40" t="str">
            <v>Agraílson</v>
          </cell>
        </row>
        <row r="41">
          <cell r="F41" t="str">
            <v>São  Bernardo</v>
          </cell>
          <cell r="G41" t="str">
            <v>São  Bernardo</v>
          </cell>
          <cell r="L41" t="str">
            <v xml:space="preserve">São paulo </v>
          </cell>
        </row>
        <row r="42">
          <cell r="F42" t="str">
            <v>Injetemp</v>
          </cell>
          <cell r="G42" t="str">
            <v>Injetemp</v>
          </cell>
          <cell r="H42">
            <v>3611010</v>
          </cell>
          <cell r="I42" t="str">
            <v xml:space="preserve">Rua Domingos Silva </v>
          </cell>
          <cell r="K42" t="str">
            <v>Penha</v>
          </cell>
          <cell r="L42" t="str">
            <v xml:space="preserve">São paulo </v>
          </cell>
          <cell r="P42" t="str">
            <v>Verônica</v>
          </cell>
        </row>
        <row r="43">
          <cell r="F43" t="str">
            <v>Vipeplas</v>
          </cell>
          <cell r="G43" t="str">
            <v>Vipeplas</v>
          </cell>
        </row>
        <row r="44">
          <cell r="F44" t="str">
            <v>Nycow</v>
          </cell>
          <cell r="G44" t="str">
            <v>Nycow</v>
          </cell>
          <cell r="P44" t="str">
            <v>Andressa</v>
          </cell>
        </row>
        <row r="45">
          <cell r="F45" t="str">
            <v>Hotocentral</v>
          </cell>
          <cell r="G45" t="str">
            <v>Hotocentral</v>
          </cell>
        </row>
        <row r="46">
          <cell r="F46" t="str">
            <v>Isos Pack Embalagens</v>
          </cell>
          <cell r="G46" t="str">
            <v>Isos Pack Embalagens</v>
          </cell>
          <cell r="H46">
            <v>9961540</v>
          </cell>
          <cell r="I46" t="str">
            <v xml:space="preserve">Av. Dona Ruyce Ferraz Alvim </v>
          </cell>
          <cell r="K46" t="str">
            <v>JD Ruyce</v>
          </cell>
          <cell r="L46" t="str">
            <v xml:space="preserve">São paulo </v>
          </cell>
          <cell r="P46" t="str">
            <v>Novo</v>
          </cell>
        </row>
        <row r="47">
          <cell r="F47" t="str">
            <v>M.m passerini</v>
          </cell>
          <cell r="G47" t="str">
            <v>M.m passerini</v>
          </cell>
          <cell r="H47" t="str">
            <v>03147-001</v>
          </cell>
          <cell r="I47" t="str">
            <v xml:space="preserve">Glestas </v>
          </cell>
          <cell r="K47" t="str">
            <v>Vila bela</v>
          </cell>
          <cell r="L47" t="str">
            <v xml:space="preserve">São paulo </v>
          </cell>
          <cell r="P47" t="str">
            <v>Osvaldo</v>
          </cell>
        </row>
        <row r="48">
          <cell r="F48" t="str">
            <v>Bovitec</v>
          </cell>
          <cell r="G48" t="str">
            <v>Bovitec</v>
          </cell>
          <cell r="H48" t="str">
            <v>02036-021</v>
          </cell>
          <cell r="I48" t="str">
            <v xml:space="preserve">Duarte de Azevedo </v>
          </cell>
          <cell r="K48" t="str">
            <v>Santana</v>
          </cell>
          <cell r="L48" t="str">
            <v xml:space="preserve">São paulo </v>
          </cell>
        </row>
        <row r="49">
          <cell r="F49" t="str">
            <v>Alpenfix</v>
          </cell>
          <cell r="G49" t="str">
            <v>Alpenfix</v>
          </cell>
          <cell r="H49" t="str">
            <v>03811-060</v>
          </cell>
          <cell r="I49" t="str">
            <v xml:space="preserve"> Rua Joapitanga </v>
          </cell>
          <cell r="K49" t="str">
            <v>Hermelino matarrazo</v>
          </cell>
          <cell r="L49" t="str">
            <v xml:space="preserve">São paulo </v>
          </cell>
          <cell r="P49" t="str">
            <v>Sérgio</v>
          </cell>
        </row>
        <row r="50">
          <cell r="F50" t="str">
            <v>Rosa maria</v>
          </cell>
          <cell r="G50" t="str">
            <v>Rosa maria</v>
          </cell>
          <cell r="I50" t="str">
            <v>Rua. Nova Brasilia</v>
          </cell>
          <cell r="K50" t="str">
            <v>Jd. Grimalde</v>
          </cell>
          <cell r="L50" t="str">
            <v xml:space="preserve">São paulo </v>
          </cell>
        </row>
        <row r="51">
          <cell r="F51" t="str">
            <v>Bras Nova</v>
          </cell>
          <cell r="G51" t="str">
            <v>Bras Nova</v>
          </cell>
          <cell r="H51">
            <v>3502050</v>
          </cell>
          <cell r="I51" t="str">
            <v xml:space="preserve">Rua. Julio Colaço </v>
          </cell>
          <cell r="K51" t="str">
            <v>Penha</v>
          </cell>
          <cell r="L51" t="str">
            <v xml:space="preserve">São paulo </v>
          </cell>
          <cell r="P51" t="str">
            <v>Aline</v>
          </cell>
        </row>
        <row r="52">
          <cell r="F52" t="str">
            <v>Pem brasil</v>
          </cell>
          <cell r="G52" t="str">
            <v>Pem brasil</v>
          </cell>
          <cell r="P52" t="str">
            <v>lorival</v>
          </cell>
        </row>
        <row r="53">
          <cell r="F53" t="str">
            <v>Alaska Digital</v>
          </cell>
          <cell r="G53" t="str">
            <v>Alaska Digital</v>
          </cell>
          <cell r="I53" t="str">
            <v>Rua Itabuna</v>
          </cell>
          <cell r="K53" t="str">
            <v>Ilhéus/Saida Itabuna</v>
          </cell>
          <cell r="L53" t="str">
            <v xml:space="preserve">Bahia </v>
          </cell>
          <cell r="P53" t="str">
            <v>Michael</v>
          </cell>
        </row>
        <row r="54">
          <cell r="F54" t="str">
            <v>Advance</v>
          </cell>
          <cell r="G54" t="str">
            <v>Advance</v>
          </cell>
          <cell r="H54" t="str">
            <v>03811-060</v>
          </cell>
          <cell r="I54" t="str">
            <v xml:space="preserve">AV. Sapopemba </v>
          </cell>
          <cell r="K54" t="str">
            <v>Terceira divição</v>
          </cell>
          <cell r="L54" t="str">
            <v xml:space="preserve">São paulo </v>
          </cell>
          <cell r="P54" t="str">
            <v>Mauricio</v>
          </cell>
        </row>
        <row r="55">
          <cell r="F55" t="str">
            <v>Ambiental</v>
          </cell>
          <cell r="G55" t="str">
            <v>Ambiental</v>
          </cell>
          <cell r="H55" t="str">
            <v>09831-740</v>
          </cell>
          <cell r="I55" t="str">
            <v xml:space="preserve">AV Rio Grande </v>
          </cell>
          <cell r="K55" t="str">
            <v>Riacho grande</v>
          </cell>
          <cell r="L55" t="str">
            <v xml:space="preserve">São paulo </v>
          </cell>
          <cell r="P55" t="str">
            <v>Ivom</v>
          </cell>
        </row>
        <row r="56">
          <cell r="F56" t="str">
            <v>Amf</v>
          </cell>
          <cell r="G56" t="str">
            <v>Amf</v>
          </cell>
          <cell r="H56" t="str">
            <v>07222-010</v>
          </cell>
          <cell r="I56" t="str">
            <v xml:space="preserve">Patos </v>
          </cell>
          <cell r="K56" t="str">
            <v>Guarulhos</v>
          </cell>
          <cell r="L56" t="str">
            <v xml:space="preserve">São paulo </v>
          </cell>
          <cell r="P56" t="str">
            <v xml:space="preserve">Dênis  </v>
          </cell>
        </row>
        <row r="57">
          <cell r="F57" t="str">
            <v>Beplas</v>
          </cell>
          <cell r="G57" t="str">
            <v>Beplas</v>
          </cell>
          <cell r="H57" t="str">
            <v>03924-050</v>
          </cell>
          <cell r="I57" t="str">
            <v xml:space="preserve">Manoel Villa Lobos </v>
          </cell>
          <cell r="K57" t="str">
            <v>Jd. Sinhá</v>
          </cell>
          <cell r="L57" t="str">
            <v xml:space="preserve">São paulo </v>
          </cell>
          <cell r="P57" t="str">
            <v>Jame</v>
          </cell>
        </row>
        <row r="58">
          <cell r="F58" t="str">
            <v>Bralimpia</v>
          </cell>
          <cell r="G58" t="str">
            <v>Bralimpia</v>
          </cell>
          <cell r="H58" t="str">
            <v>03827-001</v>
          </cell>
          <cell r="I58" t="str">
            <v xml:space="preserve">Dr. Assis Ribeiro </v>
          </cell>
          <cell r="K58" t="str">
            <v>Jardim Matarazzo</v>
          </cell>
          <cell r="L58" t="str">
            <v xml:space="preserve">São paulo </v>
          </cell>
          <cell r="P58" t="str">
            <v>Fernando</v>
          </cell>
        </row>
        <row r="59">
          <cell r="F59" t="str">
            <v>Brinquedos Pica pau</v>
          </cell>
          <cell r="G59" t="str">
            <v>Brinquedos Pica pau</v>
          </cell>
          <cell r="I59" t="str">
            <v xml:space="preserve">Rua Vitorino Carmilo </v>
          </cell>
          <cell r="K59" t="str">
            <v>Campos Elíseos</v>
          </cell>
          <cell r="L59" t="str">
            <v xml:space="preserve">São paulo </v>
          </cell>
          <cell r="P59" t="str">
            <v>Luiza</v>
          </cell>
        </row>
        <row r="60">
          <cell r="F60" t="str">
            <v>Decor-util</v>
          </cell>
          <cell r="G60" t="str">
            <v>Decor-util</v>
          </cell>
          <cell r="H60" t="str">
            <v>03588-010</v>
          </cell>
          <cell r="I60" t="str">
            <v xml:space="preserve">Saara </v>
          </cell>
          <cell r="K60" t="str">
            <v>Cidade lider</v>
          </cell>
          <cell r="L60" t="str">
            <v xml:space="preserve">São paulo </v>
          </cell>
        </row>
        <row r="61">
          <cell r="F61" t="str">
            <v>Di italia</v>
          </cell>
          <cell r="G61" t="str">
            <v>Di italia</v>
          </cell>
          <cell r="H61" t="str">
            <v>12926-000</v>
          </cell>
          <cell r="I61" t="str">
            <v xml:space="preserve">Cel. Daniel Peluso </v>
          </cell>
          <cell r="K61" t="str">
            <v>Uberaba</v>
          </cell>
          <cell r="L61" t="str">
            <v>Bragança Paulista</v>
          </cell>
        </row>
        <row r="62">
          <cell r="F62" t="str">
            <v>Elka Plásticos</v>
          </cell>
          <cell r="G62" t="str">
            <v>Elka Plásticos</v>
          </cell>
          <cell r="H62" t="str">
            <v>02520-000</v>
          </cell>
          <cell r="I62" t="str">
            <v xml:space="preserve">Casa Verde </v>
          </cell>
          <cell r="K62" t="str">
            <v>Pq. Peruche</v>
          </cell>
          <cell r="L62" t="str">
            <v xml:space="preserve">São paulo </v>
          </cell>
          <cell r="P62" t="str">
            <v>Armando</v>
          </cell>
        </row>
        <row r="63">
          <cell r="F63" t="str">
            <v>Extra luz</v>
          </cell>
          <cell r="G63" t="str">
            <v>Extra luz</v>
          </cell>
          <cell r="H63" t="str">
            <v>03480-000</v>
          </cell>
          <cell r="I63" t="str">
            <v xml:space="preserve">Dr. Edgar Magalhães Noronha </v>
          </cell>
          <cell r="K63" t="str">
            <v>Vila nova york</v>
          </cell>
          <cell r="L63" t="str">
            <v xml:space="preserve">São paulo </v>
          </cell>
        </row>
        <row r="64">
          <cell r="F64" t="str">
            <v>Equipaquarium</v>
          </cell>
          <cell r="G64" t="str">
            <v>Equipaquarium</v>
          </cell>
          <cell r="H64" t="str">
            <v>04206-001</v>
          </cell>
          <cell r="I64" t="str">
            <v xml:space="preserve">Agostinho Gomes </v>
          </cell>
          <cell r="K64" t="str">
            <v>Ipiranga</v>
          </cell>
          <cell r="L64" t="str">
            <v xml:space="preserve">São paulo </v>
          </cell>
        </row>
        <row r="65">
          <cell r="F65" t="str">
            <v>Hiyodo</v>
          </cell>
          <cell r="G65" t="str">
            <v>Hiyodo</v>
          </cell>
          <cell r="H65" t="str">
            <v>03658-001</v>
          </cell>
          <cell r="I65" t="str">
            <v xml:space="preserve">Itinguçu </v>
          </cell>
          <cell r="K65" t="str">
            <v>Vila ré</v>
          </cell>
          <cell r="L65" t="str">
            <v xml:space="preserve">São paulo </v>
          </cell>
          <cell r="P65" t="str">
            <v>Alberto</v>
          </cell>
        </row>
        <row r="66">
          <cell r="F66" t="str">
            <v xml:space="preserve">(Injetoplast) Nurias Tugas </v>
          </cell>
          <cell r="G66" t="str">
            <v xml:space="preserve">(Injetoplast) Nurias Tugas </v>
          </cell>
          <cell r="H66" t="str">
            <v>04919-000</v>
          </cell>
          <cell r="I66" t="str">
            <v xml:space="preserve">da Baronesa </v>
          </cell>
          <cell r="K66" t="str">
            <v>PQ Do Lago</v>
          </cell>
          <cell r="L66" t="str">
            <v xml:space="preserve">Santo Amaro </v>
          </cell>
          <cell r="P66" t="str">
            <v xml:space="preserve">Paulo  </v>
          </cell>
        </row>
        <row r="67">
          <cell r="F67" t="str">
            <v>James bertinotti</v>
          </cell>
          <cell r="G67" t="str">
            <v>James bertinotti</v>
          </cell>
          <cell r="H67" t="str">
            <v>03924-050</v>
          </cell>
          <cell r="I67" t="str">
            <v xml:space="preserve">Manoel Villa Lobos </v>
          </cell>
          <cell r="K67" t="str">
            <v>Jd. Nova sinha</v>
          </cell>
          <cell r="L67" t="str">
            <v xml:space="preserve">São paulo </v>
          </cell>
        </row>
        <row r="68">
          <cell r="F68" t="str">
            <v>Lanna plásticos</v>
          </cell>
          <cell r="G68" t="str">
            <v>Lanna plásticos</v>
          </cell>
          <cell r="H68" t="str">
            <v>03479-050</v>
          </cell>
          <cell r="I68" t="str">
            <v>Alto da Conceiçao</v>
          </cell>
          <cell r="K68" t="str">
            <v>Vila nova york</v>
          </cell>
          <cell r="L68" t="str">
            <v xml:space="preserve">São paulo </v>
          </cell>
          <cell r="P68" t="str">
            <v>Lazaro</v>
          </cell>
        </row>
        <row r="69">
          <cell r="F69" t="str">
            <v>Lobelka</v>
          </cell>
          <cell r="G69" t="str">
            <v>Lobelka</v>
          </cell>
          <cell r="H69" t="str">
            <v>07043-040</v>
          </cell>
          <cell r="I69" t="str">
            <v xml:space="preserve">Aguia </v>
          </cell>
          <cell r="K69" t="str">
            <v>Guarulhos</v>
          </cell>
          <cell r="L69" t="str">
            <v xml:space="preserve">São paulo </v>
          </cell>
          <cell r="P69" t="str">
            <v>Lorival</v>
          </cell>
        </row>
        <row r="70">
          <cell r="F70" t="str">
            <v>Moduline</v>
          </cell>
          <cell r="G70" t="str">
            <v>Moduline</v>
          </cell>
          <cell r="H70" t="str">
            <v>08210-000</v>
          </cell>
          <cell r="I70" t="str">
            <v xml:space="preserve">Campinas do Piauí </v>
          </cell>
          <cell r="K70" t="str">
            <v>Itaquera</v>
          </cell>
          <cell r="L70" t="str">
            <v xml:space="preserve">São paulo </v>
          </cell>
        </row>
        <row r="71">
          <cell r="F71" t="str">
            <v>Mony</v>
          </cell>
          <cell r="G71" t="str">
            <v>Mony</v>
          </cell>
          <cell r="H71" t="str">
            <v>07178-580</v>
          </cell>
          <cell r="I71" t="str">
            <v xml:space="preserve">Presidente Dutra </v>
          </cell>
          <cell r="K71" t="str">
            <v>Guarulhos</v>
          </cell>
          <cell r="L71" t="str">
            <v xml:space="preserve">São paulo </v>
          </cell>
        </row>
        <row r="72">
          <cell r="F72" t="str">
            <v>Multibrindes</v>
          </cell>
          <cell r="G72" t="str">
            <v>Multibrindes</v>
          </cell>
          <cell r="H72" t="str">
            <v>09921-050</v>
          </cell>
          <cell r="I72" t="str">
            <v xml:space="preserve">Argentina </v>
          </cell>
          <cell r="K72" t="str">
            <v>Diadema</v>
          </cell>
          <cell r="L72" t="str">
            <v xml:space="preserve">São paulo </v>
          </cell>
          <cell r="P72" t="str">
            <v>Cleusa</v>
          </cell>
        </row>
        <row r="73">
          <cell r="F73" t="str">
            <v>MVS</v>
          </cell>
          <cell r="G73" t="str">
            <v>MVS</v>
          </cell>
        </row>
        <row r="74">
          <cell r="F74" t="str">
            <v>Nitronplast</v>
          </cell>
          <cell r="G74" t="str">
            <v>Nitronplast</v>
          </cell>
          <cell r="H74" t="str">
            <v>07223-060</v>
          </cell>
          <cell r="I74" t="str">
            <v xml:space="preserve">Dom Pedrito </v>
          </cell>
          <cell r="K74" t="str">
            <v>Bairro industrial</v>
          </cell>
          <cell r="L74" t="str">
            <v xml:space="preserve">Guarulhos </v>
          </cell>
          <cell r="P74" t="str">
            <v>Claudia</v>
          </cell>
        </row>
        <row r="75">
          <cell r="F75" t="str">
            <v>Paulimoldar</v>
          </cell>
          <cell r="G75" t="str">
            <v>Paulimoldar</v>
          </cell>
          <cell r="H75" t="str">
            <v>03273-010</v>
          </cell>
          <cell r="I75" t="str">
            <v xml:space="preserve">Capitão Militão </v>
          </cell>
          <cell r="K75" t="str">
            <v>Vila santa clara</v>
          </cell>
          <cell r="L75" t="str">
            <v xml:space="preserve">São paulo </v>
          </cell>
          <cell r="P75" t="str">
            <v>Patricia</v>
          </cell>
        </row>
        <row r="76">
          <cell r="F76" t="str">
            <v>Pavilonis</v>
          </cell>
          <cell r="G76" t="str">
            <v>Pavilonis</v>
          </cell>
          <cell r="H76" t="str">
            <v>08190-190</v>
          </cell>
          <cell r="I76" t="str">
            <v xml:space="preserve">Arraial de São Bartolomeu </v>
          </cell>
          <cell r="K76" t="str">
            <v>Vila carmosina</v>
          </cell>
          <cell r="L76" t="str">
            <v xml:space="preserve">São paulo </v>
          </cell>
          <cell r="P76" t="str">
            <v>Wilson</v>
          </cell>
        </row>
        <row r="77">
          <cell r="F77" t="str">
            <v>Plasmica</v>
          </cell>
          <cell r="G77" t="str">
            <v>Plasmica</v>
          </cell>
          <cell r="H77" t="str">
            <v>09664-000</v>
          </cell>
          <cell r="I77" t="str">
            <v xml:space="preserve">Dr. Vital Brasil </v>
          </cell>
          <cell r="K77" t="str">
            <v xml:space="preserve">São bernardo </v>
          </cell>
          <cell r="L77" t="str">
            <v xml:space="preserve">São paulo </v>
          </cell>
          <cell r="P77" t="str">
            <v>Edson</v>
          </cell>
        </row>
        <row r="78">
          <cell r="F78" t="str">
            <v>Plast lux</v>
          </cell>
          <cell r="G78" t="str">
            <v>Plast lux</v>
          </cell>
          <cell r="H78" t="str">
            <v>09015-610</v>
          </cell>
          <cell r="I78" t="str">
            <v xml:space="preserve">24 de Fevereiro </v>
          </cell>
          <cell r="K78" t="str">
            <v>Santo andré</v>
          </cell>
          <cell r="L78" t="str">
            <v xml:space="preserve">São paulo </v>
          </cell>
          <cell r="P78" t="str">
            <v>Durval</v>
          </cell>
        </row>
        <row r="79">
          <cell r="F79" t="str">
            <v>Raiplast</v>
          </cell>
          <cell r="G79" t="str">
            <v>Raiplast</v>
          </cell>
          <cell r="H79" t="str">
            <v>03480-000</v>
          </cell>
          <cell r="I79" t="str">
            <v xml:space="preserve">Edgar Magalhães Noronha </v>
          </cell>
          <cell r="K79" t="str">
            <v>Vila nova york</v>
          </cell>
          <cell r="L79" t="str">
            <v xml:space="preserve">São paulo </v>
          </cell>
        </row>
        <row r="80">
          <cell r="F80" t="str">
            <v>Rodbras</v>
          </cell>
          <cell r="G80" t="str">
            <v>Rodbras</v>
          </cell>
          <cell r="H80" t="str">
            <v>03480-000</v>
          </cell>
          <cell r="I80" t="str">
            <v xml:space="preserve">Dr. Edgar Magalhães Noronha </v>
          </cell>
          <cell r="K80" t="str">
            <v>Vila nova york</v>
          </cell>
          <cell r="L80" t="str">
            <v xml:space="preserve">São paulo </v>
          </cell>
          <cell r="P80" t="str">
            <v>José carlos</v>
          </cell>
        </row>
        <row r="81">
          <cell r="F81" t="str">
            <v>Rodipla</v>
          </cell>
          <cell r="G81" t="str">
            <v>Rodipla</v>
          </cell>
          <cell r="H81" t="str">
            <v>02188-040</v>
          </cell>
          <cell r="I81" t="str">
            <v>Herois da Feb</v>
          </cell>
          <cell r="K81" t="str">
            <v>São Paulo</v>
          </cell>
          <cell r="L81" t="str">
            <v xml:space="preserve">São paulo </v>
          </cell>
        </row>
        <row r="82">
          <cell r="F82" t="str">
            <v>Rodzand</v>
          </cell>
          <cell r="G82" t="str">
            <v>Rodzand</v>
          </cell>
          <cell r="H82" t="str">
            <v>03251-108</v>
          </cell>
          <cell r="I82" t="str">
            <v xml:space="preserve">Salvador Motta </v>
          </cell>
          <cell r="K82" t="str">
            <v>Jd. Panorama</v>
          </cell>
          <cell r="L82" t="str">
            <v xml:space="preserve">São paulo </v>
          </cell>
        </row>
        <row r="83">
          <cell r="F83" t="str">
            <v>Util star</v>
          </cell>
          <cell r="G83" t="str">
            <v>Util star</v>
          </cell>
          <cell r="H83" t="str">
            <v>03823-160</v>
          </cell>
          <cell r="I83" t="str">
            <v>Rua Maria Cândida</v>
          </cell>
          <cell r="K83" t="str">
            <v>Ermelino Matarazzo</v>
          </cell>
          <cell r="L83" t="str">
            <v xml:space="preserve">São paulo </v>
          </cell>
        </row>
        <row r="84">
          <cell r="F84" t="str">
            <v>VNO</v>
          </cell>
          <cell r="G84" t="str">
            <v>VNO</v>
          </cell>
        </row>
        <row r="85">
          <cell r="F85" t="str">
            <v>Gioplast</v>
          </cell>
          <cell r="G85" t="str">
            <v>Gioplast</v>
          </cell>
        </row>
        <row r="86">
          <cell r="F86" t="str">
            <v>Neide</v>
          </cell>
          <cell r="G86" t="str">
            <v/>
          </cell>
        </row>
        <row r="87">
          <cell r="F87" t="str">
            <v>OMIM DO BRASIL BRINQUEDOS LTDA</v>
          </cell>
          <cell r="G87" t="str">
            <v>OMIM DO BRASIL BRINQUEDOS LTDA</v>
          </cell>
          <cell r="H87" t="str">
            <v>07177-130</v>
          </cell>
          <cell r="I87" t="str">
            <v xml:space="preserve">RUA TOMIJI OZEKI </v>
          </cell>
          <cell r="K87" t="str">
            <v>Nossa Senhora Aparecida</v>
          </cell>
          <cell r="L87" t="str">
            <v>Guarulhos</v>
          </cell>
          <cell r="P87" t="str">
            <v>Odilon</v>
          </cell>
        </row>
        <row r="88">
          <cell r="F88" t="str">
            <v>Marne de Moura/CJN</v>
          </cell>
          <cell r="G88" t="str">
            <v>Marne de Moura/CJN</v>
          </cell>
          <cell r="H88">
            <v>96835142</v>
          </cell>
          <cell r="I88" t="str">
            <v xml:space="preserve">Rua Bruno Franscisco Klimann </v>
          </cell>
          <cell r="K88" t="str">
            <v>Faxinal velho</v>
          </cell>
          <cell r="L88" t="str">
            <v>Santa Cruz do Sul</v>
          </cell>
          <cell r="P88" t="str">
            <v>Rodrigo</v>
          </cell>
        </row>
        <row r="89">
          <cell r="F89" t="str">
            <v>CMM Ind. E Com</v>
          </cell>
          <cell r="G89" t="str">
            <v>CMM Ind. E Com</v>
          </cell>
          <cell r="H89">
            <v>3948060</v>
          </cell>
          <cell r="I89" t="str">
            <v xml:space="preserve">Rua Florindo Nicastro Malanconi </v>
          </cell>
          <cell r="K89" t="str">
            <v>Jardim Nove de Julho</v>
          </cell>
          <cell r="L89" t="str">
            <v xml:space="preserve">São paulo </v>
          </cell>
        </row>
        <row r="90">
          <cell r="F90" t="str">
            <v>EF ELEM. FILTRANTES</v>
          </cell>
          <cell r="G90" t="str">
            <v>EF ELEM. FILTRANTES</v>
          </cell>
        </row>
        <row r="91">
          <cell r="F91" t="str">
            <v>GG Rocha Cosméticos</v>
          </cell>
          <cell r="G91" t="str">
            <v>GG Rocha Cosméticos</v>
          </cell>
          <cell r="H91">
            <v>3802010</v>
          </cell>
          <cell r="I91" t="str">
            <v xml:space="preserve">Avenida Boturussu </v>
          </cell>
          <cell r="K91" t="str">
            <v>Parque Boturussu</v>
          </cell>
          <cell r="L91" t="str">
            <v xml:space="preserve">São paulo </v>
          </cell>
          <cell r="P91" t="str">
            <v>Nilson</v>
          </cell>
        </row>
        <row r="92">
          <cell r="F92" t="str">
            <v>Efamold Ind, e Com.</v>
          </cell>
          <cell r="G92" t="str">
            <v>Efamold Ind, e Com.</v>
          </cell>
          <cell r="H92">
            <v>4691100</v>
          </cell>
          <cell r="I92" t="str">
            <v xml:space="preserve">Rua Paturi </v>
          </cell>
          <cell r="K92" t="str">
            <v>SANTO AMARO</v>
          </cell>
          <cell r="L92" t="str">
            <v xml:space="preserve">São paulo </v>
          </cell>
        </row>
        <row r="93">
          <cell r="F93" t="str">
            <v>Cott. Com. Plast Ltda.</v>
          </cell>
          <cell r="G93" t="str">
            <v>Cott. Com. Plast Ltda.</v>
          </cell>
          <cell r="I93" t="str">
            <v>Rua Boa Vista</v>
          </cell>
          <cell r="K93" t="str">
            <v xml:space="preserve">Boa Vista </v>
          </cell>
          <cell r="L93" t="str">
            <v>São Caetano do Sul</v>
          </cell>
          <cell r="P93" t="str">
            <v>   Ari Vaz</v>
          </cell>
        </row>
        <row r="94">
          <cell r="F94" t="str">
            <v xml:space="preserve">Flex Trunck </v>
          </cell>
          <cell r="G94" t="str">
            <v xml:space="preserve">Flex Trunck </v>
          </cell>
        </row>
        <row r="95">
          <cell r="F95" t="str">
            <v>Romão</v>
          </cell>
          <cell r="G95" t="str">
            <v>Romão</v>
          </cell>
        </row>
        <row r="96">
          <cell r="F96" t="str">
            <v>Metalúrgica Zacharias Ind. Com. Ltda</v>
          </cell>
          <cell r="G96" t="str">
            <v>Metalúrgica Zacharias Ind. Com. Ltda</v>
          </cell>
          <cell r="H96" t="str">
            <v>96835-010</v>
          </cell>
          <cell r="I96" t="str">
            <v xml:space="preserve">Avenida Presidente Castelo Branco </v>
          </cell>
          <cell r="K96" t="str">
            <v>Distrito Industrial</v>
          </cell>
          <cell r="L96" t="str">
            <v>Santa Cruz do Sul</v>
          </cell>
          <cell r="P96" t="str">
            <v>Rodrigo</v>
          </cell>
        </row>
        <row r="97">
          <cell r="F97" t="str">
            <v>MF Coleiras</v>
          </cell>
          <cell r="G97" t="str">
            <v>MF Coleiras</v>
          </cell>
          <cell r="I97" t="str">
            <v xml:space="preserve">Rua Bispo Isaias Coleiras </v>
          </cell>
          <cell r="K97" t="str">
            <v>Hermelino matarrazo</v>
          </cell>
          <cell r="L97" t="str">
            <v xml:space="preserve">São paulo </v>
          </cell>
        </row>
        <row r="98">
          <cell r="F98" t="str">
            <v>Plasmedix Peças Plásticas Ltda.</v>
          </cell>
          <cell r="G98" t="str">
            <v>Plasmedix Peças Plásticas Ltda.</v>
          </cell>
          <cell r="H98">
            <v>9990010</v>
          </cell>
          <cell r="I98" t="str">
            <v xml:space="preserve">Rua Vênus </v>
          </cell>
          <cell r="K98" t="str">
            <v>Jardim Maria Helena</v>
          </cell>
          <cell r="L98" t="str">
            <v xml:space="preserve">Diadema </v>
          </cell>
          <cell r="P98" t="str">
            <v>Luiz Pugliessa</v>
          </cell>
        </row>
        <row r="99">
          <cell r="F99" t="str">
            <v>Estudio Fantasia Ind. E Com.</v>
          </cell>
          <cell r="H99">
            <v>4996050</v>
          </cell>
          <cell r="I99" t="str">
            <v xml:space="preserve">Rua Dama da Noite </v>
          </cell>
          <cell r="K99" t="str">
            <v>Vargem Grande Paulista</v>
          </cell>
          <cell r="L99" t="str">
            <v xml:space="preserve">São paulo </v>
          </cell>
          <cell r="P99" t="str">
            <v>Thiago</v>
          </cell>
        </row>
        <row r="100">
          <cell r="F100" t="str">
            <v>SoproTamp ind.e com. de plásticos ltda</v>
          </cell>
          <cell r="H100">
            <v>938120</v>
          </cell>
          <cell r="I100" t="str">
            <v xml:space="preserve">Av Manoel da Nóbrega </v>
          </cell>
          <cell r="K100" t="str">
            <v>Capuava</v>
          </cell>
          <cell r="L100" t="str">
            <v>Maua</v>
          </cell>
        </row>
        <row r="101">
          <cell r="F101" t="str">
            <v>Star Comércio Acrilicos LTDA (Milplast)</v>
          </cell>
          <cell r="H101" t="str">
            <v xml:space="preserve">81110-400  </v>
          </cell>
          <cell r="I101" t="str">
            <v>Rua Santa Mônica</v>
          </cell>
          <cell r="K101" t="str">
            <v>Capão Raso</v>
          </cell>
          <cell r="L101" t="str">
            <v>Curitiba/PR</v>
          </cell>
          <cell r="P101" t="str">
            <v>Euquério</v>
          </cell>
        </row>
        <row r="102">
          <cell r="F102" t="str">
            <v>Oficina (Estudio Fantasia)</v>
          </cell>
          <cell r="H102">
            <v>8584370</v>
          </cell>
          <cell r="I102" t="str">
            <v xml:space="preserve">Rua Haiti </v>
          </cell>
          <cell r="K102" t="str">
            <v>JD Monica</v>
          </cell>
          <cell r="L102" t="str">
            <v xml:space="preserve">Itaquaquecetuba </v>
          </cell>
          <cell r="P102" t="str">
            <v>Alvina</v>
          </cell>
        </row>
        <row r="103">
          <cell r="F103" t="str">
            <v>Activ Eletro Acústica Ltda - EPP</v>
          </cell>
          <cell r="H103">
            <v>4134020</v>
          </cell>
          <cell r="I103" t="str">
            <v xml:space="preserve">Rua Vigário Albernaz </v>
          </cell>
          <cell r="K103" t="str">
            <v>Vila Gumercindo</v>
          </cell>
          <cell r="L103" t="str">
            <v xml:space="preserve">São Paulo </v>
          </cell>
          <cell r="P103" t="str">
            <v>Paulo</v>
          </cell>
        </row>
        <row r="104">
          <cell r="F104" t="str">
            <v>PS Plast Spot</v>
          </cell>
          <cell r="P104" t="str">
            <v>Mauricio</v>
          </cell>
        </row>
        <row r="105">
          <cell r="F105" t="str">
            <v>Suzan Plásticos</v>
          </cell>
          <cell r="H105">
            <v>8675460</v>
          </cell>
          <cell r="I105" t="str">
            <v xml:space="preserve">Rua Amadeu José de Moraes </v>
          </cell>
          <cell r="K105" t="str">
            <v>PQ Santa Rosa Suzano</v>
          </cell>
          <cell r="L105" t="str">
            <v xml:space="preserve">São Paulo </v>
          </cell>
          <cell r="P105" t="str">
            <v>Saeco</v>
          </cell>
        </row>
        <row r="106">
          <cell r="F106" t="str">
            <v xml:space="preserve">Teckline do Brasil Com. De Plast. Ltda. </v>
          </cell>
          <cell r="H106">
            <v>4848000</v>
          </cell>
          <cell r="I106" t="str">
            <v xml:space="preserve">AV. Joaquim Napoleão Machado </v>
          </cell>
          <cell r="K106" t="str">
            <v>JD. Santa Barbara</v>
          </cell>
          <cell r="L106" t="str">
            <v>São Paulo</v>
          </cell>
          <cell r="P106" t="str">
            <v>Zenaldo</v>
          </cell>
        </row>
        <row r="107">
          <cell r="F107" t="str">
            <v>Gilberto</v>
          </cell>
          <cell r="P107" t="str">
            <v>Gilberto</v>
          </cell>
        </row>
      </sheetData>
      <sheetData sheetId="29" refreshError="1"/>
      <sheetData sheetId="30" refreshError="1">
        <row r="3">
          <cell r="A3">
            <v>1</v>
          </cell>
          <cell r="C3" t="str">
            <v>PP Preto</v>
          </cell>
        </row>
        <row r="4">
          <cell r="C4" t="str">
            <v>PP Preto 5% Borracha</v>
          </cell>
        </row>
        <row r="5">
          <cell r="C5" t="str">
            <v>PP Preto 20% Borracha</v>
          </cell>
        </row>
        <row r="6">
          <cell r="C6" t="str">
            <v xml:space="preserve">PP preto 30% talco </v>
          </cell>
        </row>
        <row r="7">
          <cell r="C7" t="str">
            <v xml:space="preserve">PP branco </v>
          </cell>
        </row>
        <row r="8">
          <cell r="C8" t="str">
            <v>PP branco Fdz alta</v>
          </cell>
        </row>
        <row r="9">
          <cell r="C9" t="str">
            <v xml:space="preserve">PP branco rec. </v>
          </cell>
        </row>
        <row r="10">
          <cell r="C10" t="str">
            <v>PP branco rec.</v>
          </cell>
        </row>
        <row r="11">
          <cell r="C11" t="str">
            <v xml:space="preserve">PP branco 30% bicarb. </v>
          </cell>
        </row>
        <row r="12">
          <cell r="C12" t="str">
            <v xml:space="preserve">PP canèlinha </v>
          </cell>
        </row>
        <row r="13">
          <cell r="C13" t="str">
            <v xml:space="preserve">PP garrafinha Azul. </v>
          </cell>
        </row>
        <row r="14">
          <cell r="C14" t="str">
            <v>PP garrafinha Verde</v>
          </cell>
        </row>
        <row r="15">
          <cell r="C15" t="str">
            <v xml:space="preserve">PP natural </v>
          </cell>
        </row>
        <row r="16">
          <cell r="C16" t="str">
            <v xml:space="preserve">PP natural </v>
          </cell>
        </row>
        <row r="17">
          <cell r="C17" t="str">
            <v xml:space="preserve">PP vermelho </v>
          </cell>
        </row>
        <row r="18">
          <cell r="C18" t="str">
            <v xml:space="preserve">PP verde </v>
          </cell>
        </row>
        <row r="19">
          <cell r="C19" t="str">
            <v xml:space="preserve">PP azul </v>
          </cell>
        </row>
        <row r="20">
          <cell r="C20" t="str">
            <v xml:space="preserve">PP Amarelo </v>
          </cell>
        </row>
        <row r="21">
          <cell r="C21" t="str">
            <v xml:space="preserve">PP Prata Fdz baixa </v>
          </cell>
        </row>
        <row r="22">
          <cell r="C22" t="str">
            <v xml:space="preserve">PP Prata fdz alta </v>
          </cell>
        </row>
        <row r="23">
          <cell r="C23" t="str">
            <v xml:space="preserve">PP cinza </v>
          </cell>
        </row>
        <row r="24">
          <cell r="C24" t="str">
            <v xml:space="preserve">PP off greid </v>
          </cell>
        </row>
        <row r="25">
          <cell r="C25" t="str">
            <v xml:space="preserve">PP off greid </v>
          </cell>
        </row>
        <row r="26">
          <cell r="C26" t="str">
            <v xml:space="preserve">PP off greid </v>
          </cell>
        </row>
        <row r="27">
          <cell r="C27" t="str">
            <v xml:space="preserve">PP off greid </v>
          </cell>
        </row>
        <row r="28">
          <cell r="C28" t="str">
            <v xml:space="preserve">PP off greid </v>
          </cell>
        </row>
        <row r="29">
          <cell r="C29" t="str">
            <v xml:space="preserve">PP off greid </v>
          </cell>
        </row>
        <row r="30">
          <cell r="C30" t="str">
            <v xml:space="preserve">PP off greid </v>
          </cell>
        </row>
        <row r="31">
          <cell r="C31" t="str">
            <v xml:space="preserve">PP off greid </v>
          </cell>
        </row>
        <row r="32">
          <cell r="C32" t="str">
            <v xml:space="preserve">PP Natural Copo </v>
          </cell>
        </row>
        <row r="33">
          <cell r="C33" t="str">
            <v>PP OFF</v>
          </cell>
        </row>
        <row r="34">
          <cell r="C34" t="str">
            <v xml:space="preserve">PP OFF </v>
          </cell>
        </row>
        <row r="35">
          <cell r="C35" t="str">
            <v xml:space="preserve">PP Xm 6950 k </v>
          </cell>
        </row>
        <row r="36">
          <cell r="C36" t="str">
            <v xml:space="preserve">PP virgem xm 6150 k </v>
          </cell>
        </row>
        <row r="37">
          <cell r="C37" t="str">
            <v xml:space="preserve">PP hp 550r  </v>
          </cell>
        </row>
        <row r="38">
          <cell r="C38" t="str">
            <v xml:space="preserve">Pe de baixa rec </v>
          </cell>
        </row>
        <row r="39">
          <cell r="C39" t="str">
            <v xml:space="preserve">Pe de baixa rec </v>
          </cell>
        </row>
        <row r="40">
          <cell r="C40" t="str">
            <v xml:space="preserve">Pe de baixa rec </v>
          </cell>
        </row>
        <row r="41">
          <cell r="C41" t="str">
            <v xml:space="preserve">PEBD Linear </v>
          </cell>
        </row>
        <row r="42">
          <cell r="C42" t="str">
            <v xml:space="preserve">Poliestereno preto </v>
          </cell>
        </row>
        <row r="43">
          <cell r="C43" t="str">
            <v xml:space="preserve">Poliestireno branco </v>
          </cell>
        </row>
        <row r="44">
          <cell r="C44" t="str">
            <v xml:space="preserve">Poliestireno A.I Novo </v>
          </cell>
        </row>
        <row r="45">
          <cell r="C45" t="str">
            <v xml:space="preserve">PS novo cristal </v>
          </cell>
        </row>
        <row r="46">
          <cell r="C46" t="str">
            <v xml:space="preserve">Naylon 6 branco </v>
          </cell>
        </row>
        <row r="47">
          <cell r="C47" t="str">
            <v xml:space="preserve">Naylon 6 preto </v>
          </cell>
        </row>
        <row r="48">
          <cell r="C48" t="str">
            <v>Naylon 6.6 P, 30% F.V</v>
          </cell>
        </row>
        <row r="49">
          <cell r="C49" t="str">
            <v xml:space="preserve">Naylon 6.6 preto  </v>
          </cell>
        </row>
        <row r="50">
          <cell r="C50" t="str">
            <v xml:space="preserve">PP Randon </v>
          </cell>
        </row>
        <row r="51">
          <cell r="C51" t="str">
            <v xml:space="preserve">PP Nat.Off Randon </v>
          </cell>
        </row>
        <row r="52">
          <cell r="C52" t="str">
            <v xml:space="preserve">Abs preto </v>
          </cell>
        </row>
        <row r="53">
          <cell r="C53" t="str">
            <v xml:space="preserve">PP Preto </v>
          </cell>
        </row>
        <row r="54">
          <cell r="C54" t="str">
            <v xml:space="preserve">PP Branco </v>
          </cell>
        </row>
        <row r="55">
          <cell r="C55" t="str">
            <v xml:space="preserve">PP Verde escuro </v>
          </cell>
        </row>
        <row r="56">
          <cell r="C56" t="str">
            <v xml:space="preserve">PP Laranja nat. </v>
          </cell>
        </row>
        <row r="57">
          <cell r="C57" t="str">
            <v>PP Rosa Nat.</v>
          </cell>
        </row>
        <row r="58">
          <cell r="C58" t="str">
            <v xml:space="preserve">PP Verde limão </v>
          </cell>
        </row>
        <row r="59">
          <cell r="C59" t="str">
            <v xml:space="preserve">PP Amarelo </v>
          </cell>
        </row>
        <row r="60">
          <cell r="C60" t="str">
            <v xml:space="preserve">PP Vermelho </v>
          </cell>
        </row>
        <row r="61">
          <cell r="C61" t="str">
            <v xml:space="preserve">PP Preto </v>
          </cell>
        </row>
        <row r="62">
          <cell r="C62" t="str">
            <v xml:space="preserve">PP Branco Copo </v>
          </cell>
        </row>
        <row r="63">
          <cell r="C63" t="str">
            <v>PP Branco 20% Bicarbonato</v>
          </cell>
        </row>
        <row r="64">
          <cell r="C64" t="str">
            <v>PP Branco 2º linha</v>
          </cell>
        </row>
        <row r="65">
          <cell r="C65" t="str">
            <v xml:space="preserve">PP Natural Fluidez Alta </v>
          </cell>
        </row>
        <row r="66">
          <cell r="C66" t="str">
            <v xml:space="preserve">PP Cinza </v>
          </cell>
        </row>
        <row r="67">
          <cell r="C67" t="str">
            <v xml:space="preserve">PP Natural H 508  </v>
          </cell>
        </row>
        <row r="68">
          <cell r="C68" t="str">
            <v xml:space="preserve">PP Preto 40% Talco </v>
          </cell>
        </row>
        <row r="69">
          <cell r="C69" t="str">
            <v>PP Natural Granulado</v>
          </cell>
        </row>
        <row r="70">
          <cell r="C70" t="str">
            <v xml:space="preserve"> PP NAT GRAN C/Branco</v>
          </cell>
        </row>
        <row r="71">
          <cell r="C71" t="str">
            <v>PP Branco 147 com 20% Bicarbonato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Clientes "/>
      <sheetName val="Ordem de serviço amostra 2LKKL "/>
      <sheetName val="Transportadora"/>
      <sheetName val="Cadastro da Kitty Plásticos"/>
      <sheetName val="Agenda pessoal"/>
      <sheetName val="Motoboys"/>
      <sheetName val="gerais"/>
      <sheetName val="Funcionarios e vendedores"/>
      <sheetName val="Agenda de aniversariantes"/>
      <sheetName val="CHEQUES RECEBIDOS E ENVIADOS"/>
      <sheetName val="Tabéla "/>
      <sheetName val="Tabéla Kitty"/>
      <sheetName val="Cheques emitidos"/>
      <sheetName val="Grafico comisão"/>
      <sheetName val="Tabéla de preços"/>
      <sheetName val="Consultas medicas"/>
      <sheetName val="Cadastro pessoa Juridica"/>
      <sheetName val="Impressão de Cadastro cliente"/>
      <sheetName val="Impressão de cadastro fornecedo"/>
      <sheetName val="Fornecedores"/>
      <sheetName val="Cadastro pessoa Juridica 2"/>
      <sheetName val="Vales a receber nota baixa"/>
      <sheetName val="Vales a receber normal "/>
      <sheetName val="Area de impressão"/>
      <sheetName val="Orçamento de venda"/>
      <sheetName val="Programação de venda"/>
      <sheetName val="Pedido de venda "/>
      <sheetName val="Pedido de venda nota baixa 2 v "/>
      <sheetName val="Comissão"/>
      <sheetName val="Novos"/>
      <sheetName val="Caixa da Empresa"/>
      <sheetName val="Contas correntes"/>
      <sheetName val="Cheques recebidos"/>
      <sheetName val="Declarações"/>
      <sheetName val="Xalingo"/>
      <sheetName val="ceta e CJN"/>
      <sheetName val="Lianplast"/>
      <sheetName val="Relação de Agendas"/>
      <sheetName val="Ordem de serviço amostra 1"/>
      <sheetName val="Ordem de serviço amostra 2"/>
      <sheetName val="Setor de comissão"/>
      <sheetName val="UTILITARIOS"/>
      <sheetName val="Metas anual"/>
      <sheetName val="Publicações"/>
      <sheetName val="Amostras"/>
      <sheetName val="Vendas camar plasticos"/>
      <sheetName val="Ordem de serviços"/>
      <sheetName val="Protocolos e rotas"/>
      <sheetName val="Chamadas Telefonicas"/>
      <sheetName val="COMERCIAL"/>
      <sheetName val="Compromissos "/>
      <sheetName val="Calendário"/>
      <sheetName val="PRODUÇÃO E ESTOQUE"/>
      <sheetName val="Almoxarifado"/>
      <sheetName val="Codigos dos materiais"/>
      <sheetName val="CADASTROS"/>
      <sheetName val="FINANCEIRO"/>
      <sheetName val="GRAFICOS E RELATÓRIOS"/>
      <sheetName val="Grafico de vendas 2009"/>
      <sheetName val="Grafico de vendas"/>
      <sheetName val="Grafico de vendedores"/>
      <sheetName val="Acordos"/>
      <sheetName val="Datas"/>
      <sheetName val="Vendas janeiro"/>
      <sheetName val="Comissão janeiro"/>
      <sheetName val="Cadastros de graficos"/>
      <sheetName val="Vendas fevereiro"/>
      <sheetName val="Comissão fevereiro"/>
      <sheetName val="Vendas março"/>
      <sheetName val="Comissão março"/>
      <sheetName val="Descontos  e acréscimos "/>
      <sheetName val="Vendas abril"/>
      <sheetName val="Comissão abril"/>
      <sheetName val="Vendas maio"/>
      <sheetName val="Comissão maio"/>
      <sheetName val="Vendas junho"/>
      <sheetName val="Comissão junho"/>
      <sheetName val="Vendas julho"/>
      <sheetName val="Fechar Pagamento"/>
      <sheetName val="Comissão julho"/>
      <sheetName val="Vendas agosto"/>
      <sheetName val="Comissão agosto"/>
      <sheetName val="Vendas setembro"/>
      <sheetName val="Comissão setembro"/>
      <sheetName val="Vendas outubro"/>
      <sheetName val="Comissão outubro"/>
      <sheetName val="Vendas novembro"/>
      <sheetName val="Comissão novembro"/>
      <sheetName val="Vendas dezembro"/>
      <sheetName val="Comissão dezembro"/>
      <sheetName val="meta"/>
      <sheetName val="VALIDAR"/>
      <sheetName val="CD KEY"/>
      <sheetName val="DRIVERS"/>
      <sheetName val="Fundo reserva"/>
      <sheetName val="Entrega de Brindes"/>
      <sheetName val="FORMATAR"/>
      <sheetName val="Plan15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>
        <row r="4">
          <cell r="F4">
            <v>1980</v>
          </cell>
        </row>
        <row r="5">
          <cell r="F5">
            <v>1981</v>
          </cell>
        </row>
        <row r="6">
          <cell r="F6">
            <v>1982</v>
          </cell>
        </row>
        <row r="7">
          <cell r="F7">
            <v>1983</v>
          </cell>
        </row>
        <row r="8">
          <cell r="F8">
            <v>1984</v>
          </cell>
        </row>
        <row r="9">
          <cell r="F9">
            <v>1985</v>
          </cell>
        </row>
        <row r="10">
          <cell r="F10">
            <v>1986</v>
          </cell>
        </row>
        <row r="11">
          <cell r="F11">
            <v>1987</v>
          </cell>
        </row>
        <row r="12">
          <cell r="F12">
            <v>1988</v>
          </cell>
        </row>
        <row r="13">
          <cell r="F13">
            <v>1989</v>
          </cell>
        </row>
        <row r="14">
          <cell r="F14">
            <v>1990</v>
          </cell>
        </row>
        <row r="15">
          <cell r="F15">
            <v>1991</v>
          </cell>
        </row>
        <row r="16">
          <cell r="F16">
            <v>1992</v>
          </cell>
        </row>
        <row r="17">
          <cell r="F17">
            <v>1993</v>
          </cell>
        </row>
        <row r="18">
          <cell r="F18">
            <v>1994</v>
          </cell>
        </row>
        <row r="19">
          <cell r="F19">
            <v>1995</v>
          </cell>
        </row>
        <row r="20">
          <cell r="F20">
            <v>1996</v>
          </cell>
        </row>
        <row r="21">
          <cell r="F21">
            <v>1997</v>
          </cell>
        </row>
        <row r="22">
          <cell r="F22">
            <v>1998</v>
          </cell>
        </row>
        <row r="23">
          <cell r="F23">
            <v>1999</v>
          </cell>
        </row>
        <row r="24">
          <cell r="F24">
            <v>2000</v>
          </cell>
        </row>
        <row r="25">
          <cell r="F25">
            <v>2001</v>
          </cell>
        </row>
        <row r="26">
          <cell r="F26">
            <v>2002</v>
          </cell>
        </row>
        <row r="27">
          <cell r="F27">
            <v>2003</v>
          </cell>
        </row>
        <row r="28">
          <cell r="F28">
            <v>2004</v>
          </cell>
        </row>
        <row r="29">
          <cell r="F29">
            <v>2005</v>
          </cell>
        </row>
        <row r="30">
          <cell r="F30">
            <v>2006</v>
          </cell>
        </row>
        <row r="31">
          <cell r="F31">
            <v>2007</v>
          </cell>
        </row>
        <row r="32">
          <cell r="F32">
            <v>2008</v>
          </cell>
        </row>
        <row r="33">
          <cell r="F33">
            <v>2009</v>
          </cell>
        </row>
        <row r="34">
          <cell r="F34">
            <v>2010</v>
          </cell>
        </row>
        <row r="35">
          <cell r="F35">
            <v>2011</v>
          </cell>
        </row>
        <row r="36">
          <cell r="F36">
            <v>2012</v>
          </cell>
        </row>
        <row r="37">
          <cell r="F37">
            <v>2013</v>
          </cell>
        </row>
        <row r="38">
          <cell r="F38">
            <v>2014</v>
          </cell>
        </row>
        <row r="39">
          <cell r="F39">
            <v>2015</v>
          </cell>
        </row>
        <row r="40">
          <cell r="F40">
            <v>2016</v>
          </cell>
        </row>
        <row r="41">
          <cell r="F41">
            <v>2017</v>
          </cell>
        </row>
        <row r="42">
          <cell r="F42">
            <v>2018</v>
          </cell>
        </row>
        <row r="43">
          <cell r="F43">
            <v>2019</v>
          </cell>
        </row>
        <row r="44">
          <cell r="F44">
            <v>2020</v>
          </cell>
        </row>
        <row r="45">
          <cell r="F45">
            <v>2021</v>
          </cell>
        </row>
        <row r="46">
          <cell r="F46">
            <v>2022</v>
          </cell>
        </row>
        <row r="47">
          <cell r="F47">
            <v>2023</v>
          </cell>
        </row>
        <row r="48">
          <cell r="F48">
            <v>2024</v>
          </cell>
        </row>
        <row r="49">
          <cell r="F49">
            <v>2025</v>
          </cell>
        </row>
        <row r="50">
          <cell r="F50">
            <v>2026</v>
          </cell>
        </row>
        <row r="51">
          <cell r="F51">
            <v>2027</v>
          </cell>
        </row>
        <row r="52">
          <cell r="F52">
            <v>2028</v>
          </cell>
        </row>
        <row r="53">
          <cell r="F53">
            <v>2029</v>
          </cell>
        </row>
        <row r="54">
          <cell r="F54">
            <v>2030</v>
          </cell>
        </row>
        <row r="55">
          <cell r="F55">
            <v>2031</v>
          </cell>
        </row>
        <row r="56">
          <cell r="F56">
            <v>2032</v>
          </cell>
        </row>
        <row r="57">
          <cell r="F57">
            <v>2033</v>
          </cell>
        </row>
        <row r="58">
          <cell r="F58">
            <v>2034</v>
          </cell>
        </row>
        <row r="59">
          <cell r="F59">
            <v>2035</v>
          </cell>
        </row>
        <row r="60">
          <cell r="F60">
            <v>2036</v>
          </cell>
        </row>
        <row r="61">
          <cell r="F61">
            <v>2037</v>
          </cell>
        </row>
        <row r="62">
          <cell r="F62">
            <v>2038</v>
          </cell>
        </row>
        <row r="63">
          <cell r="F63">
            <v>2039</v>
          </cell>
        </row>
        <row r="64">
          <cell r="F64">
            <v>2040</v>
          </cell>
        </row>
        <row r="65">
          <cell r="F65">
            <v>2041</v>
          </cell>
        </row>
        <row r="66">
          <cell r="F66">
            <v>2042</v>
          </cell>
        </row>
        <row r="67">
          <cell r="F67">
            <v>2043</v>
          </cell>
        </row>
        <row r="68">
          <cell r="F68">
            <v>2044</v>
          </cell>
        </row>
        <row r="69">
          <cell r="F69">
            <v>2045</v>
          </cell>
        </row>
        <row r="70">
          <cell r="F70">
            <v>2046</v>
          </cell>
        </row>
        <row r="71">
          <cell r="F71">
            <v>2047</v>
          </cell>
        </row>
        <row r="72">
          <cell r="F72">
            <v>2048</v>
          </cell>
        </row>
        <row r="73">
          <cell r="F73">
            <v>2049</v>
          </cell>
        </row>
        <row r="74">
          <cell r="F74">
            <v>2050</v>
          </cell>
        </row>
        <row r="75">
          <cell r="F75">
            <v>2051</v>
          </cell>
        </row>
        <row r="76">
          <cell r="F76">
            <v>2052</v>
          </cell>
        </row>
        <row r="77">
          <cell r="F77">
            <v>2053</v>
          </cell>
        </row>
        <row r="78">
          <cell r="F78">
            <v>2054</v>
          </cell>
        </row>
        <row r="79">
          <cell r="F79">
            <v>2055</v>
          </cell>
        </row>
        <row r="80">
          <cell r="F80">
            <v>2056</v>
          </cell>
        </row>
        <row r="81">
          <cell r="F81">
            <v>2057</v>
          </cell>
        </row>
        <row r="82">
          <cell r="F82">
            <v>2058</v>
          </cell>
        </row>
        <row r="83">
          <cell r="F83">
            <v>2059</v>
          </cell>
        </row>
        <row r="84">
          <cell r="F84">
            <v>2060</v>
          </cell>
        </row>
        <row r="85">
          <cell r="F85">
            <v>2061</v>
          </cell>
        </row>
        <row r="86">
          <cell r="F86">
            <v>2062</v>
          </cell>
        </row>
        <row r="87">
          <cell r="F87">
            <v>2063</v>
          </cell>
        </row>
        <row r="88">
          <cell r="F88">
            <v>2064</v>
          </cell>
        </row>
        <row r="89">
          <cell r="F89">
            <v>2065</v>
          </cell>
        </row>
        <row r="90">
          <cell r="F90">
            <v>2066</v>
          </cell>
        </row>
        <row r="172">
          <cell r="F172">
            <v>2067</v>
          </cell>
        </row>
      </sheetData>
      <sheetData sheetId="8">
        <row r="3">
          <cell r="D3" t="str">
            <v>Marcio Borges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>
        <row r="5">
          <cell r="C5" t="str">
            <v xml:space="preserve">Boreal Comércio 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5">
          <cell r="A5" t="str">
            <v>JANEIRO</v>
          </cell>
        </row>
      </sheetData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Clientes "/>
      <sheetName val="Ordem de serviço amostra 2LKKL "/>
      <sheetName val="Transportadora"/>
      <sheetName val="Cadastro da Kitty Plásticos"/>
      <sheetName val="Agenda pessoal"/>
      <sheetName val="Motoboys"/>
      <sheetName val="gerais"/>
      <sheetName val="Funcionarios e vendedores"/>
      <sheetName val="Agenda de aniversariantes"/>
      <sheetName val="CHEQUES RECEBIDOS E ENVIADOS"/>
      <sheetName val="Tabéla "/>
      <sheetName val="Tabéla Kitty"/>
      <sheetName val="Cheques emitidos"/>
      <sheetName val="Grafico comisão"/>
      <sheetName val="Tabéla de preços"/>
      <sheetName val="Consultas medicas"/>
      <sheetName val="Cadastro pessoa Juridica"/>
      <sheetName val="Impressão de Cadastro cliente"/>
      <sheetName val="Impressão de cadastro fornecedo"/>
      <sheetName val="Fornecedores"/>
      <sheetName val="Cadastro pessoa Juridica 2"/>
      <sheetName val="Vales a receber nota baixa"/>
      <sheetName val="Vales a receber normal "/>
      <sheetName val="Area de impressão"/>
      <sheetName val="Orçamento de venda"/>
      <sheetName val="Programação de venda"/>
      <sheetName val="Pedido de venda "/>
      <sheetName val="Pedido de venda nota baixa 2 v "/>
      <sheetName val="Comissão"/>
      <sheetName val="Novos"/>
      <sheetName val="Caixa da Empresa"/>
      <sheetName val="Contas correntes"/>
      <sheetName val="Cheques recebidos"/>
      <sheetName val="Declarações"/>
      <sheetName val="Xalingo"/>
      <sheetName val="ceta e CJN"/>
      <sheetName val="Lianplast"/>
      <sheetName val="Relação de Agendas"/>
      <sheetName val="Ordem de serviço amostra 1"/>
      <sheetName val="Ordem de serviço amostra 2"/>
      <sheetName val="Setor de comissão"/>
      <sheetName val="UTILITARIOS"/>
      <sheetName val="Metas anual"/>
      <sheetName val="Publicações"/>
      <sheetName val="Amostras"/>
      <sheetName val="Vendas camar plasticos"/>
      <sheetName val="Ordem de serviços"/>
      <sheetName val="Protocolos e rotas"/>
      <sheetName val="Chamadas Telefonicas"/>
      <sheetName val="COMERCIAL"/>
      <sheetName val="Compromissos "/>
      <sheetName val="Calendário"/>
      <sheetName val="PRODUÇÃO E ESTOQUE"/>
      <sheetName val="Almoxarifado"/>
      <sheetName val="Codigos dos materiais"/>
      <sheetName val="CADASTROS"/>
      <sheetName val="FINANCEIRO"/>
      <sheetName val="GRAFICOS E RELATÓRIOS"/>
      <sheetName val="Grafico de vendas 2009"/>
      <sheetName val="Grafico de vendas"/>
      <sheetName val="Grafico de vendedores"/>
      <sheetName val="Acordos"/>
      <sheetName val="Datas"/>
      <sheetName val="Vendas janeiro"/>
      <sheetName val="Comissão janeiro"/>
      <sheetName val="Cadastros de graficos"/>
      <sheetName val="Vendas fevereiro"/>
      <sheetName val="Comissão fevereiro"/>
      <sheetName val="Vendas março"/>
      <sheetName val="Comissão março"/>
      <sheetName val="Descontos  e acréscimos "/>
      <sheetName val="Vendas abril"/>
      <sheetName val="Comissão abril"/>
      <sheetName val="Vendas maio"/>
      <sheetName val="Comissão maio"/>
      <sheetName val="Vendas junho"/>
      <sheetName val="Comissão junho"/>
      <sheetName val="Vendas julho"/>
      <sheetName val="Fechar Pagamento"/>
      <sheetName val="Comissão julho"/>
      <sheetName val="Vendas agosto"/>
      <sheetName val="Comissão agosto"/>
      <sheetName val="Vendas setembro"/>
      <sheetName val="Comissão setembro"/>
      <sheetName val="Vendas outubro"/>
      <sheetName val="Comissão outubro"/>
      <sheetName val="Vendas novembro"/>
      <sheetName val="Comissão novembro"/>
      <sheetName val="Vendas dezembro"/>
      <sheetName val="Comissão dezembro"/>
      <sheetName val="meta"/>
      <sheetName val="VALIDAR"/>
      <sheetName val="CD KEY"/>
      <sheetName val="DRIVERS"/>
      <sheetName val="Fundo reserva"/>
      <sheetName val="Entrega de Brindes"/>
      <sheetName val="FORMATAR"/>
      <sheetName val="Plan15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>
        <row r="4">
          <cell r="F4">
            <v>1980</v>
          </cell>
        </row>
        <row r="5">
          <cell r="F5">
            <v>1981</v>
          </cell>
        </row>
        <row r="6">
          <cell r="F6">
            <v>1982</v>
          </cell>
        </row>
        <row r="7">
          <cell r="F7">
            <v>1983</v>
          </cell>
        </row>
        <row r="8">
          <cell r="F8">
            <v>1984</v>
          </cell>
        </row>
        <row r="9">
          <cell r="F9">
            <v>1985</v>
          </cell>
        </row>
        <row r="10">
          <cell r="F10">
            <v>1986</v>
          </cell>
        </row>
        <row r="11">
          <cell r="F11">
            <v>1987</v>
          </cell>
        </row>
        <row r="12">
          <cell r="F12">
            <v>1988</v>
          </cell>
        </row>
        <row r="13">
          <cell r="F13">
            <v>1989</v>
          </cell>
        </row>
        <row r="14">
          <cell r="F14">
            <v>1990</v>
          </cell>
        </row>
        <row r="15">
          <cell r="F15">
            <v>1991</v>
          </cell>
        </row>
        <row r="16">
          <cell r="F16">
            <v>1992</v>
          </cell>
        </row>
        <row r="17">
          <cell r="F17">
            <v>1993</v>
          </cell>
        </row>
        <row r="18">
          <cell r="F18">
            <v>1994</v>
          </cell>
        </row>
        <row r="19">
          <cell r="F19">
            <v>1995</v>
          </cell>
        </row>
        <row r="20">
          <cell r="F20">
            <v>1996</v>
          </cell>
        </row>
        <row r="21">
          <cell r="F21">
            <v>1997</v>
          </cell>
        </row>
        <row r="22">
          <cell r="F22">
            <v>1998</v>
          </cell>
        </row>
        <row r="23">
          <cell r="F23">
            <v>1999</v>
          </cell>
        </row>
        <row r="24">
          <cell r="F24">
            <v>2000</v>
          </cell>
        </row>
        <row r="25">
          <cell r="F25">
            <v>2001</v>
          </cell>
        </row>
        <row r="26">
          <cell r="F26">
            <v>2002</v>
          </cell>
        </row>
        <row r="27">
          <cell r="F27">
            <v>2003</v>
          </cell>
        </row>
        <row r="28">
          <cell r="F28">
            <v>2004</v>
          </cell>
        </row>
        <row r="29">
          <cell r="F29">
            <v>2005</v>
          </cell>
        </row>
        <row r="30">
          <cell r="F30">
            <v>2006</v>
          </cell>
        </row>
        <row r="31">
          <cell r="F31">
            <v>2007</v>
          </cell>
        </row>
        <row r="32">
          <cell r="F32">
            <v>2008</v>
          </cell>
        </row>
        <row r="33">
          <cell r="F33">
            <v>2009</v>
          </cell>
        </row>
        <row r="34">
          <cell r="F34">
            <v>2010</v>
          </cell>
        </row>
        <row r="35">
          <cell r="F35">
            <v>2011</v>
          </cell>
        </row>
        <row r="36">
          <cell r="F36">
            <v>2012</v>
          </cell>
        </row>
        <row r="37">
          <cell r="F37">
            <v>2013</v>
          </cell>
        </row>
        <row r="38">
          <cell r="F38">
            <v>2014</v>
          </cell>
        </row>
        <row r="39">
          <cell r="F39">
            <v>2015</v>
          </cell>
        </row>
        <row r="40">
          <cell r="F40">
            <v>2016</v>
          </cell>
        </row>
        <row r="41">
          <cell r="F41">
            <v>2017</v>
          </cell>
        </row>
        <row r="42">
          <cell r="F42">
            <v>2018</v>
          </cell>
        </row>
        <row r="43">
          <cell r="F43">
            <v>2019</v>
          </cell>
        </row>
        <row r="44">
          <cell r="F44">
            <v>2020</v>
          </cell>
        </row>
        <row r="45">
          <cell r="F45">
            <v>2021</v>
          </cell>
        </row>
        <row r="46">
          <cell r="F46">
            <v>2022</v>
          </cell>
        </row>
        <row r="47">
          <cell r="F47">
            <v>2023</v>
          </cell>
        </row>
        <row r="48">
          <cell r="F48">
            <v>2024</v>
          </cell>
        </row>
        <row r="49">
          <cell r="F49">
            <v>2025</v>
          </cell>
        </row>
        <row r="50">
          <cell r="F50">
            <v>2026</v>
          </cell>
        </row>
        <row r="51">
          <cell r="F51">
            <v>2027</v>
          </cell>
        </row>
        <row r="52">
          <cell r="F52">
            <v>2028</v>
          </cell>
        </row>
        <row r="53">
          <cell r="F53">
            <v>2029</v>
          </cell>
        </row>
        <row r="54">
          <cell r="F54">
            <v>2030</v>
          </cell>
        </row>
        <row r="55">
          <cell r="F55">
            <v>2031</v>
          </cell>
        </row>
        <row r="56">
          <cell r="F56">
            <v>2032</v>
          </cell>
        </row>
        <row r="57">
          <cell r="F57">
            <v>2033</v>
          </cell>
        </row>
        <row r="58">
          <cell r="F58">
            <v>2034</v>
          </cell>
        </row>
        <row r="59">
          <cell r="F59">
            <v>2035</v>
          </cell>
        </row>
        <row r="60">
          <cell r="F60">
            <v>2036</v>
          </cell>
        </row>
        <row r="61">
          <cell r="F61">
            <v>2037</v>
          </cell>
        </row>
        <row r="62">
          <cell r="F62">
            <v>2038</v>
          </cell>
        </row>
        <row r="63">
          <cell r="F63">
            <v>2039</v>
          </cell>
        </row>
        <row r="64">
          <cell r="F64">
            <v>2040</v>
          </cell>
        </row>
        <row r="65">
          <cell r="F65">
            <v>2041</v>
          </cell>
        </row>
        <row r="66">
          <cell r="F66">
            <v>2042</v>
          </cell>
        </row>
        <row r="67">
          <cell r="F67">
            <v>2043</v>
          </cell>
        </row>
        <row r="68">
          <cell r="F68">
            <v>2044</v>
          </cell>
        </row>
        <row r="69">
          <cell r="F69">
            <v>2045</v>
          </cell>
        </row>
        <row r="70">
          <cell r="F70">
            <v>2046</v>
          </cell>
        </row>
        <row r="71">
          <cell r="F71">
            <v>2047</v>
          </cell>
        </row>
        <row r="72">
          <cell r="F72">
            <v>2048</v>
          </cell>
        </row>
        <row r="73">
          <cell r="F73">
            <v>2049</v>
          </cell>
        </row>
        <row r="74">
          <cell r="F74">
            <v>2050</v>
          </cell>
        </row>
        <row r="75">
          <cell r="F75">
            <v>2051</v>
          </cell>
        </row>
        <row r="76">
          <cell r="F76">
            <v>2052</v>
          </cell>
        </row>
        <row r="77">
          <cell r="F77">
            <v>2053</v>
          </cell>
        </row>
        <row r="78">
          <cell r="F78">
            <v>2054</v>
          </cell>
        </row>
        <row r="79">
          <cell r="F79">
            <v>2055</v>
          </cell>
        </row>
        <row r="80">
          <cell r="F80">
            <v>2056</v>
          </cell>
        </row>
        <row r="81">
          <cell r="F81">
            <v>2057</v>
          </cell>
        </row>
        <row r="82">
          <cell r="F82">
            <v>2058</v>
          </cell>
        </row>
        <row r="83">
          <cell r="F83">
            <v>2059</v>
          </cell>
        </row>
        <row r="84">
          <cell r="F84">
            <v>2060</v>
          </cell>
        </row>
        <row r="85">
          <cell r="F85">
            <v>2061</v>
          </cell>
        </row>
        <row r="86">
          <cell r="F86">
            <v>2062</v>
          </cell>
        </row>
        <row r="87">
          <cell r="F87">
            <v>2063</v>
          </cell>
        </row>
        <row r="88">
          <cell r="F88">
            <v>2064</v>
          </cell>
        </row>
        <row r="89">
          <cell r="F89">
            <v>2065</v>
          </cell>
        </row>
        <row r="90">
          <cell r="F90">
            <v>2066</v>
          </cell>
        </row>
        <row r="172">
          <cell r="F172">
            <v>2067</v>
          </cell>
        </row>
      </sheetData>
      <sheetData sheetId="8">
        <row r="3">
          <cell r="D3" t="str">
            <v>Marcio Borges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>
        <row r="5">
          <cell r="C5" t="str">
            <v xml:space="preserve">Boreal Comércio 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5">
          <cell r="A5" t="str">
            <v>JANEIRO</v>
          </cell>
        </row>
      </sheetData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Impressão folha Produção Esc"/>
      <sheetName val="Comissão"/>
      <sheetName val="Impressão ficha de venda"/>
      <sheetName val="Impressão folha de Produção Fab"/>
      <sheetName val="Folha do ponto impressão"/>
      <sheetName val="Produção"/>
      <sheetName val="Cadastros de graficos"/>
      <sheetName val="programação de carregamento"/>
      <sheetName val="Horas Trabalhadas 2010"/>
      <sheetName val="Compras"/>
      <sheetName val="Balanço Mensal"/>
      <sheetName val="Recisões"/>
      <sheetName val="Controle de Condução"/>
      <sheetName val="Departamento Pessoal"/>
      <sheetName val="CHEQUES RECEBIDOS E ENVIADO"/>
      <sheetName val="Cheques emitidos"/>
      <sheetName val="Vendas Anual"/>
      <sheetName val="Tabéla de preços"/>
      <sheetName val="Outras Compras"/>
      <sheetName val="gerais"/>
      <sheetName val="Produção Relatório"/>
      <sheetName val="Estoque"/>
      <sheetName val="Clientes "/>
      <sheetName val="Gastos Com escritório"/>
      <sheetName val="ControlePagamentos Funcionarios"/>
      <sheetName val="Fechar Pagamento"/>
      <sheetName val="Grafico de Produção"/>
      <sheetName val="Contas pagas 2010"/>
      <sheetName val="Contas a pagar 2010"/>
      <sheetName val="FINANCEIRO"/>
      <sheetName val="Materia Prima"/>
      <sheetName val="Funcionarios e vendedores"/>
      <sheetName val="Tabéla Kitty"/>
      <sheetName val="Cadastro da Kitty Plásticos"/>
      <sheetName val="Fornecedores"/>
      <sheetName val="Orçamento de venda"/>
      <sheetName val="Vales a receber normal "/>
      <sheetName val="Area de impressão"/>
      <sheetName val="Pedido de venda "/>
      <sheetName val="Programação de venda"/>
      <sheetName val="Pedido de venda nota baixa 2 v "/>
      <sheetName val="Modelo de Declaração"/>
      <sheetName val="Transportadora"/>
      <sheetName val="Protocolos e rotas"/>
      <sheetName val="COMERCIAL"/>
      <sheetName val="Calendário"/>
      <sheetName val="PRODUÇÃO E ESTOQUE"/>
      <sheetName val="CADASTROS"/>
      <sheetName val="GRAFICOS E RELATÓRIOS"/>
      <sheetName val="Grafico de vendas"/>
      <sheetName val="Impressão folha de Produção E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E4" t="str">
            <v>Janeiro</v>
          </cell>
          <cell r="F4">
            <v>2009</v>
          </cell>
        </row>
        <row r="5">
          <cell r="F5">
            <v>2010</v>
          </cell>
        </row>
        <row r="6">
          <cell r="F6">
            <v>2011</v>
          </cell>
        </row>
        <row r="7">
          <cell r="F7">
            <v>2012</v>
          </cell>
        </row>
        <row r="8">
          <cell r="F8">
            <v>2013</v>
          </cell>
        </row>
        <row r="9">
          <cell r="F9">
            <v>2014</v>
          </cell>
        </row>
        <row r="10">
          <cell r="F10">
            <v>2015</v>
          </cell>
        </row>
        <row r="11">
          <cell r="F11">
            <v>2016</v>
          </cell>
        </row>
        <row r="12">
          <cell r="F12">
            <v>2017</v>
          </cell>
        </row>
        <row r="13">
          <cell r="F13">
            <v>2018</v>
          </cell>
        </row>
        <row r="14">
          <cell r="F14">
            <v>2019</v>
          </cell>
        </row>
        <row r="15">
          <cell r="F15">
            <v>2020</v>
          </cell>
        </row>
        <row r="16">
          <cell r="F16">
            <v>2021</v>
          </cell>
        </row>
        <row r="17">
          <cell r="F17">
            <v>2022</v>
          </cell>
        </row>
        <row r="18">
          <cell r="F18">
            <v>2023</v>
          </cell>
        </row>
        <row r="19">
          <cell r="F19">
            <v>2024</v>
          </cell>
        </row>
        <row r="20">
          <cell r="F20">
            <v>2025</v>
          </cell>
        </row>
        <row r="21">
          <cell r="F21">
            <v>2026</v>
          </cell>
        </row>
        <row r="22">
          <cell r="F22">
            <v>2027</v>
          </cell>
        </row>
        <row r="23">
          <cell r="F23">
            <v>2028</v>
          </cell>
        </row>
        <row r="24">
          <cell r="F24">
            <v>2029</v>
          </cell>
        </row>
        <row r="25">
          <cell r="F25">
            <v>2030</v>
          </cell>
        </row>
        <row r="26">
          <cell r="F26">
            <v>2031</v>
          </cell>
        </row>
        <row r="27">
          <cell r="F27">
            <v>2032</v>
          </cell>
        </row>
        <row r="28">
          <cell r="F28">
            <v>2033</v>
          </cell>
        </row>
        <row r="29">
          <cell r="F29">
            <v>2034</v>
          </cell>
        </row>
        <row r="30">
          <cell r="F30">
            <v>2035</v>
          </cell>
        </row>
        <row r="31">
          <cell r="F31">
            <v>2036</v>
          </cell>
        </row>
        <row r="32">
          <cell r="F32">
            <v>2037</v>
          </cell>
        </row>
        <row r="33">
          <cell r="F33">
            <v>2038</v>
          </cell>
        </row>
        <row r="34">
          <cell r="F34">
            <v>2039</v>
          </cell>
        </row>
        <row r="35">
          <cell r="F35">
            <v>2040</v>
          </cell>
        </row>
        <row r="36">
          <cell r="F36">
            <v>2041</v>
          </cell>
        </row>
        <row r="37">
          <cell r="F37">
            <v>2042</v>
          </cell>
        </row>
        <row r="38">
          <cell r="F38">
            <v>2043</v>
          </cell>
        </row>
        <row r="39">
          <cell r="F39">
            <v>2044</v>
          </cell>
        </row>
        <row r="40">
          <cell r="F40">
            <v>2045</v>
          </cell>
        </row>
        <row r="41">
          <cell r="F41">
            <v>2046</v>
          </cell>
        </row>
        <row r="42">
          <cell r="F42">
            <v>2047</v>
          </cell>
        </row>
        <row r="43">
          <cell r="F43">
            <v>2048</v>
          </cell>
        </row>
        <row r="44">
          <cell r="F44">
            <v>2049</v>
          </cell>
        </row>
        <row r="45">
          <cell r="F45">
            <v>2050</v>
          </cell>
        </row>
        <row r="46">
          <cell r="F46">
            <v>2051</v>
          </cell>
        </row>
        <row r="47">
          <cell r="F47">
            <v>2052</v>
          </cell>
        </row>
        <row r="48">
          <cell r="F48">
            <v>2053</v>
          </cell>
        </row>
        <row r="49">
          <cell r="F49">
            <v>2054</v>
          </cell>
        </row>
        <row r="50">
          <cell r="F50">
            <v>2055</v>
          </cell>
        </row>
        <row r="51">
          <cell r="F51">
            <v>2056</v>
          </cell>
        </row>
        <row r="52">
          <cell r="F52">
            <v>2057</v>
          </cell>
        </row>
        <row r="53">
          <cell r="F53">
            <v>2058</v>
          </cell>
        </row>
        <row r="54">
          <cell r="F54">
            <v>2059</v>
          </cell>
        </row>
        <row r="55">
          <cell r="F55">
            <v>2060</v>
          </cell>
        </row>
        <row r="56">
          <cell r="F56">
            <v>2061</v>
          </cell>
        </row>
        <row r="57">
          <cell r="F57">
            <v>2062</v>
          </cell>
        </row>
        <row r="58">
          <cell r="F58">
            <v>2063</v>
          </cell>
        </row>
        <row r="59">
          <cell r="F59">
            <v>2064</v>
          </cell>
        </row>
        <row r="60">
          <cell r="F60">
            <v>2065</v>
          </cell>
        </row>
        <row r="61">
          <cell r="F61">
            <v>2066</v>
          </cell>
        </row>
        <row r="62">
          <cell r="F62">
            <v>2067</v>
          </cell>
        </row>
        <row r="63">
          <cell r="F63">
            <v>2068</v>
          </cell>
        </row>
        <row r="64">
          <cell r="F64">
            <v>2069</v>
          </cell>
        </row>
        <row r="65">
          <cell r="F65">
            <v>2070</v>
          </cell>
        </row>
        <row r="66">
          <cell r="F66">
            <v>2071</v>
          </cell>
        </row>
        <row r="67">
          <cell r="F67">
            <v>2072</v>
          </cell>
        </row>
        <row r="68">
          <cell r="F68">
            <v>2073</v>
          </cell>
        </row>
        <row r="69">
          <cell r="F69">
            <v>2074</v>
          </cell>
        </row>
        <row r="70">
          <cell r="F70">
            <v>2075</v>
          </cell>
        </row>
        <row r="71">
          <cell r="F71">
            <v>2076</v>
          </cell>
        </row>
        <row r="72">
          <cell r="F72">
            <v>2077</v>
          </cell>
        </row>
        <row r="73">
          <cell r="F73">
            <v>2078</v>
          </cell>
        </row>
        <row r="74">
          <cell r="F74">
            <v>2079</v>
          </cell>
        </row>
        <row r="75">
          <cell r="F75">
            <v>2080</v>
          </cell>
        </row>
        <row r="76">
          <cell r="F76">
            <v>2081</v>
          </cell>
        </row>
        <row r="77">
          <cell r="F77">
            <v>2082</v>
          </cell>
        </row>
        <row r="78">
          <cell r="F78">
            <v>2083</v>
          </cell>
        </row>
        <row r="79">
          <cell r="F79">
            <v>2084</v>
          </cell>
        </row>
        <row r="80">
          <cell r="F80">
            <v>2085</v>
          </cell>
        </row>
        <row r="81">
          <cell r="F81">
            <v>2086</v>
          </cell>
        </row>
        <row r="82">
          <cell r="F82">
            <v>2087</v>
          </cell>
        </row>
        <row r="83">
          <cell r="F83">
            <v>2088</v>
          </cell>
        </row>
        <row r="84">
          <cell r="F84">
            <v>2089</v>
          </cell>
        </row>
        <row r="85">
          <cell r="F85">
            <v>2090</v>
          </cell>
        </row>
        <row r="86">
          <cell r="F86">
            <v>2091</v>
          </cell>
        </row>
        <row r="87">
          <cell r="F87">
            <v>2092</v>
          </cell>
        </row>
        <row r="88">
          <cell r="F88">
            <v>2093</v>
          </cell>
        </row>
        <row r="89">
          <cell r="F89">
            <v>2094</v>
          </cell>
        </row>
        <row r="90">
          <cell r="F90">
            <v>2095</v>
          </cell>
        </row>
        <row r="91">
          <cell r="F91">
            <v>2096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Impressão folha Produção Esc"/>
      <sheetName val="Comissão"/>
      <sheetName val="Impressão ficha de venda"/>
      <sheetName val="Impressão folha de Produção Fab"/>
      <sheetName val="Folha do ponto impressão"/>
      <sheetName val="Produção"/>
      <sheetName val="Cadastros de graficos"/>
      <sheetName val="programação de carregamento"/>
      <sheetName val="Horas Trabalhadas 2010"/>
      <sheetName val="Compras"/>
      <sheetName val="Balanço Mensal"/>
      <sheetName val="Recisões"/>
      <sheetName val="Controle de Condução"/>
      <sheetName val="Departamento Pessoal"/>
      <sheetName val="CHEQUES RECEBIDOS E ENVIADO"/>
      <sheetName val="Cheques emitidos"/>
      <sheetName val="Vendas Anual"/>
      <sheetName val="Tabéla de preços"/>
      <sheetName val="Outras Compras"/>
      <sheetName val="gerais"/>
      <sheetName val="Produção Relatório"/>
      <sheetName val="Estoque"/>
      <sheetName val="Clientes "/>
      <sheetName val="Gastos Com escritório"/>
      <sheetName val="ControlePagamentos Funcionarios"/>
      <sheetName val="Fechar Pagamento"/>
      <sheetName val="Grafico de Produção"/>
      <sheetName val="Contas pagas 2010"/>
      <sheetName val="Contas a pagar 2010"/>
      <sheetName val="FINANCEIRO"/>
      <sheetName val="Materia Prima"/>
      <sheetName val="Funcionarios e vendedores"/>
      <sheetName val="Tabéla Kitty"/>
      <sheetName val="Cadastro da Kitty Plásticos"/>
      <sheetName val="Fornecedores"/>
      <sheetName val="Orçamento de venda"/>
      <sheetName val="Vales a receber normal "/>
      <sheetName val="Area de impressão"/>
      <sheetName val="Pedido de venda "/>
      <sheetName val="Programação de venda"/>
      <sheetName val="Pedido de venda nota baixa 2 v "/>
      <sheetName val="Modelo de Declaração"/>
      <sheetName val="Transportadora"/>
      <sheetName val="Protocolos e rotas"/>
      <sheetName val="COMERCIAL"/>
      <sheetName val="Calendário"/>
      <sheetName val="PRODUÇÃO E ESTOQUE"/>
      <sheetName val="CADASTROS"/>
      <sheetName val="GRAFICOS E RELATÓRIOS"/>
      <sheetName val="Grafico de vendas"/>
      <sheetName val="Impressão folha de Produção E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E4" t="str">
            <v>Janeiro</v>
          </cell>
          <cell r="F4">
            <v>2009</v>
          </cell>
        </row>
        <row r="5">
          <cell r="F5">
            <v>2010</v>
          </cell>
        </row>
        <row r="6">
          <cell r="F6">
            <v>2011</v>
          </cell>
        </row>
        <row r="7">
          <cell r="F7">
            <v>2012</v>
          </cell>
        </row>
        <row r="8">
          <cell r="F8">
            <v>2013</v>
          </cell>
        </row>
        <row r="9">
          <cell r="F9">
            <v>2014</v>
          </cell>
        </row>
        <row r="10">
          <cell r="F10">
            <v>2015</v>
          </cell>
        </row>
        <row r="11">
          <cell r="F11">
            <v>2016</v>
          </cell>
        </row>
        <row r="12">
          <cell r="F12">
            <v>2017</v>
          </cell>
        </row>
        <row r="13">
          <cell r="F13">
            <v>2018</v>
          </cell>
        </row>
        <row r="14">
          <cell r="F14">
            <v>2019</v>
          </cell>
        </row>
        <row r="15">
          <cell r="F15">
            <v>2020</v>
          </cell>
        </row>
        <row r="16">
          <cell r="F16">
            <v>2021</v>
          </cell>
        </row>
        <row r="17">
          <cell r="F17">
            <v>2022</v>
          </cell>
        </row>
        <row r="18">
          <cell r="F18">
            <v>2023</v>
          </cell>
        </row>
        <row r="19">
          <cell r="F19">
            <v>2024</v>
          </cell>
        </row>
        <row r="20">
          <cell r="F20">
            <v>2025</v>
          </cell>
        </row>
        <row r="21">
          <cell r="F21">
            <v>2026</v>
          </cell>
        </row>
        <row r="22">
          <cell r="F22">
            <v>2027</v>
          </cell>
        </row>
        <row r="23">
          <cell r="F23">
            <v>2028</v>
          </cell>
        </row>
        <row r="24">
          <cell r="F24">
            <v>2029</v>
          </cell>
        </row>
        <row r="25">
          <cell r="F25">
            <v>2030</v>
          </cell>
        </row>
        <row r="26">
          <cell r="F26">
            <v>2031</v>
          </cell>
        </row>
        <row r="27">
          <cell r="F27">
            <v>2032</v>
          </cell>
        </row>
        <row r="28">
          <cell r="F28">
            <v>2033</v>
          </cell>
        </row>
        <row r="29">
          <cell r="F29">
            <v>2034</v>
          </cell>
        </row>
        <row r="30">
          <cell r="F30">
            <v>2035</v>
          </cell>
        </row>
        <row r="31">
          <cell r="F31">
            <v>2036</v>
          </cell>
        </row>
        <row r="32">
          <cell r="F32">
            <v>2037</v>
          </cell>
        </row>
        <row r="33">
          <cell r="F33">
            <v>2038</v>
          </cell>
        </row>
        <row r="34">
          <cell r="F34">
            <v>2039</v>
          </cell>
        </row>
        <row r="35">
          <cell r="F35">
            <v>2040</v>
          </cell>
        </row>
        <row r="36">
          <cell r="F36">
            <v>2041</v>
          </cell>
        </row>
        <row r="37">
          <cell r="F37">
            <v>2042</v>
          </cell>
        </row>
        <row r="38">
          <cell r="F38">
            <v>2043</v>
          </cell>
        </row>
        <row r="39">
          <cell r="F39">
            <v>2044</v>
          </cell>
        </row>
        <row r="40">
          <cell r="F40">
            <v>2045</v>
          </cell>
        </row>
        <row r="41">
          <cell r="F41">
            <v>2046</v>
          </cell>
        </row>
        <row r="42">
          <cell r="F42">
            <v>2047</v>
          </cell>
        </row>
        <row r="43">
          <cell r="F43">
            <v>2048</v>
          </cell>
        </row>
        <row r="44">
          <cell r="F44">
            <v>2049</v>
          </cell>
        </row>
        <row r="45">
          <cell r="F45">
            <v>2050</v>
          </cell>
        </row>
        <row r="46">
          <cell r="F46">
            <v>2051</v>
          </cell>
        </row>
        <row r="47">
          <cell r="F47">
            <v>2052</v>
          </cell>
        </row>
        <row r="48">
          <cell r="F48">
            <v>2053</v>
          </cell>
        </row>
        <row r="49">
          <cell r="F49">
            <v>2054</v>
          </cell>
        </row>
        <row r="50">
          <cell r="F50">
            <v>2055</v>
          </cell>
        </row>
        <row r="51">
          <cell r="F51">
            <v>2056</v>
          </cell>
        </row>
        <row r="52">
          <cell r="F52">
            <v>2057</v>
          </cell>
        </row>
        <row r="53">
          <cell r="F53">
            <v>2058</v>
          </cell>
        </row>
        <row r="54">
          <cell r="F54">
            <v>2059</v>
          </cell>
        </row>
        <row r="55">
          <cell r="F55">
            <v>2060</v>
          </cell>
        </row>
        <row r="56">
          <cell r="F56">
            <v>2061</v>
          </cell>
        </row>
        <row r="57">
          <cell r="F57">
            <v>2062</v>
          </cell>
        </row>
        <row r="58">
          <cell r="F58">
            <v>2063</v>
          </cell>
        </row>
        <row r="59">
          <cell r="F59">
            <v>2064</v>
          </cell>
        </row>
        <row r="60">
          <cell r="F60">
            <v>2065</v>
          </cell>
        </row>
        <row r="61">
          <cell r="F61">
            <v>2066</v>
          </cell>
        </row>
        <row r="62">
          <cell r="F62">
            <v>2067</v>
          </cell>
        </row>
        <row r="63">
          <cell r="F63">
            <v>2068</v>
          </cell>
        </row>
        <row r="64">
          <cell r="F64">
            <v>2069</v>
          </cell>
        </row>
        <row r="65">
          <cell r="F65">
            <v>2070</v>
          </cell>
        </row>
        <row r="66">
          <cell r="F66">
            <v>2071</v>
          </cell>
        </row>
        <row r="67">
          <cell r="F67">
            <v>2072</v>
          </cell>
        </row>
        <row r="68">
          <cell r="F68">
            <v>2073</v>
          </cell>
        </row>
        <row r="69">
          <cell r="F69">
            <v>2074</v>
          </cell>
        </row>
        <row r="70">
          <cell r="F70">
            <v>2075</v>
          </cell>
        </row>
        <row r="71">
          <cell r="F71">
            <v>2076</v>
          </cell>
        </row>
        <row r="72">
          <cell r="F72">
            <v>2077</v>
          </cell>
        </row>
        <row r="73">
          <cell r="F73">
            <v>2078</v>
          </cell>
        </row>
        <row r="74">
          <cell r="F74">
            <v>2079</v>
          </cell>
        </row>
        <row r="75">
          <cell r="F75">
            <v>2080</v>
          </cell>
        </row>
        <row r="76">
          <cell r="F76">
            <v>2081</v>
          </cell>
        </row>
        <row r="77">
          <cell r="F77">
            <v>2082</v>
          </cell>
        </row>
        <row r="78">
          <cell r="F78">
            <v>2083</v>
          </cell>
        </row>
        <row r="79">
          <cell r="F79">
            <v>2084</v>
          </cell>
        </row>
        <row r="80">
          <cell r="F80">
            <v>2085</v>
          </cell>
        </row>
        <row r="81">
          <cell r="F81">
            <v>2086</v>
          </cell>
        </row>
        <row r="82">
          <cell r="F82">
            <v>2087</v>
          </cell>
        </row>
        <row r="83">
          <cell r="F83">
            <v>2088</v>
          </cell>
        </row>
        <row r="84">
          <cell r="F84">
            <v>2089</v>
          </cell>
        </row>
        <row r="85">
          <cell r="F85">
            <v>2090</v>
          </cell>
        </row>
        <row r="86">
          <cell r="F86">
            <v>2091</v>
          </cell>
        </row>
        <row r="87">
          <cell r="F87">
            <v>2092</v>
          </cell>
        </row>
        <row r="88">
          <cell r="F88">
            <v>2093</v>
          </cell>
        </row>
        <row r="89">
          <cell r="F89">
            <v>2094</v>
          </cell>
        </row>
        <row r="90">
          <cell r="F90">
            <v>2095</v>
          </cell>
        </row>
        <row r="91">
          <cell r="F91">
            <v>2096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C5" t="str">
            <v xml:space="preserve">Boreal Comércio 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alendário"/>
      <sheetName val="Configura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A4" t="str">
            <v>Turnos</v>
          </cell>
        </row>
        <row r="6">
          <cell r="A6" t="str">
            <v xml:space="preserve">Manhã </v>
          </cell>
          <cell r="B6" t="str">
            <v>PP Preto</v>
          </cell>
          <cell r="C6" t="str">
            <v>Janeiro</v>
          </cell>
          <cell r="E6">
            <v>2010</v>
          </cell>
        </row>
        <row r="7">
          <cell r="A7" t="str">
            <v>Tarde</v>
          </cell>
          <cell r="B7" t="str">
            <v>PP Branco</v>
          </cell>
          <cell r="C7" t="str">
            <v>Fevereiro</v>
          </cell>
          <cell r="E7">
            <v>2011</v>
          </cell>
        </row>
        <row r="8">
          <cell r="A8" t="str">
            <v>Noite</v>
          </cell>
          <cell r="B8" t="str">
            <v>PP Colorido</v>
          </cell>
          <cell r="C8" t="str">
            <v>Março</v>
          </cell>
          <cell r="E8">
            <v>2012</v>
          </cell>
        </row>
        <row r="9">
          <cell r="A9" t="str">
            <v>Integral</v>
          </cell>
          <cell r="B9" t="str">
            <v>PP Azul</v>
          </cell>
          <cell r="C9" t="str">
            <v>Abril</v>
          </cell>
          <cell r="E9">
            <v>2013</v>
          </cell>
        </row>
        <row r="10">
          <cell r="A10" t="str">
            <v>Outros</v>
          </cell>
          <cell r="B10" t="str">
            <v>PP Amarelo</v>
          </cell>
          <cell r="C10" t="str">
            <v>Maio</v>
          </cell>
          <cell r="E10">
            <v>2014</v>
          </cell>
        </row>
        <row r="11">
          <cell r="A11" t="str">
            <v>Outros</v>
          </cell>
          <cell r="B11" t="str">
            <v>PP Vermelho</v>
          </cell>
          <cell r="C11" t="str">
            <v>Junho</v>
          </cell>
          <cell r="E11">
            <v>2015</v>
          </cell>
        </row>
        <row r="12">
          <cell r="A12" t="str">
            <v>Outros</v>
          </cell>
          <cell r="B12" t="str">
            <v>PP Rosa</v>
          </cell>
          <cell r="C12" t="str">
            <v>Julho</v>
          </cell>
          <cell r="E12">
            <v>2016</v>
          </cell>
        </row>
        <row r="13">
          <cell r="A13" t="str">
            <v>Outros</v>
          </cell>
          <cell r="B13" t="str">
            <v>PP Lilas</v>
          </cell>
          <cell r="C13" t="str">
            <v>Agosto</v>
          </cell>
          <cell r="E13">
            <v>2017</v>
          </cell>
        </row>
        <row r="14">
          <cell r="A14" t="str">
            <v>Outros</v>
          </cell>
          <cell r="B14" t="str">
            <v>PP Marron</v>
          </cell>
          <cell r="C14" t="str">
            <v>Setembro</v>
          </cell>
          <cell r="E14">
            <v>2018</v>
          </cell>
        </row>
        <row r="15">
          <cell r="A15" t="str">
            <v>Outros</v>
          </cell>
          <cell r="B15" t="str">
            <v>PP Fraudinha</v>
          </cell>
          <cell r="C15" t="str">
            <v>Outubro</v>
          </cell>
          <cell r="E15">
            <v>2019</v>
          </cell>
        </row>
        <row r="16">
          <cell r="A16" t="str">
            <v>Outros</v>
          </cell>
          <cell r="B16" t="str">
            <v>PP Laranja</v>
          </cell>
          <cell r="C16" t="str">
            <v>Novembro</v>
          </cell>
          <cell r="E16">
            <v>2020</v>
          </cell>
        </row>
        <row r="17">
          <cell r="A17" t="str">
            <v>Outros</v>
          </cell>
          <cell r="B17" t="str">
            <v>Outros</v>
          </cell>
          <cell r="C17" t="str">
            <v>Dezembro</v>
          </cell>
          <cell r="E17">
            <v>2021</v>
          </cell>
        </row>
        <row r="18">
          <cell r="A18" t="str">
            <v>Outros</v>
          </cell>
          <cell r="B18" t="str">
            <v>Outros</v>
          </cell>
          <cell r="E18">
            <v>2022</v>
          </cell>
        </row>
        <row r="19">
          <cell r="A19" t="str">
            <v>Outros</v>
          </cell>
          <cell r="B19" t="str">
            <v>Outros</v>
          </cell>
          <cell r="E19">
            <v>2023</v>
          </cell>
        </row>
        <row r="20">
          <cell r="A20" t="str">
            <v>Outros</v>
          </cell>
          <cell r="B20" t="str">
            <v>Outros</v>
          </cell>
          <cell r="E20">
            <v>2024</v>
          </cell>
        </row>
        <row r="21">
          <cell r="A21" t="str">
            <v>Outros</v>
          </cell>
          <cell r="B21" t="str">
            <v>Outros</v>
          </cell>
          <cell r="E21">
            <v>2025</v>
          </cell>
        </row>
        <row r="22">
          <cell r="A22" t="str">
            <v>Outros</v>
          </cell>
          <cell r="B22" t="str">
            <v>Outros</v>
          </cell>
          <cell r="E22">
            <v>2026</v>
          </cell>
        </row>
        <row r="23">
          <cell r="E23">
            <v>2027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alendário"/>
      <sheetName val="Configura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A4" t="str">
            <v>Turnos</v>
          </cell>
        </row>
        <row r="6">
          <cell r="A6" t="str">
            <v xml:space="preserve">Manhã </v>
          </cell>
          <cell r="B6" t="str">
            <v>PP Preto</v>
          </cell>
          <cell r="C6" t="str">
            <v>Janeiro</v>
          </cell>
          <cell r="E6">
            <v>2010</v>
          </cell>
        </row>
        <row r="7">
          <cell r="A7" t="str">
            <v>Tarde</v>
          </cell>
          <cell r="B7" t="str">
            <v>PP Branco</v>
          </cell>
          <cell r="C7" t="str">
            <v>Fevereiro</v>
          </cell>
          <cell r="E7">
            <v>2011</v>
          </cell>
        </row>
        <row r="8">
          <cell r="A8" t="str">
            <v>Noite</v>
          </cell>
          <cell r="B8" t="str">
            <v>PP Colorido</v>
          </cell>
          <cell r="C8" t="str">
            <v>Março</v>
          </cell>
          <cell r="E8">
            <v>2012</v>
          </cell>
        </row>
        <row r="9">
          <cell r="A9" t="str">
            <v>Integral</v>
          </cell>
          <cell r="B9" t="str">
            <v>PP Azul</v>
          </cell>
          <cell r="C9" t="str">
            <v>Abril</v>
          </cell>
          <cell r="E9">
            <v>2013</v>
          </cell>
        </row>
        <row r="10">
          <cell r="A10" t="str">
            <v>Outros</v>
          </cell>
          <cell r="B10" t="str">
            <v>PP Amarelo</v>
          </cell>
          <cell r="C10" t="str">
            <v>Maio</v>
          </cell>
          <cell r="E10">
            <v>2014</v>
          </cell>
        </row>
        <row r="11">
          <cell r="A11" t="str">
            <v>Outros</v>
          </cell>
          <cell r="B11" t="str">
            <v>PP Vermelho</v>
          </cell>
          <cell r="C11" t="str">
            <v>Junho</v>
          </cell>
          <cell r="E11">
            <v>2015</v>
          </cell>
        </row>
        <row r="12">
          <cell r="A12" t="str">
            <v>Outros</v>
          </cell>
          <cell r="B12" t="str">
            <v>PP Rosa</v>
          </cell>
          <cell r="C12" t="str">
            <v>Julho</v>
          </cell>
          <cell r="E12">
            <v>2016</v>
          </cell>
        </row>
        <row r="13">
          <cell r="A13" t="str">
            <v>Outros</v>
          </cell>
          <cell r="B13" t="str">
            <v>PP Lilas</v>
          </cell>
          <cell r="C13" t="str">
            <v>Agosto</v>
          </cell>
          <cell r="E13">
            <v>2017</v>
          </cell>
        </row>
        <row r="14">
          <cell r="A14" t="str">
            <v>Outros</v>
          </cell>
          <cell r="B14" t="str">
            <v>PP Marron</v>
          </cell>
          <cell r="C14" t="str">
            <v>Setembro</v>
          </cell>
          <cell r="E14">
            <v>2018</v>
          </cell>
        </row>
        <row r="15">
          <cell r="A15" t="str">
            <v>Outros</v>
          </cell>
          <cell r="B15" t="str">
            <v>PP Fraudinha</v>
          </cell>
          <cell r="C15" t="str">
            <v>Outubro</v>
          </cell>
          <cell r="E15">
            <v>2019</v>
          </cell>
        </row>
        <row r="16">
          <cell r="A16" t="str">
            <v>Outros</v>
          </cell>
          <cell r="B16" t="str">
            <v>PP Laranja</v>
          </cell>
          <cell r="C16" t="str">
            <v>Novembro</v>
          </cell>
          <cell r="E16">
            <v>2020</v>
          </cell>
        </row>
        <row r="17">
          <cell r="A17" t="str">
            <v>Outros</v>
          </cell>
          <cell r="B17" t="str">
            <v>Outros</v>
          </cell>
          <cell r="C17" t="str">
            <v>Dezembro</v>
          </cell>
          <cell r="E17">
            <v>2021</v>
          </cell>
        </row>
        <row r="18">
          <cell r="A18" t="str">
            <v>Outros</v>
          </cell>
          <cell r="B18" t="str">
            <v>Outros</v>
          </cell>
          <cell r="E18">
            <v>2022</v>
          </cell>
        </row>
        <row r="19">
          <cell r="A19" t="str">
            <v>Outros</v>
          </cell>
          <cell r="B19" t="str">
            <v>Outros</v>
          </cell>
          <cell r="E19">
            <v>2023</v>
          </cell>
        </row>
        <row r="20">
          <cell r="A20" t="str">
            <v>Outros</v>
          </cell>
          <cell r="B20" t="str">
            <v>Outros</v>
          </cell>
          <cell r="E20">
            <v>2024</v>
          </cell>
        </row>
        <row r="21">
          <cell r="A21" t="str">
            <v>Outros</v>
          </cell>
          <cell r="B21" t="str">
            <v>Outros</v>
          </cell>
          <cell r="E21">
            <v>2025</v>
          </cell>
        </row>
        <row r="22">
          <cell r="A22" t="str">
            <v>Outros</v>
          </cell>
          <cell r="B22" t="str">
            <v>Outros</v>
          </cell>
          <cell r="E22">
            <v>2026</v>
          </cell>
        </row>
        <row r="23">
          <cell r="E23">
            <v>2027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alendário"/>
      <sheetName val="Configura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A4" t="str">
            <v>Turnos</v>
          </cell>
        </row>
        <row r="6">
          <cell r="A6" t="str">
            <v xml:space="preserve">Manhã </v>
          </cell>
          <cell r="B6" t="str">
            <v>PP Preto</v>
          </cell>
          <cell r="C6" t="str">
            <v>Janeiro</v>
          </cell>
          <cell r="E6">
            <v>2010</v>
          </cell>
        </row>
        <row r="7">
          <cell r="A7" t="str">
            <v>Tarde</v>
          </cell>
          <cell r="B7" t="str">
            <v>PP Branco</v>
          </cell>
          <cell r="C7" t="str">
            <v>Fevereiro</v>
          </cell>
          <cell r="E7">
            <v>2011</v>
          </cell>
        </row>
        <row r="8">
          <cell r="A8" t="str">
            <v>Noite</v>
          </cell>
          <cell r="B8" t="str">
            <v>PP Colorido</v>
          </cell>
          <cell r="C8" t="str">
            <v>Março</v>
          </cell>
          <cell r="E8">
            <v>2012</v>
          </cell>
        </row>
        <row r="9">
          <cell r="A9" t="str">
            <v>Integral</v>
          </cell>
          <cell r="B9" t="str">
            <v>PP Azul</v>
          </cell>
          <cell r="C9" t="str">
            <v>Abril</v>
          </cell>
          <cell r="E9">
            <v>2013</v>
          </cell>
        </row>
        <row r="10">
          <cell r="A10" t="str">
            <v>Outros</v>
          </cell>
          <cell r="B10" t="str">
            <v>PP Amarelo</v>
          </cell>
          <cell r="C10" t="str">
            <v>Maio</v>
          </cell>
          <cell r="E10">
            <v>2014</v>
          </cell>
        </row>
        <row r="11">
          <cell r="A11" t="str">
            <v>Outros</v>
          </cell>
          <cell r="B11" t="str">
            <v>PP Vermelho</v>
          </cell>
          <cell r="C11" t="str">
            <v>Junho</v>
          </cell>
          <cell r="E11">
            <v>2015</v>
          </cell>
        </row>
        <row r="12">
          <cell r="A12" t="str">
            <v>Outros</v>
          </cell>
          <cell r="B12" t="str">
            <v>PP Rosa</v>
          </cell>
          <cell r="C12" t="str">
            <v>Julho</v>
          </cell>
          <cell r="E12">
            <v>2016</v>
          </cell>
        </row>
        <row r="13">
          <cell r="A13" t="str">
            <v>Outros</v>
          </cell>
          <cell r="B13" t="str">
            <v>PP Lilas</v>
          </cell>
          <cell r="C13" t="str">
            <v>Agosto</v>
          </cell>
          <cell r="E13">
            <v>2017</v>
          </cell>
        </row>
        <row r="14">
          <cell r="A14" t="str">
            <v>Outros</v>
          </cell>
          <cell r="B14" t="str">
            <v>PP Marron</v>
          </cell>
          <cell r="C14" t="str">
            <v>Setembro</v>
          </cell>
          <cell r="E14">
            <v>2018</v>
          </cell>
        </row>
        <row r="15">
          <cell r="A15" t="str">
            <v>Outros</v>
          </cell>
          <cell r="B15" t="str">
            <v>PP Fraudinha</v>
          </cell>
          <cell r="C15" t="str">
            <v>Outubro</v>
          </cell>
          <cell r="E15">
            <v>2019</v>
          </cell>
        </row>
        <row r="16">
          <cell r="A16" t="str">
            <v>Outros</v>
          </cell>
          <cell r="B16" t="str">
            <v>PP Laranja</v>
          </cell>
          <cell r="C16" t="str">
            <v>Novembro</v>
          </cell>
          <cell r="E16">
            <v>2020</v>
          </cell>
        </row>
        <row r="17">
          <cell r="A17" t="str">
            <v>Outros</v>
          </cell>
          <cell r="B17" t="str">
            <v>Outros</v>
          </cell>
          <cell r="C17" t="str">
            <v>Dezembro</v>
          </cell>
          <cell r="E17">
            <v>2021</v>
          </cell>
        </row>
        <row r="18">
          <cell r="A18" t="str">
            <v>Outros</v>
          </cell>
          <cell r="B18" t="str">
            <v>Outros</v>
          </cell>
          <cell r="E18">
            <v>2022</v>
          </cell>
        </row>
        <row r="19">
          <cell r="A19" t="str">
            <v>Outros</v>
          </cell>
          <cell r="B19" t="str">
            <v>Outros</v>
          </cell>
          <cell r="E19">
            <v>2023</v>
          </cell>
        </row>
        <row r="20">
          <cell r="A20" t="str">
            <v>Outros</v>
          </cell>
          <cell r="B20" t="str">
            <v>Outros</v>
          </cell>
          <cell r="E20">
            <v>2024</v>
          </cell>
        </row>
        <row r="21">
          <cell r="A21" t="str">
            <v>Outros</v>
          </cell>
          <cell r="B21" t="str">
            <v>Outros</v>
          </cell>
          <cell r="E21">
            <v>2025</v>
          </cell>
        </row>
        <row r="22">
          <cell r="A22" t="str">
            <v>Outros</v>
          </cell>
          <cell r="B22" t="str">
            <v>Outros</v>
          </cell>
          <cell r="E22">
            <v>2026</v>
          </cell>
        </row>
        <row r="23">
          <cell r="E23">
            <v>2027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icio (2)"/>
      <sheetName val="Configurações"/>
      <sheetName val="Inicio"/>
      <sheetName val="Produtos"/>
      <sheetName val="Etiquetas Modelo 1"/>
      <sheetName val="Etiquetas Modelo 2"/>
      <sheetName val="Etiquetas Modelo 2 (2)"/>
    </sheetNames>
    <sheetDataSet>
      <sheetData sheetId="0" refreshError="1"/>
      <sheetData sheetId="1" refreshError="1"/>
      <sheetData sheetId="2">
        <row r="5">
          <cell r="C5" t="str">
            <v>Recebida</v>
          </cell>
        </row>
        <row r="6">
          <cell r="C6" t="str">
            <v>A Receber</v>
          </cell>
        </row>
      </sheetData>
      <sheetData sheetId="3" refreshError="1"/>
      <sheetData sheetId="4">
        <row r="10">
          <cell r="A10" t="str">
            <v>U01012954</v>
          </cell>
        </row>
        <row r="11">
          <cell r="A11" t="str">
            <v>U05100818</v>
          </cell>
        </row>
        <row r="12">
          <cell r="A12" t="str">
            <v>U01012955</v>
          </cell>
        </row>
        <row r="13">
          <cell r="A13" t="str">
            <v>U06062840</v>
          </cell>
        </row>
        <row r="14">
          <cell r="A14" t="str">
            <v>U06061084</v>
          </cell>
        </row>
        <row r="15">
          <cell r="A15" t="str">
            <v>U06062839</v>
          </cell>
        </row>
        <row r="16">
          <cell r="A16" t="str">
            <v>REC01012954</v>
          </cell>
        </row>
        <row r="17">
          <cell r="A17" t="str">
            <v>U06020960</v>
          </cell>
        </row>
        <row r="18">
          <cell r="A18" t="str">
            <v>U15031759</v>
          </cell>
        </row>
        <row r="19">
          <cell r="A19" t="str">
            <v>U06081195</v>
          </cell>
        </row>
        <row r="20">
          <cell r="A20" t="str">
            <v>U06081194</v>
          </cell>
        </row>
        <row r="21">
          <cell r="A21" t="str">
            <v>U06081193</v>
          </cell>
        </row>
        <row r="22">
          <cell r="A22" t="str">
            <v>U06031000</v>
          </cell>
        </row>
        <row r="23">
          <cell r="A23" t="str">
            <v>U06031013</v>
          </cell>
        </row>
        <row r="24">
          <cell r="A24" t="str">
            <v>U06030999</v>
          </cell>
        </row>
        <row r="25">
          <cell r="A25" t="str">
            <v>U06030997</v>
          </cell>
        </row>
        <row r="26">
          <cell r="A26" t="str">
            <v>U06031001</v>
          </cell>
        </row>
        <row r="27">
          <cell r="A27" t="str">
            <v>U06071146</v>
          </cell>
        </row>
        <row r="28">
          <cell r="A28" t="str">
            <v>U06020962</v>
          </cell>
        </row>
        <row r="29">
          <cell r="A29" t="str">
            <v>U06020956</v>
          </cell>
        </row>
        <row r="30">
          <cell r="A30" t="str">
            <v>U06071169</v>
          </cell>
        </row>
        <row r="31">
          <cell r="A31" t="str">
            <v>U06020974</v>
          </cell>
        </row>
        <row r="32">
          <cell r="A32" t="str">
            <v>U06020972</v>
          </cell>
        </row>
        <row r="33">
          <cell r="A33" t="str">
            <v>U06020970</v>
          </cell>
        </row>
        <row r="34">
          <cell r="A34" t="str">
            <v>U06010948</v>
          </cell>
        </row>
        <row r="35">
          <cell r="A35" t="str">
            <v>U06062838</v>
          </cell>
        </row>
        <row r="36">
          <cell r="A36" t="str">
            <v>U06061062</v>
          </cell>
        </row>
        <row r="37">
          <cell r="A37" t="str">
            <v>U06061059</v>
          </cell>
        </row>
        <row r="38">
          <cell r="A38" t="str">
            <v>U06062960</v>
          </cell>
        </row>
        <row r="39">
          <cell r="A39" t="str">
            <v>U06062957</v>
          </cell>
        </row>
        <row r="40">
          <cell r="A40" t="str">
            <v>U06062959</v>
          </cell>
        </row>
        <row r="41">
          <cell r="A41" t="str">
            <v>U06062958</v>
          </cell>
        </row>
        <row r="42">
          <cell r="A42" t="str">
            <v>U06051037</v>
          </cell>
        </row>
        <row r="43">
          <cell r="A43" t="str">
            <v>U06051024</v>
          </cell>
        </row>
        <row r="44">
          <cell r="A44" t="str">
            <v>U06052692</v>
          </cell>
        </row>
        <row r="45">
          <cell r="A45" t="str">
            <v>U06051045</v>
          </cell>
        </row>
        <row r="46">
          <cell r="A46" t="str">
            <v>U06051044</v>
          </cell>
        </row>
        <row r="47">
          <cell r="A47" t="str">
            <v>U06051043</v>
          </cell>
        </row>
        <row r="48">
          <cell r="A48" t="str">
            <v>U06051042</v>
          </cell>
        </row>
        <row r="49">
          <cell r="A49" t="str">
            <v>U06051041</v>
          </cell>
        </row>
        <row r="50">
          <cell r="A50" t="str">
            <v>U06051039</v>
          </cell>
        </row>
        <row r="51">
          <cell r="A51" t="str">
            <v>U06051036</v>
          </cell>
        </row>
        <row r="52">
          <cell r="A52" t="str">
            <v>U06051033</v>
          </cell>
        </row>
        <row r="53">
          <cell r="A53" t="str">
            <v>U06051030</v>
          </cell>
        </row>
        <row r="54">
          <cell r="A54" t="str">
            <v>U06051026</v>
          </cell>
        </row>
        <row r="55">
          <cell r="A55" t="str">
            <v>U06051025</v>
          </cell>
        </row>
        <row r="56">
          <cell r="A56" t="str">
            <v>U06020955</v>
          </cell>
        </row>
        <row r="57">
          <cell r="A57" t="str">
            <v>U06030984</v>
          </cell>
        </row>
        <row r="58">
          <cell r="A58" t="str">
            <v>U06061121</v>
          </cell>
        </row>
        <row r="59">
          <cell r="A59" t="str">
            <v>U06061119</v>
          </cell>
        </row>
        <row r="60">
          <cell r="A60" t="str">
            <v>U06061118</v>
          </cell>
        </row>
        <row r="61">
          <cell r="A61" t="str">
            <v>U06061076</v>
          </cell>
        </row>
        <row r="62">
          <cell r="A62" t="str">
            <v>U06061075</v>
          </cell>
        </row>
        <row r="63">
          <cell r="A63" t="str">
            <v>U06061074</v>
          </cell>
        </row>
        <row r="64">
          <cell r="A64" t="str">
            <v>U06062090</v>
          </cell>
        </row>
        <row r="65">
          <cell r="A65" t="str">
            <v>U06061108</v>
          </cell>
        </row>
        <row r="66">
          <cell r="A66" t="str">
            <v>U06061111</v>
          </cell>
        </row>
        <row r="67">
          <cell r="A67" t="str">
            <v>U06061110</v>
          </cell>
        </row>
        <row r="68">
          <cell r="A68" t="str">
            <v>U06061109</v>
          </cell>
        </row>
        <row r="69">
          <cell r="A69" t="str">
            <v>U06061101</v>
          </cell>
        </row>
        <row r="70">
          <cell r="A70" t="str">
            <v>U06030992</v>
          </cell>
        </row>
        <row r="71">
          <cell r="A71" t="str">
            <v>U06031008</v>
          </cell>
        </row>
        <row r="72">
          <cell r="A72" t="str">
            <v>U06020965</v>
          </cell>
        </row>
        <row r="73">
          <cell r="A73" t="str">
            <v>U06030982</v>
          </cell>
        </row>
        <row r="74">
          <cell r="A74" t="str">
            <v>U06081191</v>
          </cell>
        </row>
        <row r="75">
          <cell r="A75" t="str">
            <v>U06030991</v>
          </cell>
        </row>
        <row r="76">
          <cell r="A76" t="str">
            <v>U06031003</v>
          </cell>
        </row>
        <row r="77">
          <cell r="A77" t="str">
            <v>U06010953</v>
          </cell>
        </row>
        <row r="78">
          <cell r="A78" t="str">
            <v>U06010952</v>
          </cell>
        </row>
        <row r="79">
          <cell r="A79" t="str">
            <v>U06010947</v>
          </cell>
        </row>
        <row r="80">
          <cell r="A80" t="str">
            <v>U06010949</v>
          </cell>
        </row>
        <row r="81">
          <cell r="A81" t="str">
            <v>U06061129</v>
          </cell>
        </row>
        <row r="82">
          <cell r="A82" t="str">
            <v>U06061128</v>
          </cell>
        </row>
        <row r="83">
          <cell r="A83" t="str">
            <v>U06061127</v>
          </cell>
        </row>
        <row r="84">
          <cell r="A84" t="str">
            <v>U06061126</v>
          </cell>
        </row>
        <row r="85">
          <cell r="A85" t="str">
            <v>U06061125</v>
          </cell>
        </row>
        <row r="86">
          <cell r="A86" t="str">
            <v>U06061122</v>
          </cell>
        </row>
        <row r="87">
          <cell r="A87" t="str">
            <v>U06071187</v>
          </cell>
        </row>
        <row r="88">
          <cell r="A88" t="str">
            <v>U06072085</v>
          </cell>
        </row>
        <row r="89">
          <cell r="A89" t="str">
            <v>U06071189</v>
          </cell>
        </row>
        <row r="90">
          <cell r="A90" t="str">
            <v>U06071188</v>
          </cell>
        </row>
        <row r="91">
          <cell r="A91" t="str">
            <v>U06071186</v>
          </cell>
        </row>
        <row r="92">
          <cell r="A92" t="str">
            <v>U06071183</v>
          </cell>
        </row>
        <row r="93">
          <cell r="A93" t="str">
            <v>U06071180</v>
          </cell>
        </row>
        <row r="94">
          <cell r="A94" t="str">
            <v>U06071177</v>
          </cell>
        </row>
        <row r="95">
          <cell r="A95" t="str">
            <v>U06071175</v>
          </cell>
        </row>
        <row r="96">
          <cell r="A96" t="str">
            <v>U06071185</v>
          </cell>
        </row>
        <row r="97">
          <cell r="A97" t="str">
            <v>U06071174</v>
          </cell>
        </row>
        <row r="98">
          <cell r="A98" t="str">
            <v>U06071162</v>
          </cell>
        </row>
        <row r="99">
          <cell r="A99" t="str">
            <v>U06071161</v>
          </cell>
        </row>
        <row r="100">
          <cell r="A100" t="str">
            <v>U06071160</v>
          </cell>
        </row>
        <row r="101">
          <cell r="A101" t="str">
            <v>U06071159</v>
          </cell>
        </row>
        <row r="102">
          <cell r="A102" t="str">
            <v>U06071157</v>
          </cell>
        </row>
        <row r="103">
          <cell r="A103" t="str">
            <v>U06071163</v>
          </cell>
        </row>
        <row r="104">
          <cell r="A104" t="str">
            <v>U06071154</v>
          </cell>
        </row>
        <row r="105">
          <cell r="A105" t="str">
            <v>U06071156</v>
          </cell>
        </row>
        <row r="106">
          <cell r="A106" t="str">
            <v>U06041017</v>
          </cell>
        </row>
        <row r="107">
          <cell r="A107" t="str">
            <v>U06041016</v>
          </cell>
        </row>
        <row r="108">
          <cell r="A108" t="str">
            <v>U06071155</v>
          </cell>
        </row>
        <row r="109">
          <cell r="A109" t="str">
            <v>U05100525</v>
          </cell>
        </row>
        <row r="110">
          <cell r="A110" t="str">
            <v>U27012931</v>
          </cell>
        </row>
        <row r="111">
          <cell r="A111" t="str">
            <v>U05120895</v>
          </cell>
        </row>
        <row r="112">
          <cell r="A112" t="str">
            <v>U27001769</v>
          </cell>
        </row>
        <row r="113">
          <cell r="A113" t="str">
            <v>U05102212</v>
          </cell>
        </row>
        <row r="114">
          <cell r="A114" t="str">
            <v>U05102981</v>
          </cell>
        </row>
        <row r="115">
          <cell r="A115" t="str">
            <v>U05102739</v>
          </cell>
        </row>
        <row r="116">
          <cell r="A116" t="str">
            <v>U05062596</v>
          </cell>
        </row>
        <row r="117">
          <cell r="A117" t="str">
            <v>U05082233</v>
          </cell>
        </row>
        <row r="118">
          <cell r="A118" t="str">
            <v>U05102333</v>
          </cell>
        </row>
        <row r="119">
          <cell r="A119" t="str">
            <v>U05092031</v>
          </cell>
        </row>
        <row r="120">
          <cell r="A120" t="str">
            <v>U27001781</v>
          </cell>
        </row>
        <row r="121">
          <cell r="A121" t="str">
            <v>U27001778</v>
          </cell>
        </row>
        <row r="122">
          <cell r="A122" t="str">
            <v>U05102368</v>
          </cell>
        </row>
        <row r="123">
          <cell r="A123" t="str">
            <v>U05092364</v>
          </cell>
        </row>
        <row r="124">
          <cell r="A124" t="str">
            <v>U05102389</v>
          </cell>
        </row>
        <row r="125">
          <cell r="A125" t="str">
            <v>U05102335</v>
          </cell>
        </row>
        <row r="126">
          <cell r="A126" t="str">
            <v>U05102330</v>
          </cell>
        </row>
        <row r="127">
          <cell r="A127" t="str">
            <v>U05102336</v>
          </cell>
        </row>
        <row r="128">
          <cell r="A128" t="str">
            <v>U05102331</v>
          </cell>
        </row>
        <row r="129">
          <cell r="A129" t="str">
            <v>U05102832</v>
          </cell>
        </row>
        <row r="130">
          <cell r="A130" t="str">
            <v>U05102966</v>
          </cell>
        </row>
        <row r="131">
          <cell r="A131" t="str">
            <v>U05062204</v>
          </cell>
        </row>
        <row r="132">
          <cell r="A132" t="str">
            <v>U05082617</v>
          </cell>
        </row>
        <row r="133">
          <cell r="A133" t="str">
            <v>U05092675</v>
          </cell>
        </row>
        <row r="134">
          <cell r="A134" t="str">
            <v>U05102980</v>
          </cell>
        </row>
        <row r="135">
          <cell r="A135" t="str">
            <v>U05102851</v>
          </cell>
        </row>
        <row r="136">
          <cell r="A136" t="str">
            <v>U13062524</v>
          </cell>
        </row>
        <row r="137">
          <cell r="A137" t="str">
            <v>U13032241</v>
          </cell>
        </row>
        <row r="138">
          <cell r="A138" t="str">
            <v>U13032240</v>
          </cell>
        </row>
        <row r="139">
          <cell r="A139" t="str">
            <v>U13082277</v>
          </cell>
        </row>
        <row r="140">
          <cell r="A140" t="str">
            <v>U05103136</v>
          </cell>
        </row>
        <row r="141">
          <cell r="A141" t="str">
            <v>U05102797</v>
          </cell>
        </row>
        <row r="142">
          <cell r="A142" t="str">
            <v>U27001777</v>
          </cell>
        </row>
        <row r="143">
          <cell r="A143" t="str">
            <v>U05102114</v>
          </cell>
        </row>
        <row r="144">
          <cell r="A144" t="str">
            <v>U13072525</v>
          </cell>
        </row>
        <row r="145">
          <cell r="A145" t="str">
            <v>U05092345</v>
          </cell>
        </row>
        <row r="146">
          <cell r="A146" t="str">
            <v>U05102268</v>
          </cell>
        </row>
        <row r="147">
          <cell r="A147" t="str">
            <v>U05100798</v>
          </cell>
        </row>
        <row r="148">
          <cell r="A148" t="str">
            <v>U05100797</v>
          </cell>
        </row>
        <row r="149">
          <cell r="A149" t="str">
            <v>U05100795</v>
          </cell>
        </row>
        <row r="150">
          <cell r="A150" t="str">
            <v>U05120899</v>
          </cell>
        </row>
        <row r="151">
          <cell r="A151" t="str">
            <v>U05040062</v>
          </cell>
        </row>
        <row r="152">
          <cell r="A152" t="str">
            <v>U27003166</v>
          </cell>
        </row>
        <row r="153">
          <cell r="A153" t="str">
            <v>U13051667</v>
          </cell>
        </row>
        <row r="154">
          <cell r="A154" t="str">
            <v>U13051660</v>
          </cell>
        </row>
        <row r="155">
          <cell r="A155" t="str">
            <v>U13051657</v>
          </cell>
        </row>
        <row r="156">
          <cell r="A156" t="str">
            <v>U13051649</v>
          </cell>
        </row>
        <row r="157">
          <cell r="A157" t="str">
            <v>U13012251</v>
          </cell>
        </row>
        <row r="158">
          <cell r="A158" t="str">
            <v>U13041609</v>
          </cell>
        </row>
        <row r="159">
          <cell r="A159" t="str">
            <v>U13041739</v>
          </cell>
        </row>
        <row r="160">
          <cell r="A160" t="str">
            <v>U13072526</v>
          </cell>
        </row>
        <row r="161">
          <cell r="A161" t="str">
            <v>U13072528</v>
          </cell>
        </row>
        <row r="162">
          <cell r="A162" t="str">
            <v>U13051633</v>
          </cell>
        </row>
        <row r="163">
          <cell r="A163" t="str">
            <v>U13051632</v>
          </cell>
        </row>
        <row r="164">
          <cell r="A164" t="str">
            <v>U13093004</v>
          </cell>
        </row>
        <row r="165">
          <cell r="A165" t="str">
            <v>U05040053</v>
          </cell>
        </row>
        <row r="166">
          <cell r="A166" t="str">
            <v>U05040048</v>
          </cell>
        </row>
        <row r="167">
          <cell r="A167" t="str">
            <v>U13081697</v>
          </cell>
        </row>
        <row r="168">
          <cell r="A168" t="str">
            <v>U13032793</v>
          </cell>
        </row>
        <row r="169">
          <cell r="A169" t="str">
            <v>U13062999</v>
          </cell>
        </row>
        <row r="170">
          <cell r="A170" t="str">
            <v>U13062998</v>
          </cell>
        </row>
        <row r="171">
          <cell r="A171" t="str">
            <v>U12072772</v>
          </cell>
        </row>
        <row r="172">
          <cell r="A172" t="str">
            <v>U13012325</v>
          </cell>
        </row>
        <row r="173">
          <cell r="A173" t="str">
            <v>U13012182</v>
          </cell>
        </row>
        <row r="174">
          <cell r="A174" t="str">
            <v>U13012183</v>
          </cell>
        </row>
        <row r="175">
          <cell r="A175" t="str">
            <v>U13081876</v>
          </cell>
        </row>
        <row r="176">
          <cell r="A176" t="str">
            <v>U12072775</v>
          </cell>
        </row>
        <row r="177">
          <cell r="A177" t="str">
            <v>U13012678</v>
          </cell>
        </row>
        <row r="178">
          <cell r="A178" t="str">
            <v>U13041589</v>
          </cell>
        </row>
        <row r="179">
          <cell r="A179" t="str">
            <v>U05092065</v>
          </cell>
        </row>
        <row r="180">
          <cell r="A180" t="str">
            <v>U05092494</v>
          </cell>
        </row>
        <row r="181">
          <cell r="A181" t="str">
            <v>U05103130</v>
          </cell>
        </row>
        <row r="182">
          <cell r="A182" t="str">
            <v>U05102950</v>
          </cell>
        </row>
        <row r="183">
          <cell r="A183" t="str">
            <v>U05093066</v>
          </cell>
        </row>
        <row r="184">
          <cell r="A184" t="str">
            <v>U07011381</v>
          </cell>
        </row>
        <row r="185">
          <cell r="A185" t="str">
            <v>U07013116</v>
          </cell>
        </row>
        <row r="186">
          <cell r="A186" t="str">
            <v>U05100807</v>
          </cell>
        </row>
        <row r="187">
          <cell r="A187" t="str">
            <v>U09012107</v>
          </cell>
        </row>
        <row r="188">
          <cell r="A188" t="str">
            <v>U08012680</v>
          </cell>
        </row>
        <row r="189">
          <cell r="A189" t="str">
            <v>U05033145</v>
          </cell>
        </row>
        <row r="190">
          <cell r="A190" t="str">
            <v>U05102920</v>
          </cell>
        </row>
        <row r="191">
          <cell r="A191" t="str">
            <v>U05103144</v>
          </cell>
        </row>
        <row r="192">
          <cell r="A192" t="str">
            <v>U05040075</v>
          </cell>
        </row>
        <row r="193">
          <cell r="A193" t="str">
            <v>U05103146</v>
          </cell>
        </row>
        <row r="194">
          <cell r="A194" t="str">
            <v>U12063161</v>
          </cell>
        </row>
        <row r="195">
          <cell r="A195" t="str">
            <v>U05103118</v>
          </cell>
        </row>
        <row r="196">
          <cell r="A196" t="str">
            <v>U05103119</v>
          </cell>
        </row>
        <row r="197">
          <cell r="A197" t="str">
            <v>U05103128</v>
          </cell>
        </row>
        <row r="198">
          <cell r="A198" t="str">
            <v>U50003148</v>
          </cell>
        </row>
        <row r="199">
          <cell r="A199" t="str">
            <v>U05103134</v>
          </cell>
        </row>
        <row r="200">
          <cell r="A200" t="str">
            <v>U13033157</v>
          </cell>
        </row>
        <row r="201">
          <cell r="A201" t="str">
            <v>U06101206</v>
          </cell>
        </row>
        <row r="202">
          <cell r="A202" t="str">
            <v>U06071158</v>
          </cell>
        </row>
        <row r="203">
          <cell r="A203" t="str">
            <v>U06071152</v>
          </cell>
        </row>
        <row r="204">
          <cell r="A204" t="str">
            <v>U50013025</v>
          </cell>
        </row>
        <row r="205">
          <cell r="A205" t="str">
            <v>U50013020</v>
          </cell>
        </row>
        <row r="206">
          <cell r="A206" t="str">
            <v>U15031756</v>
          </cell>
        </row>
        <row r="207">
          <cell r="A207" t="str">
            <v>U05103155</v>
          </cell>
        </row>
        <row r="208">
          <cell r="A208" t="str">
            <v>U05103153</v>
          </cell>
        </row>
        <row r="209">
          <cell r="A209" t="str">
            <v>U05102925</v>
          </cell>
        </row>
        <row r="210">
          <cell r="A210" t="str">
            <v>U15032406</v>
          </cell>
        </row>
        <row r="211">
          <cell r="A211" t="str">
            <v>U05100490</v>
          </cell>
        </row>
        <row r="212">
          <cell r="A212" t="str">
            <v>U07011469</v>
          </cell>
        </row>
        <row r="213">
          <cell r="A213" t="str">
            <v>U05093112</v>
          </cell>
        </row>
        <row r="214">
          <cell r="A214" t="str">
            <v>U05093132</v>
          </cell>
        </row>
        <row r="215">
          <cell r="A215" t="str">
            <v>U05093131</v>
          </cell>
        </row>
        <row r="216">
          <cell r="A216" t="str">
            <v>U06013127</v>
          </cell>
        </row>
        <row r="217">
          <cell r="A217" t="str">
            <v>U06013126</v>
          </cell>
        </row>
        <row r="218">
          <cell r="A218" t="str">
            <v>U06013125</v>
          </cell>
        </row>
        <row r="219">
          <cell r="A219" t="str">
            <v>U05103083</v>
          </cell>
        </row>
        <row r="220">
          <cell r="A220" t="str">
            <v>U05103111</v>
          </cell>
        </row>
        <row r="221">
          <cell r="A221" t="str">
            <v>U05103110</v>
          </cell>
        </row>
        <row r="222">
          <cell r="A222" t="str">
            <v>U05103109</v>
          </cell>
        </row>
        <row r="223">
          <cell r="A223" t="str">
            <v>U05103108</v>
          </cell>
        </row>
        <row r="224">
          <cell r="A224" t="str">
            <v>U05103107</v>
          </cell>
        </row>
        <row r="225">
          <cell r="A225" t="str">
            <v>U05103106</v>
          </cell>
        </row>
        <row r="226">
          <cell r="A226" t="str">
            <v>U05103105</v>
          </cell>
        </row>
        <row r="227">
          <cell r="A227" t="str">
            <v>U05103104</v>
          </cell>
        </row>
        <row r="228">
          <cell r="A228" t="str">
            <v>U05103103</v>
          </cell>
        </row>
        <row r="229">
          <cell r="A229" t="str">
            <v>U05103102</v>
          </cell>
        </row>
        <row r="230">
          <cell r="A230" t="str">
            <v>U05103101</v>
          </cell>
        </row>
        <row r="231">
          <cell r="A231" t="str">
            <v>U05103100</v>
          </cell>
        </row>
        <row r="232">
          <cell r="A232" t="str">
            <v>U05103099</v>
          </cell>
        </row>
        <row r="233">
          <cell r="A233" t="str">
            <v>U05103089</v>
          </cell>
        </row>
        <row r="234">
          <cell r="A234" t="str">
            <v>U05103085</v>
          </cell>
        </row>
        <row r="235">
          <cell r="A235" t="str">
            <v>U05103082</v>
          </cell>
        </row>
        <row r="236">
          <cell r="A236" t="str">
            <v>U05103081</v>
          </cell>
        </row>
        <row r="237">
          <cell r="A237" t="str">
            <v>U05103080</v>
          </cell>
        </row>
        <row r="238">
          <cell r="A238" t="str">
            <v>U05102944</v>
          </cell>
        </row>
        <row r="239">
          <cell r="A239" t="str">
            <v>U05102522</v>
          </cell>
        </row>
        <row r="240">
          <cell r="A240" t="str">
            <v>U05100394</v>
          </cell>
        </row>
        <row r="241">
          <cell r="A241" t="str">
            <v>U06073093</v>
          </cell>
        </row>
        <row r="242">
          <cell r="A242" t="str">
            <v>U06073094</v>
          </cell>
        </row>
        <row r="243">
          <cell r="A243" t="str">
            <v>U06073095</v>
          </cell>
        </row>
        <row r="244">
          <cell r="A244" t="str">
            <v>U06073096</v>
          </cell>
        </row>
        <row r="245">
          <cell r="A245" t="str">
            <v>U06073097</v>
          </cell>
        </row>
        <row r="246">
          <cell r="A246" t="str">
            <v>U06073098</v>
          </cell>
        </row>
        <row r="247">
          <cell r="A247" t="str">
            <v>U01023143</v>
          </cell>
        </row>
        <row r="248">
          <cell r="A248" t="str">
            <v>U13052894</v>
          </cell>
        </row>
        <row r="249">
          <cell r="A249" t="str">
            <v>U13033012</v>
          </cell>
        </row>
        <row r="250">
          <cell r="A250" t="str">
            <v>U13033013</v>
          </cell>
        </row>
        <row r="251">
          <cell r="A251" t="str">
            <v>U05103065</v>
          </cell>
        </row>
        <row r="252">
          <cell r="A252" t="str">
            <v>U06013021</v>
          </cell>
        </row>
        <row r="253">
          <cell r="A253" t="str">
            <v>U06013022</v>
          </cell>
        </row>
        <row r="254">
          <cell r="A254" t="str">
            <v>U06013023</v>
          </cell>
        </row>
        <row r="255">
          <cell r="A255" t="str">
            <v>U05103133</v>
          </cell>
        </row>
        <row r="256">
          <cell r="A256" t="str">
            <v>U05103115</v>
          </cell>
        </row>
        <row r="257">
          <cell r="A257" t="str">
            <v>U05103068</v>
          </cell>
        </row>
        <row r="258">
          <cell r="A258" t="str">
            <v>U07013067</v>
          </cell>
        </row>
        <row r="259">
          <cell r="A259" t="str">
            <v>U06023138</v>
          </cell>
        </row>
        <row r="260">
          <cell r="A260" t="str">
            <v>U07013129</v>
          </cell>
        </row>
        <row r="261">
          <cell r="A261" t="str">
            <v>U05103114</v>
          </cell>
        </row>
        <row r="262">
          <cell r="A262" t="str">
            <v>U05103113</v>
          </cell>
        </row>
        <row r="263">
          <cell r="A263" t="str">
            <v>U05103135</v>
          </cell>
        </row>
        <row r="264">
          <cell r="A264" t="str">
            <v>U05090310</v>
          </cell>
        </row>
        <row r="265">
          <cell r="A265" t="str">
            <v>U05103051</v>
          </cell>
        </row>
        <row r="266">
          <cell r="A266" t="str">
            <v>U05103075</v>
          </cell>
        </row>
        <row r="267">
          <cell r="A267" t="str">
            <v>U12051502</v>
          </cell>
        </row>
        <row r="268">
          <cell r="A268" t="str">
            <v>U05100732</v>
          </cell>
        </row>
        <row r="269">
          <cell r="A269" t="str">
            <v>U05100875</v>
          </cell>
        </row>
        <row r="270">
          <cell r="A270" t="str">
            <v>U05100874</v>
          </cell>
        </row>
        <row r="271">
          <cell r="A271" t="str">
            <v>U13061746</v>
          </cell>
        </row>
        <row r="272">
          <cell r="A272" t="str">
            <v>U05102446</v>
          </cell>
        </row>
        <row r="273">
          <cell r="A273" t="str">
            <v>U05102447</v>
          </cell>
        </row>
        <row r="274">
          <cell r="A274" t="str">
            <v>U13061749</v>
          </cell>
        </row>
        <row r="275">
          <cell r="A275" t="str">
            <v>U05102992</v>
          </cell>
        </row>
        <row r="276">
          <cell r="A276" t="str">
            <v>U07011315</v>
          </cell>
        </row>
        <row r="277">
          <cell r="A277" t="str">
            <v>U05092344</v>
          </cell>
        </row>
        <row r="278">
          <cell r="A278" t="str">
            <v>U13012667</v>
          </cell>
        </row>
        <row r="279">
          <cell r="A279" t="str">
            <v>U05102442</v>
          </cell>
        </row>
        <row r="280">
          <cell r="A280" t="str">
            <v>U05102643</v>
          </cell>
        </row>
        <row r="281">
          <cell r="A281" t="str">
            <v>U07011254</v>
          </cell>
        </row>
        <row r="282">
          <cell r="A282" t="str">
            <v>U07011250</v>
          </cell>
        </row>
        <row r="283">
          <cell r="A283" t="str">
            <v>U07012575</v>
          </cell>
        </row>
        <row r="284">
          <cell r="A284" t="str">
            <v>U05100714</v>
          </cell>
        </row>
        <row r="285">
          <cell r="A285" t="str">
            <v>U07011265</v>
          </cell>
        </row>
        <row r="286">
          <cell r="A286" t="str">
            <v>U07011241</v>
          </cell>
        </row>
        <row r="287">
          <cell r="A287" t="str">
            <v>U05060122</v>
          </cell>
        </row>
        <row r="288">
          <cell r="A288" t="str">
            <v>U05060119</v>
          </cell>
        </row>
        <row r="289">
          <cell r="A289" t="str">
            <v>U13041593</v>
          </cell>
        </row>
        <row r="290">
          <cell r="A290" t="str">
            <v>U13042326</v>
          </cell>
        </row>
        <row r="291">
          <cell r="A291" t="str">
            <v>U05100666</v>
          </cell>
        </row>
        <row r="292">
          <cell r="A292" t="str">
            <v>U13041591</v>
          </cell>
        </row>
        <row r="293">
          <cell r="A293" t="str">
            <v>U05100596</v>
          </cell>
        </row>
        <row r="294">
          <cell r="A294" t="str">
            <v>U05100809</v>
          </cell>
        </row>
        <row r="295">
          <cell r="A295" t="str">
            <v>U05100608</v>
          </cell>
        </row>
        <row r="296">
          <cell r="A296" t="str">
            <v>U13041590</v>
          </cell>
        </row>
        <row r="297">
          <cell r="A297" t="str">
            <v>U05100575</v>
          </cell>
        </row>
        <row r="298">
          <cell r="A298" t="str">
            <v>U06030990</v>
          </cell>
        </row>
        <row r="299">
          <cell r="A299" t="str">
            <v>U13042768</v>
          </cell>
        </row>
        <row r="300">
          <cell r="A300" t="str">
            <v>U07012641</v>
          </cell>
        </row>
        <row r="301">
          <cell r="A301" t="str">
            <v>U24001763</v>
          </cell>
        </row>
        <row r="302">
          <cell r="A302" t="str">
            <v>U05102779</v>
          </cell>
        </row>
        <row r="303">
          <cell r="A303" t="str">
            <v>U05100526</v>
          </cell>
        </row>
        <row r="304">
          <cell r="A304" t="str">
            <v>U05090253</v>
          </cell>
        </row>
        <row r="305">
          <cell r="A305" t="str">
            <v>U05092990</v>
          </cell>
        </row>
        <row r="306">
          <cell r="A306" t="str">
            <v>U05060093</v>
          </cell>
        </row>
        <row r="307">
          <cell r="A307" t="str">
            <v>U27001775</v>
          </cell>
        </row>
        <row r="308">
          <cell r="A308" t="str">
            <v>U05100455</v>
          </cell>
        </row>
        <row r="309">
          <cell r="A309" t="str">
            <v>U05100451</v>
          </cell>
        </row>
        <row r="310">
          <cell r="A310" t="str">
            <v>U05102448</v>
          </cell>
        </row>
        <row r="311">
          <cell r="A311" t="str">
            <v>U05102465</v>
          </cell>
        </row>
        <row r="312">
          <cell r="A312" t="str">
            <v>U05100803</v>
          </cell>
        </row>
        <row r="313">
          <cell r="A313" t="str">
            <v>U05102464</v>
          </cell>
        </row>
        <row r="314">
          <cell r="A314" t="str">
            <v>U05102444</v>
          </cell>
        </row>
        <row r="315">
          <cell r="A315" t="str">
            <v>U06083017</v>
          </cell>
        </row>
        <row r="316">
          <cell r="A316" t="str">
            <v>U05102869</v>
          </cell>
        </row>
        <row r="317">
          <cell r="A317" t="str">
            <v>U05100546</v>
          </cell>
        </row>
        <row r="318">
          <cell r="A318" t="str">
            <v>U13012309</v>
          </cell>
        </row>
        <row r="319">
          <cell r="A319" t="str">
            <v>U05072870</v>
          </cell>
        </row>
        <row r="320">
          <cell r="A320" t="str">
            <v>U13082595</v>
          </cell>
        </row>
        <row r="321">
          <cell r="A321" t="str">
            <v>U06101200</v>
          </cell>
        </row>
        <row r="322">
          <cell r="A322" t="str">
            <v>U06101199</v>
          </cell>
        </row>
        <row r="323">
          <cell r="A323" t="str">
            <v>U06101198</v>
          </cell>
        </row>
        <row r="324">
          <cell r="A324" t="str">
            <v>U06101196</v>
          </cell>
        </row>
        <row r="325">
          <cell r="A325" t="str">
            <v>U05102473</v>
          </cell>
        </row>
        <row r="326">
          <cell r="A326" t="str">
            <v>U05100425</v>
          </cell>
        </row>
        <row r="327">
          <cell r="A327" t="str">
            <v>U05100577</v>
          </cell>
        </row>
        <row r="328">
          <cell r="A328" t="str">
            <v>U05060107</v>
          </cell>
        </row>
        <row r="329">
          <cell r="A329" t="str">
            <v>U07011252</v>
          </cell>
        </row>
        <row r="330">
          <cell r="A330" t="str">
            <v>U05102606</v>
          </cell>
        </row>
        <row r="331">
          <cell r="A331" t="str">
            <v>U05102607</v>
          </cell>
        </row>
        <row r="332">
          <cell r="A332" t="str">
            <v>U05090276</v>
          </cell>
        </row>
        <row r="333">
          <cell r="A333" t="str">
            <v>U13031562</v>
          </cell>
        </row>
        <row r="334">
          <cell r="A334" t="str">
            <v>U07011296</v>
          </cell>
        </row>
        <row r="335">
          <cell r="A335" t="str">
            <v>U07011276</v>
          </cell>
        </row>
        <row r="336">
          <cell r="A336" t="str">
            <v>U05120897</v>
          </cell>
        </row>
        <row r="337">
          <cell r="A337" t="str">
            <v>U05030044</v>
          </cell>
        </row>
        <row r="338">
          <cell r="A338" t="str">
            <v>U27001779</v>
          </cell>
        </row>
        <row r="339">
          <cell r="A339" t="str">
            <v>U27001776</v>
          </cell>
        </row>
        <row r="340">
          <cell r="A340" t="str">
            <v>U05092221</v>
          </cell>
        </row>
        <row r="341">
          <cell r="A341" t="str">
            <v>U05123120</v>
          </cell>
        </row>
        <row r="342">
          <cell r="A342" t="str">
            <v>U05090265</v>
          </cell>
        </row>
        <row r="343">
          <cell r="A343" t="str">
            <v>U05090261</v>
          </cell>
        </row>
        <row r="344">
          <cell r="A344" t="str">
            <v>U05090233</v>
          </cell>
        </row>
        <row r="345">
          <cell r="A345" t="str">
            <v>U05090206</v>
          </cell>
        </row>
        <row r="346">
          <cell r="A346" t="str">
            <v>U06101201</v>
          </cell>
        </row>
        <row r="347">
          <cell r="A347" t="str">
            <v>U05060087</v>
          </cell>
        </row>
        <row r="348">
          <cell r="A348" t="str">
            <v>U05100806</v>
          </cell>
        </row>
        <row r="349">
          <cell r="A349" t="str">
            <v>U05090174</v>
          </cell>
        </row>
        <row r="350">
          <cell r="A350" t="str">
            <v>U05100664</v>
          </cell>
        </row>
        <row r="351">
          <cell r="A351" t="str">
            <v>U05060088</v>
          </cell>
        </row>
        <row r="352">
          <cell r="A352" t="str">
            <v>U05040072</v>
          </cell>
        </row>
        <row r="353">
          <cell r="A353" t="str">
            <v>U05040071</v>
          </cell>
        </row>
        <row r="354">
          <cell r="A354" t="str">
            <v>U05102785</v>
          </cell>
        </row>
        <row r="355">
          <cell r="A355" t="str">
            <v>U05102789</v>
          </cell>
        </row>
        <row r="356">
          <cell r="A356" t="str">
            <v>U07011461</v>
          </cell>
        </row>
        <row r="357">
          <cell r="A357" t="str">
            <v>U07032889</v>
          </cell>
        </row>
        <row r="358">
          <cell r="A358" t="str">
            <v>U12063046</v>
          </cell>
        </row>
        <row r="359">
          <cell r="A359" t="str">
            <v>U12063045</v>
          </cell>
        </row>
        <row r="360">
          <cell r="A360" t="str">
            <v>U07011238</v>
          </cell>
        </row>
        <row r="361">
          <cell r="A361" t="str">
            <v>U05060102</v>
          </cell>
        </row>
        <row r="362">
          <cell r="A362" t="str">
            <v>U05060096</v>
          </cell>
        </row>
        <row r="363">
          <cell r="A363" t="str">
            <v>U05100620</v>
          </cell>
        </row>
        <row r="364">
          <cell r="A364" t="str">
            <v>U05040073</v>
          </cell>
        </row>
        <row r="365">
          <cell r="A365" t="str">
            <v>U05100665</v>
          </cell>
        </row>
        <row r="366">
          <cell r="A366" t="str">
            <v>U05102015</v>
          </cell>
        </row>
        <row r="367">
          <cell r="A367" t="str">
            <v>U05102008</v>
          </cell>
        </row>
        <row r="368">
          <cell r="A368" t="str">
            <v>U05102890</v>
          </cell>
        </row>
        <row r="369">
          <cell r="A369" t="str">
            <v>U07012162</v>
          </cell>
        </row>
        <row r="370">
          <cell r="A370" t="str">
            <v>U05102891</v>
          </cell>
        </row>
        <row r="371">
          <cell r="A371" t="str">
            <v>U07012161</v>
          </cell>
        </row>
        <row r="372">
          <cell r="A372" t="str">
            <v>U07011465</v>
          </cell>
        </row>
        <row r="373">
          <cell r="A373" t="str">
            <v>U05090199</v>
          </cell>
        </row>
        <row r="374">
          <cell r="A374" t="str">
            <v>U24051720</v>
          </cell>
        </row>
        <row r="375">
          <cell r="A375" t="str">
            <v>U07011361</v>
          </cell>
        </row>
        <row r="376">
          <cell r="A376" t="str">
            <v>U05100860</v>
          </cell>
        </row>
        <row r="377">
          <cell r="A377" t="str">
            <v>U05100599</v>
          </cell>
        </row>
        <row r="378">
          <cell r="A378" t="str">
            <v>U05102604</v>
          </cell>
        </row>
        <row r="379">
          <cell r="A379" t="str">
            <v>U07012316</v>
          </cell>
        </row>
        <row r="380">
          <cell r="A380" t="str">
            <v>U07011421</v>
          </cell>
        </row>
        <row r="381">
          <cell r="A381" t="str">
            <v>U07011415</v>
          </cell>
        </row>
        <row r="382">
          <cell r="A382" t="str">
            <v>U07011411</v>
          </cell>
        </row>
        <row r="383">
          <cell r="A383" t="str">
            <v>U07011407</v>
          </cell>
        </row>
        <row r="384">
          <cell r="A384" t="str">
            <v>U07011387</v>
          </cell>
        </row>
        <row r="385">
          <cell r="A385" t="str">
            <v>U07011438</v>
          </cell>
        </row>
        <row r="386">
          <cell r="A386" t="str">
            <v>U07012922</v>
          </cell>
        </row>
        <row r="387">
          <cell r="A387" t="str">
            <v>U07011436</v>
          </cell>
        </row>
        <row r="388">
          <cell r="A388" t="str">
            <v>U05102449</v>
          </cell>
        </row>
        <row r="389">
          <cell r="A389" t="str">
            <v>U07011392</v>
          </cell>
        </row>
        <row r="390">
          <cell r="A390" t="str">
            <v>U07013117</v>
          </cell>
        </row>
        <row r="391">
          <cell r="A391" t="str">
            <v>U07012106</v>
          </cell>
        </row>
        <row r="392">
          <cell r="A392" t="str">
            <v>U07012070</v>
          </cell>
        </row>
        <row r="393">
          <cell r="A393" t="str">
            <v>U05100870</v>
          </cell>
        </row>
        <row r="394">
          <cell r="A394" t="str">
            <v>U05100868</v>
          </cell>
        </row>
        <row r="395">
          <cell r="A395" t="str">
            <v>U07011367</v>
          </cell>
        </row>
        <row r="396">
          <cell r="A396" t="str">
            <v>U07011356</v>
          </cell>
        </row>
        <row r="397">
          <cell r="A397" t="str">
            <v>U07011351</v>
          </cell>
        </row>
        <row r="398">
          <cell r="A398" t="str">
            <v>U07011347</v>
          </cell>
        </row>
        <row r="399">
          <cell r="A399" t="str">
            <v>U07011344</v>
          </cell>
        </row>
        <row r="400">
          <cell r="A400" t="str">
            <v>U07011323</v>
          </cell>
        </row>
        <row r="401">
          <cell r="A401" t="str">
            <v>U07011362</v>
          </cell>
        </row>
        <row r="402">
          <cell r="A402" t="str">
            <v>U05060124</v>
          </cell>
        </row>
        <row r="403">
          <cell r="A403" t="str">
            <v>U05100704</v>
          </cell>
        </row>
        <row r="404">
          <cell r="A404" t="str">
            <v>U05100671</v>
          </cell>
        </row>
        <row r="405">
          <cell r="A405" t="str">
            <v>U07011306</v>
          </cell>
        </row>
        <row r="406">
          <cell r="A406" t="str">
            <v>U07011375</v>
          </cell>
        </row>
        <row r="407">
          <cell r="A407" t="str">
            <v>U07011365</v>
          </cell>
        </row>
        <row r="408">
          <cell r="A408" t="str">
            <v>U07011355</v>
          </cell>
        </row>
        <row r="409">
          <cell r="A409" t="str">
            <v>U07011309</v>
          </cell>
        </row>
        <row r="410">
          <cell r="A410" t="str">
            <v>U07011291</v>
          </cell>
        </row>
        <row r="411">
          <cell r="A411" t="str">
            <v>U07011269</v>
          </cell>
        </row>
        <row r="412">
          <cell r="A412" t="str">
            <v>U07011259</v>
          </cell>
        </row>
        <row r="413">
          <cell r="A413" t="str">
            <v>U07011251</v>
          </cell>
        </row>
        <row r="414">
          <cell r="A414" t="str">
            <v>U05102435</v>
          </cell>
        </row>
        <row r="415">
          <cell r="A415" t="str">
            <v>U05100794</v>
          </cell>
        </row>
        <row r="416">
          <cell r="A416" t="str">
            <v>U05102601</v>
          </cell>
        </row>
        <row r="417">
          <cell r="A417" t="str">
            <v>U05090311</v>
          </cell>
        </row>
        <row r="418">
          <cell r="A418" t="str">
            <v>U05100603</v>
          </cell>
        </row>
        <row r="419">
          <cell r="A419" t="str">
            <v>U05102791</v>
          </cell>
        </row>
        <row r="420">
          <cell r="A420" t="str">
            <v>U05102921</v>
          </cell>
        </row>
        <row r="421">
          <cell r="A421" t="str">
            <v>U05102790</v>
          </cell>
        </row>
        <row r="422">
          <cell r="A422" t="str">
            <v>U05100376</v>
          </cell>
        </row>
        <row r="423">
          <cell r="A423" t="str">
            <v>U05100572</v>
          </cell>
        </row>
        <row r="424">
          <cell r="A424" t="str">
            <v>U05100565</v>
          </cell>
        </row>
        <row r="425">
          <cell r="A425" t="str">
            <v>U05090335</v>
          </cell>
        </row>
        <row r="426">
          <cell r="A426" t="str">
            <v>U05102670</v>
          </cell>
        </row>
        <row r="427">
          <cell r="A427" t="str">
            <v>U05092815</v>
          </cell>
        </row>
        <row r="428">
          <cell r="A428" t="str">
            <v>U05092819</v>
          </cell>
        </row>
        <row r="429">
          <cell r="A429" t="str">
            <v>U05092826</v>
          </cell>
        </row>
        <row r="430">
          <cell r="A430" t="str">
            <v>U05060105</v>
          </cell>
        </row>
        <row r="431">
          <cell r="A431" t="str">
            <v>U05062091</v>
          </cell>
        </row>
        <row r="432">
          <cell r="A432" t="str">
            <v>U05060094</v>
          </cell>
        </row>
        <row r="433">
          <cell r="A433" t="str">
            <v>U15032250</v>
          </cell>
        </row>
        <row r="434">
          <cell r="A434" t="str">
            <v>U15032257</v>
          </cell>
        </row>
        <row r="435">
          <cell r="A435" t="str">
            <v>U15032743</v>
          </cell>
        </row>
        <row r="436">
          <cell r="A436" t="str">
            <v>U05100464</v>
          </cell>
        </row>
        <row r="437">
          <cell r="A437" t="str">
            <v>U05102516</v>
          </cell>
        </row>
        <row r="438">
          <cell r="A438" t="str">
            <v>U05102523</v>
          </cell>
        </row>
        <row r="439">
          <cell r="A439" t="str">
            <v>U05102940</v>
          </cell>
        </row>
        <row r="440">
          <cell r="A440" t="str">
            <v>U05102946</v>
          </cell>
        </row>
        <row r="441">
          <cell r="A441" t="str">
            <v>U05103078</v>
          </cell>
        </row>
        <row r="442">
          <cell r="A442" t="str">
            <v>U05103079</v>
          </cell>
        </row>
        <row r="443">
          <cell r="A443" t="str">
            <v>U05103084</v>
          </cell>
        </row>
        <row r="444">
          <cell r="A444" t="str">
            <v>U05103086</v>
          </cell>
        </row>
        <row r="445">
          <cell r="A445" t="str">
            <v>U05103087</v>
          </cell>
        </row>
        <row r="446">
          <cell r="A446" t="str">
            <v>U05103088</v>
          </cell>
        </row>
        <row r="447">
          <cell r="A447" t="str">
            <v>U05103090</v>
          </cell>
        </row>
        <row r="448">
          <cell r="A448" t="str">
            <v>U05103091</v>
          </cell>
        </row>
        <row r="449">
          <cell r="A449" t="str">
            <v>U05103092</v>
          </cell>
        </row>
        <row r="450">
          <cell r="A450" t="str">
            <v>U13081904</v>
          </cell>
        </row>
        <row r="451">
          <cell r="A451" t="str">
            <v>U13081905</v>
          </cell>
        </row>
        <row r="452">
          <cell r="A452" t="str">
            <v>U05060116</v>
          </cell>
        </row>
        <row r="453">
          <cell r="A453" t="str">
            <v>U07011474</v>
          </cell>
        </row>
        <row r="454">
          <cell r="A454" t="str">
            <v>U07013167</v>
          </cell>
        </row>
        <row r="455">
          <cell r="A455" t="str">
            <v>U07013168</v>
          </cell>
        </row>
        <row r="456">
          <cell r="A456" t="str">
            <v>U07013169</v>
          </cell>
        </row>
        <row r="457">
          <cell r="A457" t="str">
            <v>U07013170</v>
          </cell>
        </row>
        <row r="458">
          <cell r="A458" t="str">
            <v>U07013171</v>
          </cell>
        </row>
        <row r="459">
          <cell r="A459" t="str">
            <v>U07013172</v>
          </cell>
        </row>
        <row r="460">
          <cell r="A460" t="str">
            <v>U07013176</v>
          </cell>
        </row>
        <row r="461">
          <cell r="A461" t="str">
            <v>U06071153</v>
          </cell>
        </row>
        <row r="462">
          <cell r="A462" t="str">
            <v>U06072506</v>
          </cell>
        </row>
        <row r="463">
          <cell r="A463" t="str">
            <v>U06072507</v>
          </cell>
        </row>
        <row r="464">
          <cell r="A464" t="str">
            <v>U06072503</v>
          </cell>
        </row>
        <row r="465">
          <cell r="A465" t="str">
            <v>U06072504</v>
          </cell>
        </row>
        <row r="466">
          <cell r="A466" t="str">
            <v>U06072505</v>
          </cell>
        </row>
        <row r="467">
          <cell r="A467" t="str">
            <v>U06072502</v>
          </cell>
        </row>
        <row r="468">
          <cell r="A468" t="str">
            <v>U06072509</v>
          </cell>
        </row>
        <row r="469">
          <cell r="A469" t="str">
            <v>U06072508</v>
          </cell>
        </row>
        <row r="470">
          <cell r="A470" t="str">
            <v>U06071178</v>
          </cell>
        </row>
        <row r="471">
          <cell r="A471" t="str">
            <v>U06071179</v>
          </cell>
        </row>
        <row r="472">
          <cell r="A472" t="str">
            <v>U06071180</v>
          </cell>
        </row>
        <row r="473">
          <cell r="A473" t="str">
            <v>U06071181</v>
          </cell>
        </row>
        <row r="474">
          <cell r="A474" t="str">
            <v>U06072086</v>
          </cell>
        </row>
        <row r="475">
          <cell r="A475" t="str">
            <v>U06010951</v>
          </cell>
        </row>
        <row r="476">
          <cell r="A476" t="str">
            <v>U06010954</v>
          </cell>
        </row>
        <row r="477">
          <cell r="A477" t="str">
            <v>U06020969</v>
          </cell>
        </row>
        <row r="478">
          <cell r="A478" t="str">
            <v>U06061112</v>
          </cell>
        </row>
        <row r="479">
          <cell r="A479" t="str">
            <v>U06061116</v>
          </cell>
        </row>
        <row r="480">
          <cell r="A480" t="str">
            <v>U06061117</v>
          </cell>
        </row>
        <row r="481">
          <cell r="A481" t="str">
            <v>U06061072</v>
          </cell>
        </row>
        <row r="482">
          <cell r="A482" t="str">
            <v>U06061073</v>
          </cell>
        </row>
        <row r="483">
          <cell r="A483" t="str">
            <v>U06062635</v>
          </cell>
        </row>
        <row r="484">
          <cell r="A484" t="str">
            <v>U06062636</v>
          </cell>
        </row>
        <row r="485">
          <cell r="A485" t="str">
            <v>U06062632</v>
          </cell>
        </row>
        <row r="486">
          <cell r="A486" t="str">
            <v>U06061120</v>
          </cell>
        </row>
      </sheetData>
      <sheetData sheetId="5"/>
      <sheetData sheetId="6"/>
      <sheetData sheetId="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icio (2)"/>
      <sheetName val="Configurações"/>
      <sheetName val="Inicio"/>
      <sheetName val="Produtos"/>
      <sheetName val="Etiquetas Modelo 1"/>
      <sheetName val="Etiquetas Modelo 2"/>
      <sheetName val="Etiquetas Modelo 2 (2)"/>
    </sheetNames>
    <sheetDataSet>
      <sheetData sheetId="0" refreshError="1"/>
      <sheetData sheetId="1" refreshError="1"/>
      <sheetData sheetId="2">
        <row r="5">
          <cell r="C5" t="str">
            <v>Recebida</v>
          </cell>
        </row>
        <row r="6">
          <cell r="C6" t="str">
            <v>A Receber</v>
          </cell>
        </row>
      </sheetData>
      <sheetData sheetId="3" refreshError="1"/>
      <sheetData sheetId="4">
        <row r="10">
          <cell r="A10" t="str">
            <v>U01012954</v>
          </cell>
        </row>
        <row r="11">
          <cell r="A11" t="str">
            <v>U05100818</v>
          </cell>
        </row>
        <row r="12">
          <cell r="A12" t="str">
            <v>U01012955</v>
          </cell>
        </row>
        <row r="13">
          <cell r="A13" t="str">
            <v>U06062840</v>
          </cell>
        </row>
        <row r="14">
          <cell r="A14" t="str">
            <v>U06061084</v>
          </cell>
        </row>
        <row r="15">
          <cell r="A15" t="str">
            <v>U06062839</v>
          </cell>
        </row>
        <row r="16">
          <cell r="A16" t="str">
            <v>REC01012954</v>
          </cell>
        </row>
        <row r="17">
          <cell r="A17" t="str">
            <v>U06020960</v>
          </cell>
        </row>
        <row r="18">
          <cell r="A18" t="str">
            <v>U15031759</v>
          </cell>
        </row>
        <row r="19">
          <cell r="A19" t="str">
            <v>U06081195</v>
          </cell>
        </row>
        <row r="20">
          <cell r="A20" t="str">
            <v>U06081194</v>
          </cell>
        </row>
        <row r="21">
          <cell r="A21" t="str">
            <v>U06081193</v>
          </cell>
        </row>
        <row r="22">
          <cell r="A22" t="str">
            <v>U06031000</v>
          </cell>
        </row>
        <row r="23">
          <cell r="A23" t="str">
            <v>U06031013</v>
          </cell>
        </row>
        <row r="24">
          <cell r="A24" t="str">
            <v>U06030999</v>
          </cell>
        </row>
        <row r="25">
          <cell r="A25" t="str">
            <v>U06030997</v>
          </cell>
        </row>
        <row r="26">
          <cell r="A26" t="str">
            <v>U06031001</v>
          </cell>
        </row>
        <row r="27">
          <cell r="A27" t="str">
            <v>U06071146</v>
          </cell>
        </row>
        <row r="28">
          <cell r="A28" t="str">
            <v>U06020962</v>
          </cell>
        </row>
        <row r="29">
          <cell r="A29" t="str">
            <v>U06020956</v>
          </cell>
        </row>
        <row r="30">
          <cell r="A30" t="str">
            <v>U06071169</v>
          </cell>
        </row>
        <row r="31">
          <cell r="A31" t="str">
            <v>U06020974</v>
          </cell>
        </row>
        <row r="32">
          <cell r="A32" t="str">
            <v>U06020972</v>
          </cell>
        </row>
        <row r="33">
          <cell r="A33" t="str">
            <v>U06020970</v>
          </cell>
        </row>
        <row r="34">
          <cell r="A34" t="str">
            <v>U06010948</v>
          </cell>
        </row>
        <row r="35">
          <cell r="A35" t="str">
            <v>U06062838</v>
          </cell>
        </row>
        <row r="36">
          <cell r="A36" t="str">
            <v>U06061062</v>
          </cell>
        </row>
        <row r="37">
          <cell r="A37" t="str">
            <v>U06061059</v>
          </cell>
        </row>
        <row r="38">
          <cell r="A38" t="str">
            <v>U06062960</v>
          </cell>
        </row>
        <row r="39">
          <cell r="A39" t="str">
            <v>U06062957</v>
          </cell>
        </row>
        <row r="40">
          <cell r="A40" t="str">
            <v>U06062959</v>
          </cell>
        </row>
        <row r="41">
          <cell r="A41" t="str">
            <v>U06062958</v>
          </cell>
        </row>
        <row r="42">
          <cell r="A42" t="str">
            <v>U06051037</v>
          </cell>
        </row>
        <row r="43">
          <cell r="A43" t="str">
            <v>U06051024</v>
          </cell>
        </row>
        <row r="44">
          <cell r="A44" t="str">
            <v>U06052692</v>
          </cell>
        </row>
        <row r="45">
          <cell r="A45" t="str">
            <v>U06051045</v>
          </cell>
        </row>
        <row r="46">
          <cell r="A46" t="str">
            <v>U06051044</v>
          </cell>
        </row>
        <row r="47">
          <cell r="A47" t="str">
            <v>U06051043</v>
          </cell>
        </row>
        <row r="48">
          <cell r="A48" t="str">
            <v>U06051042</v>
          </cell>
        </row>
        <row r="49">
          <cell r="A49" t="str">
            <v>U06051041</v>
          </cell>
        </row>
        <row r="50">
          <cell r="A50" t="str">
            <v>U06051039</v>
          </cell>
        </row>
        <row r="51">
          <cell r="A51" t="str">
            <v>U06051036</v>
          </cell>
        </row>
        <row r="52">
          <cell r="A52" t="str">
            <v>U06051033</v>
          </cell>
        </row>
        <row r="53">
          <cell r="A53" t="str">
            <v>U06051030</v>
          </cell>
        </row>
        <row r="54">
          <cell r="A54" t="str">
            <v>U06051026</v>
          </cell>
        </row>
        <row r="55">
          <cell r="A55" t="str">
            <v>U06051025</v>
          </cell>
        </row>
        <row r="56">
          <cell r="A56" t="str">
            <v>U06020955</v>
          </cell>
        </row>
        <row r="57">
          <cell r="A57" t="str">
            <v>U06030984</v>
          </cell>
        </row>
        <row r="58">
          <cell r="A58" t="str">
            <v>U06061121</v>
          </cell>
        </row>
        <row r="59">
          <cell r="A59" t="str">
            <v>U06061119</v>
          </cell>
        </row>
        <row r="60">
          <cell r="A60" t="str">
            <v>U06061118</v>
          </cell>
        </row>
        <row r="61">
          <cell r="A61" t="str">
            <v>U06061076</v>
          </cell>
        </row>
        <row r="62">
          <cell r="A62" t="str">
            <v>U06061075</v>
          </cell>
        </row>
        <row r="63">
          <cell r="A63" t="str">
            <v>U06061074</v>
          </cell>
        </row>
        <row r="64">
          <cell r="A64" t="str">
            <v>U06062090</v>
          </cell>
        </row>
        <row r="65">
          <cell r="A65" t="str">
            <v>U06061108</v>
          </cell>
        </row>
        <row r="66">
          <cell r="A66" t="str">
            <v>U06061111</v>
          </cell>
        </row>
        <row r="67">
          <cell r="A67" t="str">
            <v>U06061110</v>
          </cell>
        </row>
        <row r="68">
          <cell r="A68" t="str">
            <v>U06061109</v>
          </cell>
        </row>
        <row r="69">
          <cell r="A69" t="str">
            <v>U06061101</v>
          </cell>
        </row>
        <row r="70">
          <cell r="A70" t="str">
            <v>U06030992</v>
          </cell>
        </row>
        <row r="71">
          <cell r="A71" t="str">
            <v>U06031008</v>
          </cell>
        </row>
        <row r="72">
          <cell r="A72" t="str">
            <v>U06020965</v>
          </cell>
        </row>
        <row r="73">
          <cell r="A73" t="str">
            <v>U06030982</v>
          </cell>
        </row>
        <row r="74">
          <cell r="A74" t="str">
            <v>U06081191</v>
          </cell>
        </row>
        <row r="75">
          <cell r="A75" t="str">
            <v>U06030991</v>
          </cell>
        </row>
        <row r="76">
          <cell r="A76" t="str">
            <v>U06031003</v>
          </cell>
        </row>
        <row r="77">
          <cell r="A77" t="str">
            <v>U06010953</v>
          </cell>
        </row>
        <row r="78">
          <cell r="A78" t="str">
            <v>U06010952</v>
          </cell>
        </row>
        <row r="79">
          <cell r="A79" t="str">
            <v>U06010947</v>
          </cell>
        </row>
        <row r="80">
          <cell r="A80" t="str">
            <v>U06010949</v>
          </cell>
        </row>
        <row r="81">
          <cell r="A81" t="str">
            <v>U06061129</v>
          </cell>
        </row>
        <row r="82">
          <cell r="A82" t="str">
            <v>U06061128</v>
          </cell>
        </row>
        <row r="83">
          <cell r="A83" t="str">
            <v>U06061127</v>
          </cell>
        </row>
        <row r="84">
          <cell r="A84" t="str">
            <v>U06061126</v>
          </cell>
        </row>
        <row r="85">
          <cell r="A85" t="str">
            <v>U06061125</v>
          </cell>
        </row>
        <row r="86">
          <cell r="A86" t="str">
            <v>U06061122</v>
          </cell>
        </row>
        <row r="87">
          <cell r="A87" t="str">
            <v>U06071187</v>
          </cell>
        </row>
        <row r="88">
          <cell r="A88" t="str">
            <v>U06072085</v>
          </cell>
        </row>
        <row r="89">
          <cell r="A89" t="str">
            <v>U06071189</v>
          </cell>
        </row>
        <row r="90">
          <cell r="A90" t="str">
            <v>U06071188</v>
          </cell>
        </row>
        <row r="91">
          <cell r="A91" t="str">
            <v>U06071186</v>
          </cell>
        </row>
        <row r="92">
          <cell r="A92" t="str">
            <v>U06071183</v>
          </cell>
        </row>
        <row r="93">
          <cell r="A93" t="str">
            <v>U06071180</v>
          </cell>
        </row>
        <row r="94">
          <cell r="A94" t="str">
            <v>U06071177</v>
          </cell>
        </row>
        <row r="95">
          <cell r="A95" t="str">
            <v>U06071175</v>
          </cell>
        </row>
        <row r="96">
          <cell r="A96" t="str">
            <v>U06071185</v>
          </cell>
        </row>
        <row r="97">
          <cell r="A97" t="str">
            <v>U06071174</v>
          </cell>
        </row>
        <row r="98">
          <cell r="A98" t="str">
            <v>U06071162</v>
          </cell>
        </row>
        <row r="99">
          <cell r="A99" t="str">
            <v>U06071161</v>
          </cell>
        </row>
        <row r="100">
          <cell r="A100" t="str">
            <v>U06071160</v>
          </cell>
        </row>
        <row r="101">
          <cell r="A101" t="str">
            <v>U06071159</v>
          </cell>
        </row>
        <row r="102">
          <cell r="A102" t="str">
            <v>U06071157</v>
          </cell>
        </row>
        <row r="103">
          <cell r="A103" t="str">
            <v>U06071163</v>
          </cell>
        </row>
        <row r="104">
          <cell r="A104" t="str">
            <v>U06071154</v>
          </cell>
        </row>
        <row r="105">
          <cell r="A105" t="str">
            <v>U06071156</v>
          </cell>
        </row>
        <row r="106">
          <cell r="A106" t="str">
            <v>U06041017</v>
          </cell>
        </row>
        <row r="107">
          <cell r="A107" t="str">
            <v>U06041016</v>
          </cell>
        </row>
        <row r="108">
          <cell r="A108" t="str">
            <v>U06071155</v>
          </cell>
        </row>
        <row r="109">
          <cell r="A109" t="str">
            <v>U05100525</v>
          </cell>
        </row>
        <row r="110">
          <cell r="A110" t="str">
            <v>U27012931</v>
          </cell>
        </row>
        <row r="111">
          <cell r="A111" t="str">
            <v>U05120895</v>
          </cell>
        </row>
        <row r="112">
          <cell r="A112" t="str">
            <v>U27001769</v>
          </cell>
        </row>
        <row r="113">
          <cell r="A113" t="str">
            <v>U05102212</v>
          </cell>
        </row>
        <row r="114">
          <cell r="A114" t="str">
            <v>U05102981</v>
          </cell>
        </row>
        <row r="115">
          <cell r="A115" t="str">
            <v>U05102739</v>
          </cell>
        </row>
        <row r="116">
          <cell r="A116" t="str">
            <v>U05062596</v>
          </cell>
        </row>
        <row r="117">
          <cell r="A117" t="str">
            <v>U05082233</v>
          </cell>
        </row>
        <row r="118">
          <cell r="A118" t="str">
            <v>U05102333</v>
          </cell>
        </row>
        <row r="119">
          <cell r="A119" t="str">
            <v>U05092031</v>
          </cell>
        </row>
        <row r="120">
          <cell r="A120" t="str">
            <v>U27001781</v>
          </cell>
        </row>
        <row r="121">
          <cell r="A121" t="str">
            <v>U27001778</v>
          </cell>
        </row>
        <row r="122">
          <cell r="A122" t="str">
            <v>U05102368</v>
          </cell>
        </row>
        <row r="123">
          <cell r="A123" t="str">
            <v>U05092364</v>
          </cell>
        </row>
        <row r="124">
          <cell r="A124" t="str">
            <v>U05102389</v>
          </cell>
        </row>
        <row r="125">
          <cell r="A125" t="str">
            <v>U05102335</v>
          </cell>
        </row>
        <row r="126">
          <cell r="A126" t="str">
            <v>U05102330</v>
          </cell>
        </row>
        <row r="127">
          <cell r="A127" t="str">
            <v>U05102336</v>
          </cell>
        </row>
        <row r="128">
          <cell r="A128" t="str">
            <v>U05102331</v>
          </cell>
        </row>
        <row r="129">
          <cell r="A129" t="str">
            <v>U05102832</v>
          </cell>
        </row>
        <row r="130">
          <cell r="A130" t="str">
            <v>U05102966</v>
          </cell>
        </row>
        <row r="131">
          <cell r="A131" t="str">
            <v>U05062204</v>
          </cell>
        </row>
        <row r="132">
          <cell r="A132" t="str">
            <v>U05082617</v>
          </cell>
        </row>
        <row r="133">
          <cell r="A133" t="str">
            <v>U05092675</v>
          </cell>
        </row>
        <row r="134">
          <cell r="A134" t="str">
            <v>U05102980</v>
          </cell>
        </row>
        <row r="135">
          <cell r="A135" t="str">
            <v>U05102851</v>
          </cell>
        </row>
        <row r="136">
          <cell r="A136" t="str">
            <v>U13062524</v>
          </cell>
        </row>
        <row r="137">
          <cell r="A137" t="str">
            <v>U13032241</v>
          </cell>
        </row>
        <row r="138">
          <cell r="A138" t="str">
            <v>U13032240</v>
          </cell>
        </row>
        <row r="139">
          <cell r="A139" t="str">
            <v>U13082277</v>
          </cell>
        </row>
        <row r="140">
          <cell r="A140" t="str">
            <v>U05103136</v>
          </cell>
        </row>
        <row r="141">
          <cell r="A141" t="str">
            <v>U05102797</v>
          </cell>
        </row>
        <row r="142">
          <cell r="A142" t="str">
            <v>U27001777</v>
          </cell>
        </row>
        <row r="143">
          <cell r="A143" t="str">
            <v>U05102114</v>
          </cell>
        </row>
        <row r="144">
          <cell r="A144" t="str">
            <v>U13072525</v>
          </cell>
        </row>
        <row r="145">
          <cell r="A145" t="str">
            <v>U05092345</v>
          </cell>
        </row>
        <row r="146">
          <cell r="A146" t="str">
            <v>U05102268</v>
          </cell>
        </row>
        <row r="147">
          <cell r="A147" t="str">
            <v>U05100798</v>
          </cell>
        </row>
        <row r="148">
          <cell r="A148" t="str">
            <v>U05100797</v>
          </cell>
        </row>
        <row r="149">
          <cell r="A149" t="str">
            <v>U05100795</v>
          </cell>
        </row>
        <row r="150">
          <cell r="A150" t="str">
            <v>U05120899</v>
          </cell>
        </row>
        <row r="151">
          <cell r="A151" t="str">
            <v>U05040062</v>
          </cell>
        </row>
        <row r="152">
          <cell r="A152" t="str">
            <v>U27003166</v>
          </cell>
        </row>
        <row r="153">
          <cell r="A153" t="str">
            <v>U13051667</v>
          </cell>
        </row>
        <row r="154">
          <cell r="A154" t="str">
            <v>U13051660</v>
          </cell>
        </row>
        <row r="155">
          <cell r="A155" t="str">
            <v>U13051657</v>
          </cell>
        </row>
        <row r="156">
          <cell r="A156" t="str">
            <v>U13051649</v>
          </cell>
        </row>
        <row r="157">
          <cell r="A157" t="str">
            <v>U13012251</v>
          </cell>
        </row>
        <row r="158">
          <cell r="A158" t="str">
            <v>U13041609</v>
          </cell>
        </row>
        <row r="159">
          <cell r="A159" t="str">
            <v>U13041739</v>
          </cell>
        </row>
        <row r="160">
          <cell r="A160" t="str">
            <v>U13072526</v>
          </cell>
        </row>
        <row r="161">
          <cell r="A161" t="str">
            <v>U13072528</v>
          </cell>
        </row>
        <row r="162">
          <cell r="A162" t="str">
            <v>U13051633</v>
          </cell>
        </row>
        <row r="163">
          <cell r="A163" t="str">
            <v>U13051632</v>
          </cell>
        </row>
        <row r="164">
          <cell r="A164" t="str">
            <v>U13093004</v>
          </cell>
        </row>
        <row r="165">
          <cell r="A165" t="str">
            <v>U05040053</v>
          </cell>
        </row>
        <row r="166">
          <cell r="A166" t="str">
            <v>U05040048</v>
          </cell>
        </row>
        <row r="167">
          <cell r="A167" t="str">
            <v>U13081697</v>
          </cell>
        </row>
        <row r="168">
          <cell r="A168" t="str">
            <v>U13032793</v>
          </cell>
        </row>
        <row r="169">
          <cell r="A169" t="str">
            <v>U13062999</v>
          </cell>
        </row>
        <row r="170">
          <cell r="A170" t="str">
            <v>U13062998</v>
          </cell>
        </row>
        <row r="171">
          <cell r="A171" t="str">
            <v>U12072772</v>
          </cell>
        </row>
        <row r="172">
          <cell r="A172" t="str">
            <v>U13012325</v>
          </cell>
        </row>
        <row r="173">
          <cell r="A173" t="str">
            <v>U13012182</v>
          </cell>
        </row>
        <row r="174">
          <cell r="A174" t="str">
            <v>U13012183</v>
          </cell>
        </row>
        <row r="175">
          <cell r="A175" t="str">
            <v>U13081876</v>
          </cell>
        </row>
        <row r="176">
          <cell r="A176" t="str">
            <v>U12072775</v>
          </cell>
        </row>
        <row r="177">
          <cell r="A177" t="str">
            <v>U13012678</v>
          </cell>
        </row>
        <row r="178">
          <cell r="A178" t="str">
            <v>U13041589</v>
          </cell>
        </row>
        <row r="179">
          <cell r="A179" t="str">
            <v>U05092065</v>
          </cell>
        </row>
        <row r="180">
          <cell r="A180" t="str">
            <v>U05092494</v>
          </cell>
        </row>
        <row r="181">
          <cell r="A181" t="str">
            <v>U05103130</v>
          </cell>
        </row>
        <row r="182">
          <cell r="A182" t="str">
            <v>U05102950</v>
          </cell>
        </row>
        <row r="183">
          <cell r="A183" t="str">
            <v>U05093066</v>
          </cell>
        </row>
        <row r="184">
          <cell r="A184" t="str">
            <v>U07011381</v>
          </cell>
        </row>
        <row r="185">
          <cell r="A185" t="str">
            <v>U07013116</v>
          </cell>
        </row>
        <row r="186">
          <cell r="A186" t="str">
            <v>U05100807</v>
          </cell>
        </row>
        <row r="187">
          <cell r="A187" t="str">
            <v>U09012107</v>
          </cell>
        </row>
        <row r="188">
          <cell r="A188" t="str">
            <v>U08012680</v>
          </cell>
        </row>
        <row r="189">
          <cell r="A189" t="str">
            <v>U05033145</v>
          </cell>
        </row>
        <row r="190">
          <cell r="A190" t="str">
            <v>U05102920</v>
          </cell>
        </row>
        <row r="191">
          <cell r="A191" t="str">
            <v>U05103144</v>
          </cell>
        </row>
        <row r="192">
          <cell r="A192" t="str">
            <v>U05040075</v>
          </cell>
        </row>
        <row r="193">
          <cell r="A193" t="str">
            <v>U05103146</v>
          </cell>
        </row>
        <row r="194">
          <cell r="A194" t="str">
            <v>U12063161</v>
          </cell>
        </row>
        <row r="195">
          <cell r="A195" t="str">
            <v>U05103118</v>
          </cell>
        </row>
        <row r="196">
          <cell r="A196" t="str">
            <v>U05103119</v>
          </cell>
        </row>
        <row r="197">
          <cell r="A197" t="str">
            <v>U05103128</v>
          </cell>
        </row>
        <row r="198">
          <cell r="A198" t="str">
            <v>U50003148</v>
          </cell>
        </row>
        <row r="199">
          <cell r="A199" t="str">
            <v>U05103134</v>
          </cell>
        </row>
        <row r="200">
          <cell r="A200" t="str">
            <v>U13033157</v>
          </cell>
        </row>
        <row r="201">
          <cell r="A201" t="str">
            <v>U06101206</v>
          </cell>
        </row>
        <row r="202">
          <cell r="A202" t="str">
            <v>U06071158</v>
          </cell>
        </row>
        <row r="203">
          <cell r="A203" t="str">
            <v>U06071152</v>
          </cell>
        </row>
        <row r="204">
          <cell r="A204" t="str">
            <v>U50013025</v>
          </cell>
        </row>
        <row r="205">
          <cell r="A205" t="str">
            <v>U50013020</v>
          </cell>
        </row>
        <row r="206">
          <cell r="A206" t="str">
            <v>U15031756</v>
          </cell>
        </row>
        <row r="207">
          <cell r="A207" t="str">
            <v>U05103155</v>
          </cell>
        </row>
        <row r="208">
          <cell r="A208" t="str">
            <v>U05103153</v>
          </cell>
        </row>
        <row r="209">
          <cell r="A209" t="str">
            <v>U05102925</v>
          </cell>
        </row>
        <row r="210">
          <cell r="A210" t="str">
            <v>U15032406</v>
          </cell>
        </row>
        <row r="211">
          <cell r="A211" t="str">
            <v>U05100490</v>
          </cell>
        </row>
        <row r="212">
          <cell r="A212" t="str">
            <v>U07011469</v>
          </cell>
        </row>
        <row r="213">
          <cell r="A213" t="str">
            <v>U05093112</v>
          </cell>
        </row>
        <row r="214">
          <cell r="A214" t="str">
            <v>U05093132</v>
          </cell>
        </row>
        <row r="215">
          <cell r="A215" t="str">
            <v>U05093131</v>
          </cell>
        </row>
        <row r="216">
          <cell r="A216" t="str">
            <v>U06013127</v>
          </cell>
        </row>
        <row r="217">
          <cell r="A217" t="str">
            <v>U06013126</v>
          </cell>
        </row>
        <row r="218">
          <cell r="A218" t="str">
            <v>U06013125</v>
          </cell>
        </row>
        <row r="219">
          <cell r="A219" t="str">
            <v>U05103083</v>
          </cell>
        </row>
        <row r="220">
          <cell r="A220" t="str">
            <v>U05103111</v>
          </cell>
        </row>
        <row r="221">
          <cell r="A221" t="str">
            <v>U05103110</v>
          </cell>
        </row>
        <row r="222">
          <cell r="A222" t="str">
            <v>U05103109</v>
          </cell>
        </row>
        <row r="223">
          <cell r="A223" t="str">
            <v>U05103108</v>
          </cell>
        </row>
        <row r="224">
          <cell r="A224" t="str">
            <v>U05103107</v>
          </cell>
        </row>
        <row r="225">
          <cell r="A225" t="str">
            <v>U05103106</v>
          </cell>
        </row>
        <row r="226">
          <cell r="A226" t="str">
            <v>U05103105</v>
          </cell>
        </row>
        <row r="227">
          <cell r="A227" t="str">
            <v>U05103104</v>
          </cell>
        </row>
        <row r="228">
          <cell r="A228" t="str">
            <v>U05103103</v>
          </cell>
        </row>
        <row r="229">
          <cell r="A229" t="str">
            <v>U05103102</v>
          </cell>
        </row>
        <row r="230">
          <cell r="A230" t="str">
            <v>U05103101</v>
          </cell>
        </row>
        <row r="231">
          <cell r="A231" t="str">
            <v>U05103100</v>
          </cell>
        </row>
        <row r="232">
          <cell r="A232" t="str">
            <v>U05103099</v>
          </cell>
        </row>
        <row r="233">
          <cell r="A233" t="str">
            <v>U05103089</v>
          </cell>
        </row>
        <row r="234">
          <cell r="A234" t="str">
            <v>U05103085</v>
          </cell>
        </row>
        <row r="235">
          <cell r="A235" t="str">
            <v>U05103082</v>
          </cell>
        </row>
        <row r="236">
          <cell r="A236" t="str">
            <v>U05103081</v>
          </cell>
        </row>
        <row r="237">
          <cell r="A237" t="str">
            <v>U05103080</v>
          </cell>
        </row>
        <row r="238">
          <cell r="A238" t="str">
            <v>U05102944</v>
          </cell>
        </row>
        <row r="239">
          <cell r="A239" t="str">
            <v>U05102522</v>
          </cell>
        </row>
        <row r="240">
          <cell r="A240" t="str">
            <v>U05100394</v>
          </cell>
        </row>
        <row r="241">
          <cell r="A241" t="str">
            <v>U06073093</v>
          </cell>
        </row>
        <row r="242">
          <cell r="A242" t="str">
            <v>U06073094</v>
          </cell>
        </row>
        <row r="243">
          <cell r="A243" t="str">
            <v>U06073095</v>
          </cell>
        </row>
        <row r="244">
          <cell r="A244" t="str">
            <v>U06073096</v>
          </cell>
        </row>
        <row r="245">
          <cell r="A245" t="str">
            <v>U06073097</v>
          </cell>
        </row>
        <row r="246">
          <cell r="A246" t="str">
            <v>U06073098</v>
          </cell>
        </row>
        <row r="247">
          <cell r="A247" t="str">
            <v>U01023143</v>
          </cell>
        </row>
        <row r="248">
          <cell r="A248" t="str">
            <v>U13052894</v>
          </cell>
        </row>
        <row r="249">
          <cell r="A249" t="str">
            <v>U13033012</v>
          </cell>
        </row>
        <row r="250">
          <cell r="A250" t="str">
            <v>U13033013</v>
          </cell>
        </row>
        <row r="251">
          <cell r="A251" t="str">
            <v>U05103065</v>
          </cell>
        </row>
        <row r="252">
          <cell r="A252" t="str">
            <v>U06013021</v>
          </cell>
        </row>
        <row r="253">
          <cell r="A253" t="str">
            <v>U06013022</v>
          </cell>
        </row>
        <row r="254">
          <cell r="A254" t="str">
            <v>U06013023</v>
          </cell>
        </row>
        <row r="255">
          <cell r="A255" t="str">
            <v>U05103133</v>
          </cell>
        </row>
        <row r="256">
          <cell r="A256" t="str">
            <v>U05103115</v>
          </cell>
        </row>
        <row r="257">
          <cell r="A257" t="str">
            <v>U05103068</v>
          </cell>
        </row>
        <row r="258">
          <cell r="A258" t="str">
            <v>U07013067</v>
          </cell>
        </row>
        <row r="259">
          <cell r="A259" t="str">
            <v>U06023138</v>
          </cell>
        </row>
        <row r="260">
          <cell r="A260" t="str">
            <v>U07013129</v>
          </cell>
        </row>
        <row r="261">
          <cell r="A261" t="str">
            <v>U05103114</v>
          </cell>
        </row>
        <row r="262">
          <cell r="A262" t="str">
            <v>U05103113</v>
          </cell>
        </row>
        <row r="263">
          <cell r="A263" t="str">
            <v>U05103135</v>
          </cell>
        </row>
        <row r="264">
          <cell r="A264" t="str">
            <v>U05090310</v>
          </cell>
        </row>
        <row r="265">
          <cell r="A265" t="str">
            <v>U05103051</v>
          </cell>
        </row>
        <row r="266">
          <cell r="A266" t="str">
            <v>U05103075</v>
          </cell>
        </row>
        <row r="267">
          <cell r="A267" t="str">
            <v>U12051502</v>
          </cell>
        </row>
        <row r="268">
          <cell r="A268" t="str">
            <v>U05100732</v>
          </cell>
        </row>
        <row r="269">
          <cell r="A269" t="str">
            <v>U05100875</v>
          </cell>
        </row>
        <row r="270">
          <cell r="A270" t="str">
            <v>U05100874</v>
          </cell>
        </row>
        <row r="271">
          <cell r="A271" t="str">
            <v>U13061746</v>
          </cell>
        </row>
        <row r="272">
          <cell r="A272" t="str">
            <v>U05102446</v>
          </cell>
        </row>
        <row r="273">
          <cell r="A273" t="str">
            <v>U05102447</v>
          </cell>
        </row>
        <row r="274">
          <cell r="A274" t="str">
            <v>U13061749</v>
          </cell>
        </row>
        <row r="275">
          <cell r="A275" t="str">
            <v>U05102992</v>
          </cell>
        </row>
        <row r="276">
          <cell r="A276" t="str">
            <v>U07011315</v>
          </cell>
        </row>
        <row r="277">
          <cell r="A277" t="str">
            <v>U05092344</v>
          </cell>
        </row>
        <row r="278">
          <cell r="A278" t="str">
            <v>U13012667</v>
          </cell>
        </row>
        <row r="279">
          <cell r="A279" t="str">
            <v>U05102442</v>
          </cell>
        </row>
        <row r="280">
          <cell r="A280" t="str">
            <v>U05102643</v>
          </cell>
        </row>
        <row r="281">
          <cell r="A281" t="str">
            <v>U07011254</v>
          </cell>
        </row>
        <row r="282">
          <cell r="A282" t="str">
            <v>U07011250</v>
          </cell>
        </row>
        <row r="283">
          <cell r="A283" t="str">
            <v>U07012575</v>
          </cell>
        </row>
        <row r="284">
          <cell r="A284" t="str">
            <v>U05100714</v>
          </cell>
        </row>
        <row r="285">
          <cell r="A285" t="str">
            <v>U07011265</v>
          </cell>
        </row>
        <row r="286">
          <cell r="A286" t="str">
            <v>U07011241</v>
          </cell>
        </row>
        <row r="287">
          <cell r="A287" t="str">
            <v>U05060122</v>
          </cell>
        </row>
        <row r="288">
          <cell r="A288" t="str">
            <v>U05060119</v>
          </cell>
        </row>
        <row r="289">
          <cell r="A289" t="str">
            <v>U13041593</v>
          </cell>
        </row>
        <row r="290">
          <cell r="A290" t="str">
            <v>U13042326</v>
          </cell>
        </row>
        <row r="291">
          <cell r="A291" t="str">
            <v>U05100666</v>
          </cell>
        </row>
        <row r="292">
          <cell r="A292" t="str">
            <v>U13041591</v>
          </cell>
        </row>
        <row r="293">
          <cell r="A293" t="str">
            <v>U05100596</v>
          </cell>
        </row>
        <row r="294">
          <cell r="A294" t="str">
            <v>U05100809</v>
          </cell>
        </row>
        <row r="295">
          <cell r="A295" t="str">
            <v>U05100608</v>
          </cell>
        </row>
        <row r="296">
          <cell r="A296" t="str">
            <v>U13041590</v>
          </cell>
        </row>
        <row r="297">
          <cell r="A297" t="str">
            <v>U05100575</v>
          </cell>
        </row>
        <row r="298">
          <cell r="A298" t="str">
            <v>U06030990</v>
          </cell>
        </row>
        <row r="299">
          <cell r="A299" t="str">
            <v>U13042768</v>
          </cell>
        </row>
        <row r="300">
          <cell r="A300" t="str">
            <v>U07012641</v>
          </cell>
        </row>
        <row r="301">
          <cell r="A301" t="str">
            <v>U24001763</v>
          </cell>
        </row>
        <row r="302">
          <cell r="A302" t="str">
            <v>U05102779</v>
          </cell>
        </row>
        <row r="303">
          <cell r="A303" t="str">
            <v>U05100526</v>
          </cell>
        </row>
        <row r="304">
          <cell r="A304" t="str">
            <v>U05090253</v>
          </cell>
        </row>
        <row r="305">
          <cell r="A305" t="str">
            <v>U05092990</v>
          </cell>
        </row>
        <row r="306">
          <cell r="A306" t="str">
            <v>U05060093</v>
          </cell>
        </row>
        <row r="307">
          <cell r="A307" t="str">
            <v>U27001775</v>
          </cell>
        </row>
        <row r="308">
          <cell r="A308" t="str">
            <v>U05100455</v>
          </cell>
        </row>
        <row r="309">
          <cell r="A309" t="str">
            <v>U05100451</v>
          </cell>
        </row>
        <row r="310">
          <cell r="A310" t="str">
            <v>U05102448</v>
          </cell>
        </row>
        <row r="311">
          <cell r="A311" t="str">
            <v>U05102465</v>
          </cell>
        </row>
        <row r="312">
          <cell r="A312" t="str">
            <v>U05100803</v>
          </cell>
        </row>
        <row r="313">
          <cell r="A313" t="str">
            <v>U05102464</v>
          </cell>
        </row>
        <row r="314">
          <cell r="A314" t="str">
            <v>U05102444</v>
          </cell>
        </row>
        <row r="315">
          <cell r="A315" t="str">
            <v>U06083017</v>
          </cell>
        </row>
        <row r="316">
          <cell r="A316" t="str">
            <v>U05102869</v>
          </cell>
        </row>
        <row r="317">
          <cell r="A317" t="str">
            <v>U05100546</v>
          </cell>
        </row>
        <row r="318">
          <cell r="A318" t="str">
            <v>U13012309</v>
          </cell>
        </row>
        <row r="319">
          <cell r="A319" t="str">
            <v>U05072870</v>
          </cell>
        </row>
        <row r="320">
          <cell r="A320" t="str">
            <v>U13082595</v>
          </cell>
        </row>
        <row r="321">
          <cell r="A321" t="str">
            <v>U06101200</v>
          </cell>
        </row>
        <row r="322">
          <cell r="A322" t="str">
            <v>U06101199</v>
          </cell>
        </row>
        <row r="323">
          <cell r="A323" t="str">
            <v>U06101198</v>
          </cell>
        </row>
        <row r="324">
          <cell r="A324" t="str">
            <v>U06101196</v>
          </cell>
        </row>
        <row r="325">
          <cell r="A325" t="str">
            <v>U05102473</v>
          </cell>
        </row>
        <row r="326">
          <cell r="A326" t="str">
            <v>U05100425</v>
          </cell>
        </row>
        <row r="327">
          <cell r="A327" t="str">
            <v>U05100577</v>
          </cell>
        </row>
        <row r="328">
          <cell r="A328" t="str">
            <v>U05060107</v>
          </cell>
        </row>
        <row r="329">
          <cell r="A329" t="str">
            <v>U07011252</v>
          </cell>
        </row>
        <row r="330">
          <cell r="A330" t="str">
            <v>U05102606</v>
          </cell>
        </row>
        <row r="331">
          <cell r="A331" t="str">
            <v>U05102607</v>
          </cell>
        </row>
        <row r="332">
          <cell r="A332" t="str">
            <v>U05090276</v>
          </cell>
        </row>
        <row r="333">
          <cell r="A333" t="str">
            <v>U13031562</v>
          </cell>
        </row>
        <row r="334">
          <cell r="A334" t="str">
            <v>U07011296</v>
          </cell>
        </row>
        <row r="335">
          <cell r="A335" t="str">
            <v>U07011276</v>
          </cell>
        </row>
        <row r="336">
          <cell r="A336" t="str">
            <v>U05120897</v>
          </cell>
        </row>
        <row r="337">
          <cell r="A337" t="str">
            <v>U05030044</v>
          </cell>
        </row>
        <row r="338">
          <cell r="A338" t="str">
            <v>U27001779</v>
          </cell>
        </row>
        <row r="339">
          <cell r="A339" t="str">
            <v>U27001776</v>
          </cell>
        </row>
        <row r="340">
          <cell r="A340" t="str">
            <v>U05092221</v>
          </cell>
        </row>
        <row r="341">
          <cell r="A341" t="str">
            <v>U05123120</v>
          </cell>
        </row>
        <row r="342">
          <cell r="A342" t="str">
            <v>U05090265</v>
          </cell>
        </row>
        <row r="343">
          <cell r="A343" t="str">
            <v>U05090261</v>
          </cell>
        </row>
        <row r="344">
          <cell r="A344" t="str">
            <v>U05090233</v>
          </cell>
        </row>
        <row r="345">
          <cell r="A345" t="str">
            <v>U05090206</v>
          </cell>
        </row>
        <row r="346">
          <cell r="A346" t="str">
            <v>U06101201</v>
          </cell>
        </row>
        <row r="347">
          <cell r="A347" t="str">
            <v>U05060087</v>
          </cell>
        </row>
        <row r="348">
          <cell r="A348" t="str">
            <v>U05100806</v>
          </cell>
        </row>
        <row r="349">
          <cell r="A349" t="str">
            <v>U05090174</v>
          </cell>
        </row>
        <row r="350">
          <cell r="A350" t="str">
            <v>U05100664</v>
          </cell>
        </row>
        <row r="351">
          <cell r="A351" t="str">
            <v>U05060088</v>
          </cell>
        </row>
        <row r="352">
          <cell r="A352" t="str">
            <v>U05040072</v>
          </cell>
        </row>
        <row r="353">
          <cell r="A353" t="str">
            <v>U05040071</v>
          </cell>
        </row>
        <row r="354">
          <cell r="A354" t="str">
            <v>U05102785</v>
          </cell>
        </row>
        <row r="355">
          <cell r="A355" t="str">
            <v>U05102789</v>
          </cell>
        </row>
        <row r="356">
          <cell r="A356" t="str">
            <v>U07011461</v>
          </cell>
        </row>
        <row r="357">
          <cell r="A357" t="str">
            <v>U07032889</v>
          </cell>
        </row>
        <row r="358">
          <cell r="A358" t="str">
            <v>U12063046</v>
          </cell>
        </row>
        <row r="359">
          <cell r="A359" t="str">
            <v>U12063045</v>
          </cell>
        </row>
        <row r="360">
          <cell r="A360" t="str">
            <v>U07011238</v>
          </cell>
        </row>
        <row r="361">
          <cell r="A361" t="str">
            <v>U05060102</v>
          </cell>
        </row>
        <row r="362">
          <cell r="A362" t="str">
            <v>U05060096</v>
          </cell>
        </row>
        <row r="363">
          <cell r="A363" t="str">
            <v>U05100620</v>
          </cell>
        </row>
        <row r="364">
          <cell r="A364" t="str">
            <v>U05040073</v>
          </cell>
        </row>
        <row r="365">
          <cell r="A365" t="str">
            <v>U05100665</v>
          </cell>
        </row>
        <row r="366">
          <cell r="A366" t="str">
            <v>U05102015</v>
          </cell>
        </row>
        <row r="367">
          <cell r="A367" t="str">
            <v>U05102008</v>
          </cell>
        </row>
        <row r="368">
          <cell r="A368" t="str">
            <v>U05102890</v>
          </cell>
        </row>
        <row r="369">
          <cell r="A369" t="str">
            <v>U07012162</v>
          </cell>
        </row>
        <row r="370">
          <cell r="A370" t="str">
            <v>U05102891</v>
          </cell>
        </row>
        <row r="371">
          <cell r="A371" t="str">
            <v>U07012161</v>
          </cell>
        </row>
        <row r="372">
          <cell r="A372" t="str">
            <v>U07011465</v>
          </cell>
        </row>
        <row r="373">
          <cell r="A373" t="str">
            <v>U05090199</v>
          </cell>
        </row>
        <row r="374">
          <cell r="A374" t="str">
            <v>U24051720</v>
          </cell>
        </row>
        <row r="375">
          <cell r="A375" t="str">
            <v>U07011361</v>
          </cell>
        </row>
        <row r="376">
          <cell r="A376" t="str">
            <v>U05100860</v>
          </cell>
        </row>
        <row r="377">
          <cell r="A377" t="str">
            <v>U05100599</v>
          </cell>
        </row>
        <row r="378">
          <cell r="A378" t="str">
            <v>U05102604</v>
          </cell>
        </row>
        <row r="379">
          <cell r="A379" t="str">
            <v>U07012316</v>
          </cell>
        </row>
        <row r="380">
          <cell r="A380" t="str">
            <v>U07011421</v>
          </cell>
        </row>
        <row r="381">
          <cell r="A381" t="str">
            <v>U07011415</v>
          </cell>
        </row>
        <row r="382">
          <cell r="A382" t="str">
            <v>U07011411</v>
          </cell>
        </row>
        <row r="383">
          <cell r="A383" t="str">
            <v>U07011407</v>
          </cell>
        </row>
        <row r="384">
          <cell r="A384" t="str">
            <v>U07011387</v>
          </cell>
        </row>
        <row r="385">
          <cell r="A385" t="str">
            <v>U07011438</v>
          </cell>
        </row>
        <row r="386">
          <cell r="A386" t="str">
            <v>U07012922</v>
          </cell>
        </row>
        <row r="387">
          <cell r="A387" t="str">
            <v>U07011436</v>
          </cell>
        </row>
        <row r="388">
          <cell r="A388" t="str">
            <v>U05102449</v>
          </cell>
        </row>
        <row r="389">
          <cell r="A389" t="str">
            <v>U07011392</v>
          </cell>
        </row>
        <row r="390">
          <cell r="A390" t="str">
            <v>U07013117</v>
          </cell>
        </row>
        <row r="391">
          <cell r="A391" t="str">
            <v>U07012106</v>
          </cell>
        </row>
        <row r="392">
          <cell r="A392" t="str">
            <v>U07012070</v>
          </cell>
        </row>
        <row r="393">
          <cell r="A393" t="str">
            <v>U05100870</v>
          </cell>
        </row>
        <row r="394">
          <cell r="A394" t="str">
            <v>U05100868</v>
          </cell>
        </row>
        <row r="395">
          <cell r="A395" t="str">
            <v>U07011367</v>
          </cell>
        </row>
        <row r="396">
          <cell r="A396" t="str">
            <v>U07011356</v>
          </cell>
        </row>
        <row r="397">
          <cell r="A397" t="str">
            <v>U07011351</v>
          </cell>
        </row>
        <row r="398">
          <cell r="A398" t="str">
            <v>U07011347</v>
          </cell>
        </row>
        <row r="399">
          <cell r="A399" t="str">
            <v>U07011344</v>
          </cell>
        </row>
        <row r="400">
          <cell r="A400" t="str">
            <v>U07011323</v>
          </cell>
        </row>
        <row r="401">
          <cell r="A401" t="str">
            <v>U07011362</v>
          </cell>
        </row>
        <row r="402">
          <cell r="A402" t="str">
            <v>U05060124</v>
          </cell>
        </row>
        <row r="403">
          <cell r="A403" t="str">
            <v>U05100704</v>
          </cell>
        </row>
        <row r="404">
          <cell r="A404" t="str">
            <v>U05100671</v>
          </cell>
        </row>
        <row r="405">
          <cell r="A405" t="str">
            <v>U07011306</v>
          </cell>
        </row>
        <row r="406">
          <cell r="A406" t="str">
            <v>U07011375</v>
          </cell>
        </row>
        <row r="407">
          <cell r="A407" t="str">
            <v>U07011365</v>
          </cell>
        </row>
        <row r="408">
          <cell r="A408" t="str">
            <v>U07011355</v>
          </cell>
        </row>
        <row r="409">
          <cell r="A409" t="str">
            <v>U07011309</v>
          </cell>
        </row>
        <row r="410">
          <cell r="A410" t="str">
            <v>U07011291</v>
          </cell>
        </row>
        <row r="411">
          <cell r="A411" t="str">
            <v>U07011269</v>
          </cell>
        </row>
        <row r="412">
          <cell r="A412" t="str">
            <v>U07011259</v>
          </cell>
        </row>
        <row r="413">
          <cell r="A413" t="str">
            <v>U07011251</v>
          </cell>
        </row>
        <row r="414">
          <cell r="A414" t="str">
            <v>U05102435</v>
          </cell>
        </row>
        <row r="415">
          <cell r="A415" t="str">
            <v>U05100794</v>
          </cell>
        </row>
        <row r="416">
          <cell r="A416" t="str">
            <v>U05102601</v>
          </cell>
        </row>
        <row r="417">
          <cell r="A417" t="str">
            <v>U05090311</v>
          </cell>
        </row>
        <row r="418">
          <cell r="A418" t="str">
            <v>U05100603</v>
          </cell>
        </row>
        <row r="419">
          <cell r="A419" t="str">
            <v>U05102791</v>
          </cell>
        </row>
        <row r="420">
          <cell r="A420" t="str">
            <v>U05102921</v>
          </cell>
        </row>
        <row r="421">
          <cell r="A421" t="str">
            <v>U05102790</v>
          </cell>
        </row>
        <row r="422">
          <cell r="A422" t="str">
            <v>U05100376</v>
          </cell>
        </row>
        <row r="423">
          <cell r="A423" t="str">
            <v>U05100572</v>
          </cell>
        </row>
        <row r="424">
          <cell r="A424" t="str">
            <v>U05100565</v>
          </cell>
        </row>
        <row r="425">
          <cell r="A425" t="str">
            <v>U05090335</v>
          </cell>
        </row>
        <row r="426">
          <cell r="A426" t="str">
            <v>U05102670</v>
          </cell>
        </row>
        <row r="427">
          <cell r="A427" t="str">
            <v>U05092815</v>
          </cell>
        </row>
        <row r="428">
          <cell r="A428" t="str">
            <v>U05092819</v>
          </cell>
        </row>
        <row r="429">
          <cell r="A429" t="str">
            <v>U05092826</v>
          </cell>
        </row>
        <row r="430">
          <cell r="A430" t="str">
            <v>U05060105</v>
          </cell>
        </row>
        <row r="431">
          <cell r="A431" t="str">
            <v>U05062091</v>
          </cell>
        </row>
        <row r="432">
          <cell r="A432" t="str">
            <v>U05060094</v>
          </cell>
        </row>
        <row r="433">
          <cell r="A433" t="str">
            <v>U15032250</v>
          </cell>
        </row>
        <row r="434">
          <cell r="A434" t="str">
            <v>U15032257</v>
          </cell>
        </row>
        <row r="435">
          <cell r="A435" t="str">
            <v>U15032743</v>
          </cell>
        </row>
        <row r="436">
          <cell r="A436" t="str">
            <v>U05100464</v>
          </cell>
        </row>
        <row r="437">
          <cell r="A437" t="str">
            <v>U05102516</v>
          </cell>
        </row>
        <row r="438">
          <cell r="A438" t="str">
            <v>U05102523</v>
          </cell>
        </row>
        <row r="439">
          <cell r="A439" t="str">
            <v>U05102940</v>
          </cell>
        </row>
        <row r="440">
          <cell r="A440" t="str">
            <v>U05102946</v>
          </cell>
        </row>
        <row r="441">
          <cell r="A441" t="str">
            <v>U05103078</v>
          </cell>
        </row>
        <row r="442">
          <cell r="A442" t="str">
            <v>U05103079</v>
          </cell>
        </row>
        <row r="443">
          <cell r="A443" t="str">
            <v>U05103084</v>
          </cell>
        </row>
        <row r="444">
          <cell r="A444" t="str">
            <v>U05103086</v>
          </cell>
        </row>
        <row r="445">
          <cell r="A445" t="str">
            <v>U05103087</v>
          </cell>
        </row>
        <row r="446">
          <cell r="A446" t="str">
            <v>U05103088</v>
          </cell>
        </row>
        <row r="447">
          <cell r="A447" t="str">
            <v>U05103090</v>
          </cell>
        </row>
        <row r="448">
          <cell r="A448" t="str">
            <v>U05103091</v>
          </cell>
        </row>
        <row r="449">
          <cell r="A449" t="str">
            <v>U05103092</v>
          </cell>
        </row>
        <row r="450">
          <cell r="A450" t="str">
            <v>U13081904</v>
          </cell>
        </row>
        <row r="451">
          <cell r="A451" t="str">
            <v>U13081905</v>
          </cell>
        </row>
        <row r="452">
          <cell r="A452" t="str">
            <v>U05060116</v>
          </cell>
        </row>
        <row r="453">
          <cell r="A453" t="str">
            <v>U07011474</v>
          </cell>
        </row>
        <row r="454">
          <cell r="A454" t="str">
            <v>U07013167</v>
          </cell>
        </row>
        <row r="455">
          <cell r="A455" t="str">
            <v>U07013168</v>
          </cell>
        </row>
        <row r="456">
          <cell r="A456" t="str">
            <v>U07013169</v>
          </cell>
        </row>
        <row r="457">
          <cell r="A457" t="str">
            <v>U07013170</v>
          </cell>
        </row>
        <row r="458">
          <cell r="A458" t="str">
            <v>U07013171</v>
          </cell>
        </row>
        <row r="459">
          <cell r="A459" t="str">
            <v>U07013172</v>
          </cell>
        </row>
        <row r="460">
          <cell r="A460" t="str">
            <v>U07013176</v>
          </cell>
        </row>
        <row r="461">
          <cell r="A461" t="str">
            <v>U06071153</v>
          </cell>
        </row>
        <row r="462">
          <cell r="A462" t="str">
            <v>U06072506</v>
          </cell>
        </row>
        <row r="463">
          <cell r="A463" t="str">
            <v>U06072507</v>
          </cell>
        </row>
        <row r="464">
          <cell r="A464" t="str">
            <v>U06072503</v>
          </cell>
        </row>
        <row r="465">
          <cell r="A465" t="str">
            <v>U06072504</v>
          </cell>
        </row>
        <row r="466">
          <cell r="A466" t="str">
            <v>U06072505</v>
          </cell>
        </row>
        <row r="467">
          <cell r="A467" t="str">
            <v>U06072502</v>
          </cell>
        </row>
        <row r="468">
          <cell r="A468" t="str">
            <v>U06072509</v>
          </cell>
        </row>
        <row r="469">
          <cell r="A469" t="str">
            <v>U06072508</v>
          </cell>
        </row>
        <row r="470">
          <cell r="A470" t="str">
            <v>U06071178</v>
          </cell>
        </row>
        <row r="471">
          <cell r="A471" t="str">
            <v>U06071179</v>
          </cell>
        </row>
        <row r="472">
          <cell r="A472" t="str">
            <v>U06071180</v>
          </cell>
        </row>
        <row r="473">
          <cell r="A473" t="str">
            <v>U06071181</v>
          </cell>
        </row>
        <row r="474">
          <cell r="A474" t="str">
            <v>U06072086</v>
          </cell>
        </row>
        <row r="475">
          <cell r="A475" t="str">
            <v>U06010951</v>
          </cell>
        </row>
        <row r="476">
          <cell r="A476" t="str">
            <v>U06010954</v>
          </cell>
        </row>
        <row r="477">
          <cell r="A477" t="str">
            <v>U06020969</v>
          </cell>
        </row>
        <row r="478">
          <cell r="A478" t="str">
            <v>U06061112</v>
          </cell>
        </row>
        <row r="479">
          <cell r="A479" t="str">
            <v>U06061116</v>
          </cell>
        </row>
        <row r="480">
          <cell r="A480" t="str">
            <v>U06061117</v>
          </cell>
        </row>
        <row r="481">
          <cell r="A481" t="str">
            <v>U06061072</v>
          </cell>
        </row>
        <row r="482">
          <cell r="A482" t="str">
            <v>U06061073</v>
          </cell>
        </row>
        <row r="483">
          <cell r="A483" t="str">
            <v>U06062635</v>
          </cell>
        </row>
        <row r="484">
          <cell r="A484" t="str">
            <v>U06062636</v>
          </cell>
        </row>
        <row r="485">
          <cell r="A485" t="str">
            <v>U06062632</v>
          </cell>
        </row>
        <row r="486">
          <cell r="A486" t="str">
            <v>U06061120</v>
          </cell>
        </row>
      </sheetData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Empresas"/>
      <sheetName val="Graf grupo produto compras"/>
      <sheetName val="Graf tipo COMPRA"/>
      <sheetName val="Graf cond. PGTO compras"/>
      <sheetName val="Graf Forma pgto compras"/>
      <sheetName val="Graf cond. PGTO "/>
      <sheetName val="Graf grupo produto"/>
      <sheetName val="Graf tipo venda"/>
      <sheetName val="Graf Comissão"/>
      <sheetName val="Graf Forma pgto"/>
      <sheetName val="Graficos gerais"/>
      <sheetName val="Compras"/>
      <sheetName val="Relatório compras"/>
      <sheetName val="Relatório financeiro compras"/>
      <sheetName val="Pedido compras"/>
      <sheetName val="Orçamento compras"/>
      <sheetName val="Cotação"/>
      <sheetName val="Vendas"/>
      <sheetName val="Configurações"/>
      <sheetName val="Fornecedores"/>
      <sheetName val="Funcionários"/>
      <sheetName val="Pedido 1 via"/>
      <sheetName val="Pedido 2 via"/>
      <sheetName val="Relatório financeiro"/>
      <sheetName val="Módulos"/>
      <sheetName val="Clientes"/>
      <sheetName val="Relatório"/>
      <sheetName val="Relatório Comissão"/>
      <sheetName val="Tabela de preços"/>
      <sheetName val="Inventario"/>
      <sheetName val="Tabela de estoque"/>
      <sheetName val="Tabela impressão"/>
      <sheetName val="Vendas e compras 3.1 EXEMPLO"/>
    </sheetNames>
    <sheetDataSet>
      <sheetData sheetId="0">
        <row r="5">
          <cell r="B5" t="str">
            <v>lady lee semi joias personalizadas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/>
          </cell>
        </row>
        <row r="1002">
          <cell r="A1002" t="str">
            <v/>
          </cell>
        </row>
        <row r="1003">
          <cell r="A1003" t="str">
            <v/>
          </cell>
        </row>
        <row r="1004">
          <cell r="A1004" t="str">
            <v/>
          </cell>
        </row>
        <row r="1005">
          <cell r="A1005" t="str">
            <v/>
          </cell>
        </row>
        <row r="1006">
          <cell r="A1006" t="str">
            <v/>
          </cell>
        </row>
        <row r="1007">
          <cell r="A1007" t="str">
            <v/>
          </cell>
        </row>
        <row r="1008">
          <cell r="A1008" t="str">
            <v/>
          </cell>
        </row>
        <row r="1009">
          <cell r="A1009" t="str">
            <v/>
          </cell>
        </row>
        <row r="1010">
          <cell r="A1010" t="str">
            <v/>
          </cell>
        </row>
        <row r="1011">
          <cell r="A1011" t="str">
            <v/>
          </cell>
        </row>
        <row r="1012">
          <cell r="A1012" t="str">
            <v/>
          </cell>
        </row>
        <row r="1013">
          <cell r="A1013" t="str">
            <v/>
          </cell>
        </row>
        <row r="1014">
          <cell r="A1014" t="str">
            <v/>
          </cell>
        </row>
        <row r="1015">
          <cell r="A1015" t="str">
            <v/>
          </cell>
        </row>
        <row r="1016">
          <cell r="A1016" t="str">
            <v/>
          </cell>
        </row>
        <row r="1017">
          <cell r="A1017" t="str">
            <v/>
          </cell>
        </row>
        <row r="1018">
          <cell r="A1018" t="str">
            <v/>
          </cell>
        </row>
        <row r="1019">
          <cell r="A1019" t="str">
            <v/>
          </cell>
        </row>
        <row r="1020">
          <cell r="A1020" t="str">
            <v/>
          </cell>
        </row>
        <row r="1021">
          <cell r="A1021" t="str">
            <v/>
          </cell>
        </row>
        <row r="1022">
          <cell r="A1022" t="str">
            <v/>
          </cell>
        </row>
        <row r="1023">
          <cell r="A1023" t="str">
            <v/>
          </cell>
        </row>
        <row r="1024">
          <cell r="A1024" t="str">
            <v/>
          </cell>
        </row>
        <row r="1025">
          <cell r="A1025" t="str">
            <v/>
          </cell>
        </row>
        <row r="1026">
          <cell r="A1026" t="str">
            <v/>
          </cell>
        </row>
        <row r="1027">
          <cell r="A1027" t="str">
            <v/>
          </cell>
        </row>
        <row r="1028">
          <cell r="A1028" t="str">
            <v/>
          </cell>
        </row>
        <row r="1029">
          <cell r="A1029" t="str">
            <v/>
          </cell>
        </row>
        <row r="1030">
          <cell r="A1030" t="str">
            <v/>
          </cell>
        </row>
        <row r="1031">
          <cell r="A1031" t="str">
            <v/>
          </cell>
        </row>
        <row r="1032">
          <cell r="A1032" t="str">
            <v/>
          </cell>
        </row>
        <row r="1033">
          <cell r="A1033" t="str">
            <v/>
          </cell>
        </row>
        <row r="1034">
          <cell r="A1034" t="str">
            <v/>
          </cell>
        </row>
        <row r="1035">
          <cell r="A1035" t="str">
            <v/>
          </cell>
        </row>
        <row r="1036">
          <cell r="A1036" t="str">
            <v/>
          </cell>
        </row>
        <row r="1037">
          <cell r="A1037" t="str">
            <v/>
          </cell>
        </row>
        <row r="1038">
          <cell r="A1038" t="str">
            <v/>
          </cell>
        </row>
        <row r="1039">
          <cell r="A1039" t="str">
            <v/>
          </cell>
        </row>
        <row r="1040">
          <cell r="A1040" t="str">
            <v/>
          </cell>
        </row>
        <row r="1041">
          <cell r="A1041" t="str">
            <v/>
          </cell>
        </row>
        <row r="1042">
          <cell r="A1042" t="str">
            <v/>
          </cell>
        </row>
        <row r="1043">
          <cell r="A1043" t="str">
            <v/>
          </cell>
        </row>
        <row r="1044">
          <cell r="A1044" t="str">
            <v/>
          </cell>
        </row>
        <row r="1045">
          <cell r="A1045" t="str">
            <v/>
          </cell>
        </row>
        <row r="1046">
          <cell r="A1046" t="str">
            <v/>
          </cell>
        </row>
        <row r="1047">
          <cell r="A1047" t="str">
            <v/>
          </cell>
        </row>
        <row r="1048">
          <cell r="A1048" t="str">
            <v/>
          </cell>
        </row>
        <row r="1049">
          <cell r="A1049" t="str">
            <v/>
          </cell>
        </row>
        <row r="1050">
          <cell r="A1050" t="str">
            <v/>
          </cell>
        </row>
        <row r="1051">
          <cell r="A1051" t="str">
            <v/>
          </cell>
        </row>
        <row r="1052">
          <cell r="A1052" t="str">
            <v/>
          </cell>
        </row>
        <row r="1053">
          <cell r="A1053" t="str">
            <v/>
          </cell>
        </row>
        <row r="1054">
          <cell r="A1054" t="str">
            <v/>
          </cell>
        </row>
        <row r="1055">
          <cell r="A1055" t="str">
            <v/>
          </cell>
        </row>
        <row r="1056">
          <cell r="A1056" t="str">
            <v/>
          </cell>
        </row>
        <row r="1057">
          <cell r="A1057" t="str">
            <v/>
          </cell>
        </row>
        <row r="1058">
          <cell r="A1058" t="str">
            <v/>
          </cell>
        </row>
        <row r="1059">
          <cell r="A1059" t="str">
            <v/>
          </cell>
        </row>
        <row r="1060">
          <cell r="A1060" t="str">
            <v/>
          </cell>
        </row>
        <row r="1061">
          <cell r="A1061" t="str">
            <v/>
          </cell>
        </row>
        <row r="1062">
          <cell r="A1062" t="str">
            <v/>
          </cell>
        </row>
        <row r="1063">
          <cell r="A1063" t="str">
            <v/>
          </cell>
        </row>
        <row r="1064">
          <cell r="A1064" t="str">
            <v/>
          </cell>
        </row>
        <row r="1065">
          <cell r="A1065" t="str">
            <v/>
          </cell>
        </row>
        <row r="1066">
          <cell r="A1066" t="str">
            <v/>
          </cell>
        </row>
        <row r="1067">
          <cell r="A1067" t="str">
            <v/>
          </cell>
        </row>
        <row r="1068">
          <cell r="A1068" t="str">
            <v/>
          </cell>
        </row>
        <row r="1069">
          <cell r="A1069" t="str">
            <v/>
          </cell>
        </row>
        <row r="1070">
          <cell r="A1070" t="str">
            <v/>
          </cell>
        </row>
        <row r="1071">
          <cell r="A1071" t="str">
            <v/>
          </cell>
        </row>
        <row r="1072">
          <cell r="A1072" t="str">
            <v/>
          </cell>
        </row>
        <row r="1073">
          <cell r="A1073" t="str">
            <v/>
          </cell>
        </row>
        <row r="1074">
          <cell r="A1074" t="str">
            <v/>
          </cell>
        </row>
        <row r="1075">
          <cell r="A1075" t="str">
            <v/>
          </cell>
        </row>
        <row r="1076">
          <cell r="A1076" t="str">
            <v/>
          </cell>
        </row>
        <row r="1077">
          <cell r="A1077" t="str">
            <v/>
          </cell>
        </row>
        <row r="1078">
          <cell r="A1078" t="str">
            <v/>
          </cell>
        </row>
        <row r="1079">
          <cell r="A1079" t="str">
            <v/>
          </cell>
        </row>
        <row r="1080">
          <cell r="A1080" t="str">
            <v/>
          </cell>
        </row>
        <row r="1081">
          <cell r="A1081" t="str">
            <v/>
          </cell>
        </row>
        <row r="1082">
          <cell r="A1082" t="str">
            <v/>
          </cell>
        </row>
        <row r="1083">
          <cell r="A1083" t="str">
            <v/>
          </cell>
        </row>
        <row r="1084">
          <cell r="A1084" t="str">
            <v/>
          </cell>
        </row>
        <row r="1085">
          <cell r="A1085" t="str">
            <v/>
          </cell>
        </row>
        <row r="1086">
          <cell r="A1086" t="str">
            <v/>
          </cell>
        </row>
        <row r="1087">
          <cell r="A1087" t="str">
            <v/>
          </cell>
        </row>
        <row r="1088">
          <cell r="A1088" t="str">
            <v/>
          </cell>
        </row>
        <row r="1089">
          <cell r="A1089" t="str">
            <v/>
          </cell>
        </row>
        <row r="1090">
          <cell r="A1090" t="str">
            <v/>
          </cell>
        </row>
        <row r="1091">
          <cell r="A1091" t="str">
            <v/>
          </cell>
        </row>
        <row r="1092">
          <cell r="A1092" t="str">
            <v/>
          </cell>
        </row>
        <row r="1093">
          <cell r="A1093" t="str">
            <v/>
          </cell>
        </row>
        <row r="1094">
          <cell r="A1094" t="str">
            <v/>
          </cell>
        </row>
        <row r="1095">
          <cell r="A1095" t="str">
            <v/>
          </cell>
        </row>
        <row r="1096">
          <cell r="A1096" t="str">
            <v/>
          </cell>
        </row>
        <row r="1097">
          <cell r="A1097" t="str">
            <v/>
          </cell>
        </row>
        <row r="1098">
          <cell r="A1098" t="str">
            <v/>
          </cell>
        </row>
        <row r="1099">
          <cell r="A1099" t="str">
            <v/>
          </cell>
        </row>
        <row r="1100">
          <cell r="A1100" t="str">
            <v/>
          </cell>
        </row>
        <row r="1101">
          <cell r="A1101" t="str">
            <v/>
          </cell>
        </row>
        <row r="1102">
          <cell r="A1102" t="str">
            <v/>
          </cell>
        </row>
        <row r="1103">
          <cell r="A1103" t="str">
            <v/>
          </cell>
        </row>
        <row r="1104">
          <cell r="A1104" t="str">
            <v/>
          </cell>
        </row>
        <row r="1105">
          <cell r="A1105" t="str">
            <v/>
          </cell>
        </row>
        <row r="1106">
          <cell r="A1106" t="str">
            <v/>
          </cell>
        </row>
        <row r="1107">
          <cell r="A1107" t="str">
            <v/>
          </cell>
        </row>
        <row r="1108">
          <cell r="A1108" t="str">
            <v/>
          </cell>
        </row>
        <row r="1109">
          <cell r="A1109" t="str">
            <v/>
          </cell>
        </row>
        <row r="1110">
          <cell r="A1110" t="str">
            <v/>
          </cell>
        </row>
        <row r="1111">
          <cell r="A1111" t="str">
            <v/>
          </cell>
        </row>
        <row r="1112">
          <cell r="A1112" t="str">
            <v/>
          </cell>
        </row>
        <row r="1113">
          <cell r="A1113" t="str">
            <v/>
          </cell>
        </row>
        <row r="1114">
          <cell r="A1114" t="str">
            <v/>
          </cell>
        </row>
        <row r="1115">
          <cell r="A1115" t="str">
            <v/>
          </cell>
        </row>
        <row r="1116">
          <cell r="A1116" t="str">
            <v/>
          </cell>
        </row>
        <row r="1117">
          <cell r="A1117" t="str">
            <v/>
          </cell>
        </row>
        <row r="1118">
          <cell r="A1118" t="str">
            <v/>
          </cell>
        </row>
        <row r="1119">
          <cell r="A1119" t="str">
            <v/>
          </cell>
        </row>
        <row r="1120">
          <cell r="A1120" t="str">
            <v/>
          </cell>
        </row>
        <row r="1121">
          <cell r="A1121" t="str">
            <v/>
          </cell>
        </row>
        <row r="1122">
          <cell r="A1122" t="str">
            <v/>
          </cell>
        </row>
        <row r="1123">
          <cell r="A1123" t="str">
            <v/>
          </cell>
        </row>
        <row r="1124">
          <cell r="A1124" t="str">
            <v/>
          </cell>
        </row>
        <row r="1125">
          <cell r="A1125" t="str">
            <v/>
          </cell>
        </row>
        <row r="1126">
          <cell r="A1126" t="str">
            <v/>
          </cell>
        </row>
        <row r="1127">
          <cell r="A1127" t="str">
            <v/>
          </cell>
        </row>
        <row r="1128">
          <cell r="A1128" t="str">
            <v/>
          </cell>
        </row>
        <row r="1129">
          <cell r="A1129" t="str">
            <v/>
          </cell>
        </row>
        <row r="1130">
          <cell r="A1130" t="str">
            <v/>
          </cell>
        </row>
        <row r="1131">
          <cell r="A1131" t="str">
            <v/>
          </cell>
        </row>
        <row r="1132">
          <cell r="A1132" t="str">
            <v/>
          </cell>
        </row>
        <row r="1133">
          <cell r="A1133" t="str">
            <v/>
          </cell>
        </row>
        <row r="1134">
          <cell r="A1134" t="str">
            <v/>
          </cell>
        </row>
        <row r="1135">
          <cell r="A1135" t="str">
            <v/>
          </cell>
        </row>
        <row r="1136">
          <cell r="A1136" t="str">
            <v/>
          </cell>
        </row>
        <row r="1137">
          <cell r="A1137" t="str">
            <v/>
          </cell>
        </row>
        <row r="1138">
          <cell r="A1138" t="str">
            <v/>
          </cell>
        </row>
        <row r="1139">
          <cell r="A1139" t="str">
            <v/>
          </cell>
        </row>
        <row r="1140">
          <cell r="A1140" t="str">
            <v/>
          </cell>
        </row>
        <row r="1141">
          <cell r="A1141" t="str">
            <v/>
          </cell>
        </row>
        <row r="1142">
          <cell r="A1142" t="str">
            <v/>
          </cell>
        </row>
        <row r="1143">
          <cell r="A1143" t="str">
            <v/>
          </cell>
        </row>
        <row r="1144">
          <cell r="A1144" t="str">
            <v/>
          </cell>
        </row>
        <row r="1145">
          <cell r="A1145" t="str">
            <v/>
          </cell>
        </row>
        <row r="1146">
          <cell r="A1146" t="str">
            <v/>
          </cell>
        </row>
        <row r="1147">
          <cell r="A1147" t="str">
            <v/>
          </cell>
        </row>
        <row r="1148">
          <cell r="A1148" t="str">
            <v/>
          </cell>
        </row>
        <row r="1149">
          <cell r="A1149" t="str">
            <v/>
          </cell>
        </row>
        <row r="1150">
          <cell r="A1150" t="str">
            <v/>
          </cell>
        </row>
        <row r="1151">
          <cell r="A1151" t="str">
            <v/>
          </cell>
        </row>
        <row r="1152">
          <cell r="A1152" t="str">
            <v/>
          </cell>
        </row>
        <row r="1153">
          <cell r="A1153" t="str">
            <v/>
          </cell>
        </row>
        <row r="1154">
          <cell r="A1154" t="str">
            <v/>
          </cell>
        </row>
        <row r="1155">
          <cell r="A1155" t="str">
            <v/>
          </cell>
        </row>
        <row r="1156">
          <cell r="A1156" t="str">
            <v/>
          </cell>
        </row>
        <row r="1157">
          <cell r="A1157" t="str">
            <v/>
          </cell>
        </row>
        <row r="1158">
          <cell r="A1158" t="str">
            <v/>
          </cell>
        </row>
        <row r="1159">
          <cell r="A1159" t="str">
            <v/>
          </cell>
        </row>
        <row r="1160">
          <cell r="A1160" t="str">
            <v/>
          </cell>
        </row>
        <row r="1161">
          <cell r="A1161" t="str">
            <v/>
          </cell>
        </row>
        <row r="1162">
          <cell r="A1162" t="str">
            <v/>
          </cell>
        </row>
        <row r="1163">
          <cell r="A1163" t="str">
            <v/>
          </cell>
        </row>
        <row r="1164">
          <cell r="A1164" t="str">
            <v/>
          </cell>
        </row>
        <row r="1165">
          <cell r="A1165" t="str">
            <v/>
          </cell>
        </row>
        <row r="1166">
          <cell r="A1166" t="str">
            <v/>
          </cell>
        </row>
        <row r="1167">
          <cell r="A1167" t="str">
            <v/>
          </cell>
        </row>
        <row r="1168">
          <cell r="A1168" t="str">
            <v/>
          </cell>
        </row>
        <row r="1169">
          <cell r="A1169" t="str">
            <v/>
          </cell>
        </row>
        <row r="1170">
          <cell r="A1170" t="str">
            <v/>
          </cell>
        </row>
        <row r="1171">
          <cell r="A1171" t="str">
            <v/>
          </cell>
        </row>
        <row r="1172">
          <cell r="A1172" t="str">
            <v/>
          </cell>
        </row>
        <row r="1173">
          <cell r="A1173" t="str">
            <v/>
          </cell>
        </row>
        <row r="1174">
          <cell r="A1174" t="str">
            <v/>
          </cell>
        </row>
        <row r="1175">
          <cell r="A1175" t="str">
            <v/>
          </cell>
        </row>
        <row r="1176">
          <cell r="A1176" t="str">
            <v/>
          </cell>
        </row>
        <row r="1177">
          <cell r="A1177" t="str">
            <v/>
          </cell>
        </row>
        <row r="1178">
          <cell r="A1178" t="str">
            <v/>
          </cell>
        </row>
        <row r="1179">
          <cell r="A1179" t="str">
            <v/>
          </cell>
        </row>
        <row r="1180">
          <cell r="A1180" t="str">
            <v/>
          </cell>
        </row>
        <row r="1181">
          <cell r="A1181" t="str">
            <v/>
          </cell>
        </row>
        <row r="1182">
          <cell r="A1182" t="str">
            <v/>
          </cell>
        </row>
        <row r="1183">
          <cell r="A1183" t="str">
            <v/>
          </cell>
        </row>
        <row r="1184">
          <cell r="A1184" t="str">
            <v/>
          </cell>
        </row>
        <row r="1185">
          <cell r="A1185" t="str">
            <v/>
          </cell>
        </row>
        <row r="1186">
          <cell r="A1186" t="str">
            <v/>
          </cell>
        </row>
        <row r="1187">
          <cell r="A1187" t="str">
            <v/>
          </cell>
        </row>
        <row r="1188">
          <cell r="A1188" t="str">
            <v/>
          </cell>
        </row>
        <row r="1189">
          <cell r="A1189" t="str">
            <v/>
          </cell>
        </row>
        <row r="1190">
          <cell r="A1190" t="str">
            <v/>
          </cell>
        </row>
        <row r="1191">
          <cell r="A1191" t="str">
            <v/>
          </cell>
        </row>
        <row r="1192">
          <cell r="A1192" t="str">
            <v/>
          </cell>
        </row>
        <row r="1193">
          <cell r="A1193" t="str">
            <v/>
          </cell>
        </row>
        <row r="1194">
          <cell r="A1194" t="str">
            <v/>
          </cell>
        </row>
        <row r="1195">
          <cell r="A1195" t="str">
            <v/>
          </cell>
        </row>
        <row r="1196">
          <cell r="A1196" t="str">
            <v/>
          </cell>
        </row>
        <row r="1197">
          <cell r="A1197" t="str">
            <v/>
          </cell>
        </row>
        <row r="1198">
          <cell r="A1198" t="str">
            <v/>
          </cell>
        </row>
        <row r="1199">
          <cell r="A1199" t="str">
            <v/>
          </cell>
        </row>
        <row r="1200">
          <cell r="A1200" t="str">
            <v/>
          </cell>
        </row>
        <row r="1201">
          <cell r="A1201" t="str">
            <v/>
          </cell>
        </row>
        <row r="1202">
          <cell r="A1202" t="str">
            <v/>
          </cell>
        </row>
        <row r="1203">
          <cell r="A1203" t="str">
            <v/>
          </cell>
        </row>
        <row r="1204">
          <cell r="A1204" t="str">
            <v/>
          </cell>
        </row>
        <row r="1205">
          <cell r="A1205" t="str">
            <v/>
          </cell>
        </row>
        <row r="1206">
          <cell r="A1206" t="str">
            <v/>
          </cell>
        </row>
        <row r="1207">
          <cell r="A1207" t="str">
            <v/>
          </cell>
        </row>
        <row r="1208">
          <cell r="A1208" t="str">
            <v/>
          </cell>
        </row>
        <row r="1209">
          <cell r="A1209" t="str">
            <v/>
          </cell>
        </row>
        <row r="1210">
          <cell r="A1210" t="str">
            <v/>
          </cell>
        </row>
        <row r="1211">
          <cell r="A1211" t="str">
            <v/>
          </cell>
        </row>
        <row r="1212">
          <cell r="A1212" t="str">
            <v/>
          </cell>
        </row>
        <row r="1213">
          <cell r="A1213" t="str">
            <v/>
          </cell>
        </row>
        <row r="1214">
          <cell r="A1214" t="str">
            <v/>
          </cell>
        </row>
        <row r="1215">
          <cell r="A1215" t="str">
            <v/>
          </cell>
        </row>
        <row r="1216">
          <cell r="A1216" t="str">
            <v/>
          </cell>
        </row>
        <row r="1217">
          <cell r="A1217" t="str">
            <v/>
          </cell>
        </row>
        <row r="1218">
          <cell r="A1218" t="str">
            <v/>
          </cell>
        </row>
        <row r="1219">
          <cell r="A1219" t="str">
            <v/>
          </cell>
        </row>
        <row r="1220">
          <cell r="A1220" t="str">
            <v/>
          </cell>
        </row>
        <row r="1221">
          <cell r="A1221" t="str">
            <v/>
          </cell>
        </row>
        <row r="1222">
          <cell r="A1222" t="str">
            <v/>
          </cell>
        </row>
        <row r="1223">
          <cell r="A1223" t="str">
            <v/>
          </cell>
        </row>
        <row r="1224">
          <cell r="A1224" t="str">
            <v/>
          </cell>
        </row>
        <row r="1225">
          <cell r="A1225" t="str">
            <v/>
          </cell>
        </row>
        <row r="1226">
          <cell r="A1226" t="str">
            <v/>
          </cell>
        </row>
        <row r="1227">
          <cell r="A1227" t="str">
            <v/>
          </cell>
        </row>
        <row r="1228">
          <cell r="A1228" t="str">
            <v/>
          </cell>
        </row>
        <row r="1229">
          <cell r="A1229" t="str">
            <v/>
          </cell>
        </row>
        <row r="1230">
          <cell r="A1230" t="str">
            <v/>
          </cell>
        </row>
        <row r="1231">
          <cell r="A1231" t="str">
            <v/>
          </cell>
        </row>
        <row r="1232">
          <cell r="A1232" t="str">
            <v/>
          </cell>
        </row>
        <row r="1233">
          <cell r="A1233" t="str">
            <v/>
          </cell>
        </row>
        <row r="1234">
          <cell r="A1234" t="str">
            <v/>
          </cell>
        </row>
        <row r="1235">
          <cell r="A1235" t="str">
            <v/>
          </cell>
        </row>
        <row r="1236">
          <cell r="A1236" t="str">
            <v/>
          </cell>
        </row>
        <row r="1237">
          <cell r="A1237" t="str">
            <v/>
          </cell>
        </row>
        <row r="1238">
          <cell r="A1238" t="str">
            <v/>
          </cell>
        </row>
        <row r="1239">
          <cell r="A1239" t="str">
            <v/>
          </cell>
        </row>
        <row r="1240">
          <cell r="A1240" t="str">
            <v/>
          </cell>
        </row>
        <row r="1241">
          <cell r="A1241" t="str">
            <v/>
          </cell>
        </row>
        <row r="1242">
          <cell r="A1242" t="str">
            <v/>
          </cell>
        </row>
        <row r="1243">
          <cell r="A1243" t="str">
            <v/>
          </cell>
        </row>
        <row r="1244">
          <cell r="A1244" t="str">
            <v/>
          </cell>
        </row>
        <row r="1245">
          <cell r="A1245" t="str">
            <v/>
          </cell>
        </row>
        <row r="1246">
          <cell r="A1246" t="str">
            <v/>
          </cell>
        </row>
        <row r="1247">
          <cell r="A1247" t="str">
            <v/>
          </cell>
        </row>
        <row r="1248">
          <cell r="A1248" t="str">
            <v/>
          </cell>
        </row>
        <row r="1249">
          <cell r="A1249" t="str">
            <v/>
          </cell>
        </row>
        <row r="1250">
          <cell r="A1250" t="str">
            <v/>
          </cell>
        </row>
        <row r="1251">
          <cell r="A1251" t="str">
            <v/>
          </cell>
        </row>
        <row r="1252">
          <cell r="A1252" t="str">
            <v/>
          </cell>
        </row>
        <row r="1253">
          <cell r="A1253" t="str">
            <v/>
          </cell>
        </row>
        <row r="1254">
          <cell r="A1254" t="str">
            <v/>
          </cell>
        </row>
        <row r="1255">
          <cell r="A1255" t="str">
            <v/>
          </cell>
        </row>
        <row r="1256">
          <cell r="A1256" t="str">
            <v/>
          </cell>
        </row>
        <row r="1257">
          <cell r="A1257" t="str">
            <v/>
          </cell>
        </row>
        <row r="1258">
          <cell r="A1258" t="str">
            <v/>
          </cell>
        </row>
        <row r="1259">
          <cell r="A1259" t="str">
            <v/>
          </cell>
        </row>
        <row r="1260">
          <cell r="A1260" t="str">
            <v/>
          </cell>
        </row>
        <row r="1261">
          <cell r="A1261" t="str">
            <v/>
          </cell>
        </row>
        <row r="1262">
          <cell r="A1262" t="str">
            <v/>
          </cell>
        </row>
        <row r="1263">
          <cell r="A1263" t="str">
            <v/>
          </cell>
        </row>
        <row r="1264">
          <cell r="A1264" t="str">
            <v/>
          </cell>
        </row>
        <row r="1265">
          <cell r="A1265" t="str">
            <v/>
          </cell>
        </row>
        <row r="1266">
          <cell r="A1266" t="str">
            <v/>
          </cell>
        </row>
        <row r="1267">
          <cell r="A1267" t="str">
            <v/>
          </cell>
        </row>
        <row r="1268">
          <cell r="A1268" t="str">
            <v/>
          </cell>
        </row>
        <row r="1269">
          <cell r="A1269" t="str">
            <v/>
          </cell>
        </row>
        <row r="1270">
          <cell r="A1270" t="str">
            <v/>
          </cell>
        </row>
        <row r="1271">
          <cell r="A1271" t="str">
            <v/>
          </cell>
        </row>
        <row r="1272">
          <cell r="A1272" t="str">
            <v/>
          </cell>
        </row>
        <row r="1273">
          <cell r="A1273" t="str">
            <v/>
          </cell>
        </row>
        <row r="1274">
          <cell r="A1274" t="str">
            <v/>
          </cell>
        </row>
        <row r="1275">
          <cell r="A1275" t="str">
            <v/>
          </cell>
        </row>
        <row r="1276">
          <cell r="A1276" t="str">
            <v/>
          </cell>
        </row>
        <row r="1277">
          <cell r="A1277" t="str">
            <v/>
          </cell>
        </row>
        <row r="1278">
          <cell r="A1278" t="str">
            <v/>
          </cell>
        </row>
        <row r="1279">
          <cell r="A1279" t="str">
            <v/>
          </cell>
        </row>
        <row r="1280">
          <cell r="A1280" t="str">
            <v/>
          </cell>
        </row>
        <row r="1281">
          <cell r="A1281" t="str">
            <v/>
          </cell>
        </row>
        <row r="1282">
          <cell r="A1282" t="str">
            <v/>
          </cell>
        </row>
        <row r="1283">
          <cell r="A1283" t="str">
            <v/>
          </cell>
        </row>
        <row r="1284">
          <cell r="A1284" t="str">
            <v/>
          </cell>
        </row>
        <row r="1285">
          <cell r="A1285" t="str">
            <v/>
          </cell>
        </row>
        <row r="1286">
          <cell r="A1286" t="str">
            <v/>
          </cell>
        </row>
        <row r="1287">
          <cell r="A1287" t="str">
            <v/>
          </cell>
        </row>
        <row r="1288">
          <cell r="A1288" t="str">
            <v/>
          </cell>
        </row>
        <row r="1289">
          <cell r="A1289" t="str">
            <v/>
          </cell>
        </row>
        <row r="1290">
          <cell r="A1290" t="str">
            <v/>
          </cell>
        </row>
        <row r="1291">
          <cell r="A1291" t="str">
            <v/>
          </cell>
        </row>
        <row r="1292">
          <cell r="A1292" t="str">
            <v/>
          </cell>
        </row>
        <row r="1293">
          <cell r="A1293" t="str">
            <v/>
          </cell>
        </row>
        <row r="1294">
          <cell r="A1294" t="str">
            <v/>
          </cell>
        </row>
        <row r="1295">
          <cell r="A1295" t="str">
            <v/>
          </cell>
        </row>
        <row r="1296">
          <cell r="A1296" t="str">
            <v/>
          </cell>
        </row>
        <row r="1297">
          <cell r="A1297" t="str">
            <v/>
          </cell>
        </row>
        <row r="1298">
          <cell r="A1298" t="str">
            <v/>
          </cell>
        </row>
        <row r="1299">
          <cell r="A1299" t="str">
            <v/>
          </cell>
        </row>
        <row r="1300">
          <cell r="A1300" t="str">
            <v/>
          </cell>
        </row>
        <row r="1301">
          <cell r="A1301" t="str">
            <v/>
          </cell>
        </row>
        <row r="1302">
          <cell r="A1302" t="str">
            <v/>
          </cell>
        </row>
        <row r="1303">
          <cell r="A1303" t="str">
            <v/>
          </cell>
        </row>
        <row r="1304">
          <cell r="A1304" t="str">
            <v/>
          </cell>
        </row>
        <row r="1305">
          <cell r="A1305" t="str">
            <v/>
          </cell>
        </row>
        <row r="1306">
          <cell r="A1306" t="str">
            <v/>
          </cell>
        </row>
        <row r="1307">
          <cell r="A1307" t="str">
            <v/>
          </cell>
        </row>
        <row r="1308">
          <cell r="A1308" t="str">
            <v/>
          </cell>
        </row>
      </sheetData>
      <sheetData sheetId="19">
        <row r="6">
          <cell r="A6" t="str">
            <v>Venda</v>
          </cell>
        </row>
      </sheetData>
      <sheetData sheetId="20">
        <row r="9">
          <cell r="E9" t="str">
            <v>NOME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sultas rapidas"/>
      <sheetName val="Dados"/>
      <sheetName val="Módulos"/>
      <sheetName val="Entradas"/>
      <sheetName val="Tabela de estoque"/>
      <sheetName val="Contrato"/>
      <sheetName val="Comparativo"/>
      <sheetName val="Fabricantes"/>
      <sheetName val="Pedido"/>
      <sheetName val="Clientes"/>
      <sheetName val="Empresas"/>
      <sheetName val="Vendedores"/>
      <sheetName val="Vendas"/>
      <sheetName val="Relatório"/>
      <sheetName val="Relatório Comissão"/>
      <sheetName val="Tabela de preços"/>
      <sheetName val="Tabela impressão"/>
      <sheetName val="Calendário"/>
      <sheetName val="Configurações"/>
      <sheetName val="MANUAL"/>
      <sheetName val="VERSÕES"/>
      <sheetName val="VENDAS FACIL STANDAR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B3" t="str">
            <v>Fabricante</v>
          </cell>
        </row>
        <row r="5">
          <cell r="B5" t="str">
            <v>Santim</v>
          </cell>
        </row>
        <row r="6">
          <cell r="B6" t="str">
            <v>Sorocaba Plásticos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5">
          <cell r="A5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6">
          <cell r="A6" t="str">
            <v>Venda</v>
          </cell>
          <cell r="B6" t="str">
            <v>Perdas</v>
          </cell>
        </row>
        <row r="7">
          <cell r="B7" t="str">
            <v>Ajuste do estoque</v>
          </cell>
        </row>
        <row r="8">
          <cell r="B8" t="str">
            <v>Entrada do Fornecedor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latório financeiro compras"/>
      <sheetName val="Relatório financeiro"/>
      <sheetName val="Configurações"/>
      <sheetName val="Compras"/>
      <sheetName val="Vendas"/>
      <sheetName val="Relatório compras"/>
      <sheetName val="Programação compra"/>
      <sheetName val="Pedido"/>
      <sheetName val="Programação"/>
      <sheetName val="Pedido Compra"/>
      <sheetName val="Dados"/>
      <sheetName val="Tabela de estoque"/>
      <sheetName val="Clientes"/>
      <sheetName val="Empresas"/>
      <sheetName val="Fornecedores"/>
      <sheetName val="Vendedores"/>
      <sheetName val="Relatório"/>
      <sheetName val="Relatório Comissão"/>
      <sheetName val="Tabela de preços"/>
      <sheetName val="Inventario"/>
      <sheetName val="Tabela empresa"/>
      <sheetName val="Tabela impressão"/>
      <sheetName val="MANUAL"/>
      <sheetName val="VENDAS E COMPRAS MARCIA COPIAR"/>
    </sheetNames>
    <sheetDataSet>
      <sheetData sheetId="0" refreshError="1"/>
      <sheetData sheetId="1" refreshError="1"/>
      <sheetData sheetId="2" refreshError="1"/>
      <sheetData sheetId="3">
        <row r="6">
          <cell r="A6" t="str">
            <v>Venda</v>
          </cell>
          <cell r="B6" t="str">
            <v>KG</v>
          </cell>
          <cell r="C6" t="str">
            <v>Compra de matéria prima</v>
          </cell>
          <cell r="D6" t="str">
            <v>Boleto</v>
          </cell>
          <cell r="E6" t="str">
            <v>7 Dias</v>
          </cell>
          <cell r="F6" t="str">
            <v>Matéria Prima</v>
          </cell>
          <cell r="G6" t="str">
            <v>Virgem</v>
          </cell>
          <cell r="I6" t="str">
            <v xml:space="preserve">Recebido </v>
          </cell>
          <cell r="J6" t="str">
            <v>Em Aberto</v>
          </cell>
          <cell r="K6" t="str">
            <v>Pago</v>
          </cell>
          <cell r="L6" t="str">
            <v>Quantidade</v>
          </cell>
          <cell r="M6" t="str">
            <v>Entregue</v>
          </cell>
          <cell r="N6" t="str">
            <v>QUADRO ATIVADO</v>
          </cell>
          <cell r="O6" t="str">
            <v>Janeiro</v>
          </cell>
          <cell r="P6">
            <v>2013</v>
          </cell>
        </row>
        <row r="7">
          <cell r="A7" t="str">
            <v>Devolução</v>
          </cell>
          <cell r="B7" t="str">
            <v>Unidade</v>
          </cell>
          <cell r="C7" t="str">
            <v>Devolução de compra já paga</v>
          </cell>
          <cell r="D7" t="str">
            <v>Cheque</v>
          </cell>
          <cell r="E7" t="str">
            <v>14 Dias</v>
          </cell>
          <cell r="F7" t="str">
            <v>Produto acabado</v>
          </cell>
          <cell r="G7" t="str">
            <v>Reciclado</v>
          </cell>
          <cell r="I7" t="str">
            <v>Em aberto</v>
          </cell>
          <cell r="J7" t="str">
            <v>Recebido</v>
          </cell>
          <cell r="K7" t="str">
            <v>A Pagar</v>
          </cell>
          <cell r="L7" t="str">
            <v>R$</v>
          </cell>
          <cell r="M7" t="str">
            <v>Pendente</v>
          </cell>
          <cell r="N7" t="str">
            <v>QUADRO DESATIVADO</v>
          </cell>
          <cell r="O7" t="str">
            <v>Fevereiro</v>
          </cell>
          <cell r="P7">
            <v>2014</v>
          </cell>
        </row>
        <row r="8">
          <cell r="A8" t="str">
            <v>Troca</v>
          </cell>
          <cell r="B8" t="str">
            <v>Peça</v>
          </cell>
          <cell r="C8" t="str">
            <v>Devolução de compra em aberto</v>
          </cell>
          <cell r="D8" t="str">
            <v>Dinheiro</v>
          </cell>
          <cell r="E8" t="str">
            <v>21 Dias</v>
          </cell>
          <cell r="F8" t="str">
            <v>Maquinários</v>
          </cell>
          <cell r="G8" t="str">
            <v xml:space="preserve">Novo </v>
          </cell>
          <cell r="O8" t="str">
            <v>Março</v>
          </cell>
          <cell r="P8">
            <v>2015</v>
          </cell>
        </row>
        <row r="9">
          <cell r="A9" t="str">
            <v>Perda</v>
          </cell>
          <cell r="B9" t="str">
            <v>Fardo</v>
          </cell>
          <cell r="C9" t="str">
            <v>Compra de maquinário</v>
          </cell>
          <cell r="D9" t="str">
            <v xml:space="preserve">Cartão de Crédito </v>
          </cell>
          <cell r="G9" t="str">
            <v>Usado</v>
          </cell>
          <cell r="O9" t="str">
            <v>Abril</v>
          </cell>
          <cell r="P9">
            <v>2016</v>
          </cell>
        </row>
        <row r="10">
          <cell r="A10" t="str">
            <v>Consumo interno</v>
          </cell>
          <cell r="B10" t="str">
            <v>Bag</v>
          </cell>
          <cell r="C10" t="str">
            <v>Compra de Mat. Escritório</v>
          </cell>
          <cell r="D10" t="str">
            <v>Outros</v>
          </cell>
          <cell r="O10" t="str">
            <v>Maio</v>
          </cell>
          <cell r="P10">
            <v>2017</v>
          </cell>
        </row>
        <row r="11">
          <cell r="A11" t="str">
            <v>Pedido</v>
          </cell>
          <cell r="C11" t="str">
            <v>Compra de Mat. Escritório</v>
          </cell>
          <cell r="D11" t="str">
            <v>Outros</v>
          </cell>
          <cell r="O11" t="str">
            <v>Junho</v>
          </cell>
          <cell r="P11">
            <v>2018</v>
          </cell>
        </row>
        <row r="12">
          <cell r="A12" t="str">
            <v>Orçamento</v>
          </cell>
          <cell r="C12" t="str">
            <v>Compra de Mat. Escritório</v>
          </cell>
          <cell r="D12" t="str">
            <v>Outros</v>
          </cell>
          <cell r="O12" t="str">
            <v>Julho</v>
          </cell>
          <cell r="P12">
            <v>2019</v>
          </cell>
        </row>
        <row r="13">
          <cell r="C13" t="str">
            <v>Compra de Mat. Escritório</v>
          </cell>
          <cell r="D13" t="str">
            <v>Outros</v>
          </cell>
          <cell r="O13" t="str">
            <v>Agosto</v>
          </cell>
          <cell r="P13">
            <v>2020</v>
          </cell>
        </row>
        <row r="14">
          <cell r="C14" t="str">
            <v>Compra de Mat. Escritório</v>
          </cell>
          <cell r="D14" t="str">
            <v>Outros</v>
          </cell>
          <cell r="O14" t="str">
            <v>Setembro</v>
          </cell>
          <cell r="P14">
            <v>2021</v>
          </cell>
        </row>
        <row r="15">
          <cell r="D15" t="str">
            <v>Outros</v>
          </cell>
          <cell r="O15" t="str">
            <v>Outubro</v>
          </cell>
          <cell r="P15">
            <v>2022</v>
          </cell>
        </row>
        <row r="16">
          <cell r="D16" t="str">
            <v>Outros</v>
          </cell>
          <cell r="O16" t="str">
            <v>Novembro</v>
          </cell>
          <cell r="P16">
            <v>2023</v>
          </cell>
        </row>
        <row r="17">
          <cell r="D17" t="str">
            <v>Outros</v>
          </cell>
          <cell r="O17" t="str">
            <v>Dezembro</v>
          </cell>
          <cell r="P17">
            <v>2024</v>
          </cell>
        </row>
        <row r="18">
          <cell r="D18" t="str">
            <v>Outros</v>
          </cell>
          <cell r="P18">
            <v>2025</v>
          </cell>
        </row>
        <row r="19">
          <cell r="D19" t="str">
            <v>Outros</v>
          </cell>
          <cell r="P19">
            <v>2026</v>
          </cell>
        </row>
        <row r="20">
          <cell r="D20" t="str">
            <v>Outros</v>
          </cell>
          <cell r="P20">
            <v>2027</v>
          </cell>
        </row>
        <row r="21">
          <cell r="D21" t="str">
            <v>Outros</v>
          </cell>
          <cell r="P21">
            <v>2028</v>
          </cell>
        </row>
        <row r="22">
          <cell r="D22" t="str">
            <v>Outros</v>
          </cell>
          <cell r="P22">
            <v>2029</v>
          </cell>
        </row>
        <row r="23">
          <cell r="D23" t="str">
            <v>Outros</v>
          </cell>
          <cell r="P23">
            <v>2030</v>
          </cell>
        </row>
        <row r="24">
          <cell r="D24" t="str">
            <v>Outros</v>
          </cell>
          <cell r="P24">
            <v>2031</v>
          </cell>
        </row>
        <row r="25">
          <cell r="D25" t="str">
            <v>Outros</v>
          </cell>
          <cell r="P25">
            <v>2032</v>
          </cell>
        </row>
        <row r="26">
          <cell r="D26" t="str">
            <v>Outros</v>
          </cell>
          <cell r="P26">
            <v>2033</v>
          </cell>
        </row>
        <row r="27">
          <cell r="D27" t="str">
            <v>Outros</v>
          </cell>
          <cell r="P27">
            <v>2034</v>
          </cell>
        </row>
        <row r="28">
          <cell r="D28" t="str">
            <v>Outros</v>
          </cell>
          <cell r="P28">
            <v>2035</v>
          </cell>
        </row>
        <row r="29">
          <cell r="D29" t="str">
            <v>Outros</v>
          </cell>
          <cell r="P29">
            <v>2036</v>
          </cell>
        </row>
        <row r="30">
          <cell r="D30" t="str">
            <v>Outros</v>
          </cell>
          <cell r="P30">
            <v>2037</v>
          </cell>
        </row>
        <row r="31">
          <cell r="D31" t="str">
            <v>Outros</v>
          </cell>
          <cell r="P31">
            <v>2038</v>
          </cell>
        </row>
        <row r="32">
          <cell r="D32" t="str">
            <v>Outros</v>
          </cell>
          <cell r="P32">
            <v>2039</v>
          </cell>
        </row>
        <row r="33">
          <cell r="D33" t="str">
            <v>Outros</v>
          </cell>
          <cell r="P33">
            <v>2040</v>
          </cell>
        </row>
        <row r="34">
          <cell r="D34" t="str">
            <v>Outros</v>
          </cell>
          <cell r="P34">
            <v>2041</v>
          </cell>
        </row>
        <row r="35">
          <cell r="D35" t="str">
            <v>Outros</v>
          </cell>
          <cell r="P35">
            <v>2042</v>
          </cell>
        </row>
        <row r="36">
          <cell r="D36" t="str">
            <v>Outros</v>
          </cell>
          <cell r="P36">
            <v>2043</v>
          </cell>
        </row>
        <row r="37">
          <cell r="D37" t="str">
            <v>Outros</v>
          </cell>
          <cell r="P37">
            <v>2044</v>
          </cell>
        </row>
        <row r="38">
          <cell r="D38" t="str">
            <v>Outros</v>
          </cell>
          <cell r="P38">
            <v>2045</v>
          </cell>
        </row>
        <row r="39">
          <cell r="D39" t="str">
            <v>Outros</v>
          </cell>
          <cell r="P39">
            <v>2046</v>
          </cell>
        </row>
        <row r="40">
          <cell r="D40" t="str">
            <v>Outros</v>
          </cell>
          <cell r="P40">
            <v>2047</v>
          </cell>
        </row>
        <row r="41">
          <cell r="D41" t="str">
            <v>Outros</v>
          </cell>
          <cell r="P41">
            <v>2048</v>
          </cell>
        </row>
        <row r="42">
          <cell r="D42" t="str">
            <v>Outros</v>
          </cell>
          <cell r="P42">
            <v>2049</v>
          </cell>
        </row>
        <row r="43">
          <cell r="D43" t="str">
            <v>Outros</v>
          </cell>
          <cell r="P43">
            <v>2050</v>
          </cell>
        </row>
        <row r="44">
          <cell r="D44" t="str">
            <v>Outros</v>
          </cell>
          <cell r="P44">
            <v>2051</v>
          </cell>
        </row>
        <row r="45">
          <cell r="D45" t="str">
            <v>Outros</v>
          </cell>
          <cell r="P45">
            <v>2052</v>
          </cell>
        </row>
        <row r="46">
          <cell r="D46" t="str">
            <v>Outros</v>
          </cell>
          <cell r="P46">
            <v>2053</v>
          </cell>
        </row>
        <row r="47">
          <cell r="D47" t="str">
            <v>Outros</v>
          </cell>
          <cell r="P47">
            <v>2054</v>
          </cell>
        </row>
        <row r="48">
          <cell r="D48" t="str">
            <v>Outros</v>
          </cell>
          <cell r="P48">
            <v>2055</v>
          </cell>
        </row>
        <row r="49">
          <cell r="D49" t="str">
            <v>Outros</v>
          </cell>
          <cell r="P49">
            <v>2056</v>
          </cell>
        </row>
        <row r="50">
          <cell r="D50" t="str">
            <v>Outros</v>
          </cell>
          <cell r="P50">
            <v>2057</v>
          </cell>
        </row>
        <row r="51">
          <cell r="D51" t="str">
            <v>Outros</v>
          </cell>
          <cell r="P51">
            <v>2058</v>
          </cell>
        </row>
      </sheetData>
      <sheetData sheetId="4"/>
      <sheetData sheetId="5">
        <row r="8">
          <cell r="A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A11">
            <v>1</v>
          </cell>
          <cell r="B11" t="str">
            <v xml:space="preserve"> Agraplast Ind.E Com. Ltda-EPP</v>
          </cell>
        </row>
        <row r="12">
          <cell r="A12">
            <v>2</v>
          </cell>
          <cell r="B12" t="str">
            <v>JERUEL PLÁSTICOS INDÚSTRIA E COMERCIO LTDA – EPP</v>
          </cell>
        </row>
        <row r="13">
          <cell r="A13">
            <v>3</v>
          </cell>
          <cell r="B13" t="str">
            <v>Flex Trunk Indústria de Plásticos e Ferramentaria LTDA</v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</sheetData>
      <sheetData sheetId="14">
        <row r="4">
          <cell r="A4">
            <v>1</v>
          </cell>
        </row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</sheetData>
      <sheetData sheetId="15">
        <row r="11">
          <cell r="B11" t="str">
            <v>kitty Plásticos</v>
          </cell>
        </row>
        <row r="12">
          <cell r="B12" t="str">
            <v>Aélio/ Silverpert Reciclagem</v>
          </cell>
        </row>
        <row r="13">
          <cell r="B13" t="str">
            <v>Camar Plásticos Ltda</v>
          </cell>
        </row>
        <row r="14">
          <cell r="B14" t="str">
            <v>COMERCIAL LEROY LTDA</v>
          </cell>
        </row>
        <row r="15">
          <cell r="B15" t="str">
            <v>Comercial Osvaldo Crus Ltda Loja 5</v>
          </cell>
        </row>
        <row r="16">
          <cell r="B16" t="str">
            <v>Dh Granuladores</v>
          </cell>
        </row>
        <row r="17">
          <cell r="B17" t="str">
            <v>DH Granuladores ind e com. LTDA.</v>
          </cell>
        </row>
        <row r="18">
          <cell r="B18" t="str">
            <v>Edson e Carlinhos</v>
          </cell>
        </row>
        <row r="19">
          <cell r="B19" t="str">
            <v>EFRAIN</v>
          </cell>
        </row>
        <row r="20">
          <cell r="B20" t="str">
            <v>Efrain</v>
          </cell>
        </row>
        <row r="21">
          <cell r="B21" t="str">
            <v>ELAINE/ MINAS GERAIS</v>
          </cell>
        </row>
        <row r="22">
          <cell r="B22" t="str">
            <v>Eliana/Campinas</v>
          </cell>
        </row>
        <row r="23">
          <cell r="B23" t="str">
            <v>Eloelso/ Rodrigo</v>
          </cell>
        </row>
        <row r="24">
          <cell r="B24" t="str">
            <v>Empil Peças e Maquinas</v>
          </cell>
        </row>
        <row r="25">
          <cell r="B25" t="str">
            <v>Ettruria Ind.de Fibras</v>
          </cell>
        </row>
        <row r="26">
          <cell r="B26" t="str">
            <v>FÊNIX PLÁSTICOS EM GERAL</v>
          </cell>
        </row>
        <row r="27">
          <cell r="B27" t="str">
            <v>Fernando Stival Hintze Me</v>
          </cell>
        </row>
        <row r="28">
          <cell r="B28" t="str">
            <v xml:space="preserve">Flamex </v>
          </cell>
        </row>
        <row r="29">
          <cell r="B29" t="str">
            <v>Fraudinha Rene</v>
          </cell>
        </row>
        <row r="30">
          <cell r="B30" t="str">
            <v>GERALDO</v>
          </cell>
        </row>
        <row r="31">
          <cell r="B31" t="str">
            <v>Heber Borges dos Santos Comercial-ME</v>
          </cell>
        </row>
        <row r="32">
          <cell r="B32" t="str">
            <v>Humifla Reciclagem</v>
          </cell>
        </row>
        <row r="33">
          <cell r="B33" t="str">
            <v>JM DE OLIVEIRA UNIFORMES</v>
          </cell>
        </row>
        <row r="34">
          <cell r="B34" t="str">
            <v>Jorge Rufino Reciclagem TC</v>
          </cell>
        </row>
        <row r="35">
          <cell r="B35" t="str">
            <v>JUAREZ</v>
          </cell>
        </row>
        <row r="36">
          <cell r="B36" t="str">
            <v>Junior</v>
          </cell>
        </row>
        <row r="37">
          <cell r="B37" t="str">
            <v>KOLOR FLAKES COMERCIAL LTDA ME</v>
          </cell>
        </row>
        <row r="38">
          <cell r="B38" t="str">
            <v>lesto moagem</v>
          </cell>
        </row>
        <row r="39">
          <cell r="B39" t="str">
            <v xml:space="preserve">Mara BH </v>
          </cell>
        </row>
        <row r="40">
          <cell r="B40" t="str">
            <v xml:space="preserve">Moagem Valente </v>
          </cell>
        </row>
        <row r="41">
          <cell r="B41" t="str">
            <v>Morretti contabilidade</v>
          </cell>
        </row>
        <row r="42">
          <cell r="B42" t="str">
            <v>Nelson maquina de costurar</v>
          </cell>
        </row>
        <row r="43">
          <cell r="B43" t="str">
            <v>NEXO INTERNATIONAL LTDA</v>
          </cell>
        </row>
        <row r="44">
          <cell r="B44" t="str">
            <v>Otello Moagem</v>
          </cell>
        </row>
        <row r="45">
          <cell r="B45" t="str">
            <v>Paraplast Rec. de Material Plast e Com. De. R. e . Sucata</v>
          </cell>
        </row>
        <row r="46">
          <cell r="B46" t="str">
            <v>Plast'it Ind.e Com. Ltda.</v>
          </cell>
        </row>
        <row r="47">
          <cell r="B47" t="str">
            <v>PROVALE</v>
          </cell>
        </row>
        <row r="48">
          <cell r="B48" t="str">
            <v>Rainha da Paz</v>
          </cell>
        </row>
        <row r="49">
          <cell r="B49" t="str">
            <v>Reciclagem TC/ Jorge Rufino Pereira</v>
          </cell>
        </row>
        <row r="50">
          <cell r="B50" t="str">
            <v>Repet</v>
          </cell>
        </row>
        <row r="51">
          <cell r="B51" t="str">
            <v>Retilox quimica especial ltda</v>
          </cell>
        </row>
        <row r="52">
          <cell r="B52" t="str">
            <v>RLE Transportes</v>
          </cell>
        </row>
        <row r="53">
          <cell r="B53" t="str">
            <v>Seu João</v>
          </cell>
        </row>
        <row r="54">
          <cell r="B54" t="str">
            <v>Sucatas Princeza</v>
          </cell>
        </row>
        <row r="55">
          <cell r="B55" t="str">
            <v>SVANDIR JOSE PAIVA FILHO EPP</v>
          </cell>
        </row>
        <row r="56">
          <cell r="B56" t="str">
            <v>TEIX COMERCiL LTDA</v>
          </cell>
        </row>
        <row r="57">
          <cell r="B57" t="str">
            <v>Transetor Transporte Ltda-ME</v>
          </cell>
        </row>
        <row r="58">
          <cell r="B58" t="str">
            <v>ultragaz</v>
          </cell>
        </row>
        <row r="59">
          <cell r="B59" t="str">
            <v>Valdir agiota/ Marechal Ltda.</v>
          </cell>
        </row>
        <row r="60">
          <cell r="B60" t="str">
            <v>VALÉRIA</v>
          </cell>
        </row>
        <row r="61">
          <cell r="B61" t="str">
            <v>valéria</v>
          </cell>
        </row>
        <row r="62">
          <cell r="B62" t="str">
            <v>Venseg Cameras</v>
          </cell>
        </row>
        <row r="63">
          <cell r="B63" t="str">
            <v>Wander da Silva Rocha</v>
          </cell>
        </row>
        <row r="64">
          <cell r="B64" t="str">
            <v>TAMBORÉ</v>
          </cell>
        </row>
        <row r="65">
          <cell r="B65" t="str">
            <v>marcelo tnt</v>
          </cell>
        </row>
        <row r="66">
          <cell r="B66" t="str">
            <v>Minerais Pedra Branca</v>
          </cell>
        </row>
        <row r="67">
          <cell r="B67" t="str">
            <v>SenalPack</v>
          </cell>
        </row>
        <row r="68">
          <cell r="B68" t="str">
            <v>Sagec</v>
          </cell>
        </row>
      </sheetData>
      <sheetData sheetId="16">
        <row r="6">
          <cell r="B6" t="str">
            <v>Marcia de Oliveira Borges</v>
          </cell>
        </row>
        <row r="7">
          <cell r="B7" t="str">
            <v>PAULINHO</v>
          </cell>
        </row>
      </sheetData>
      <sheetData sheetId="17" refreshError="1"/>
      <sheetData sheetId="18" refreshError="1"/>
      <sheetData sheetId="19">
        <row r="10">
          <cell r="A10">
            <v>1</v>
          </cell>
          <cell r="F10" t="str">
            <v xml:space="preserve">PP Preto </v>
          </cell>
        </row>
        <row r="11">
          <cell r="A11">
            <v>2</v>
          </cell>
          <cell r="F11" t="str">
            <v>PP Lilas</v>
          </cell>
        </row>
        <row r="12">
          <cell r="A12">
            <v>3</v>
          </cell>
          <cell r="F12" t="str">
            <v xml:space="preserve">PP Azul </v>
          </cell>
        </row>
        <row r="13">
          <cell r="A13">
            <v>4</v>
          </cell>
          <cell r="F13" t="str">
            <v xml:space="preserve">PP Verde Limão </v>
          </cell>
        </row>
        <row r="14">
          <cell r="A14">
            <v>5</v>
          </cell>
          <cell r="F14" t="str">
            <v>PP Amarelo</v>
          </cell>
        </row>
        <row r="15">
          <cell r="A15">
            <v>6</v>
          </cell>
          <cell r="F15" t="str">
            <v>PP Rosa</v>
          </cell>
        </row>
        <row r="16">
          <cell r="A16">
            <v>7</v>
          </cell>
          <cell r="F16" t="str">
            <v>PP Pink</v>
          </cell>
        </row>
        <row r="17">
          <cell r="A17">
            <v>8</v>
          </cell>
          <cell r="F17" t="str">
            <v>PP Branco</v>
          </cell>
        </row>
        <row r="18">
          <cell r="A18">
            <v>9</v>
          </cell>
          <cell r="F18" t="str">
            <v>PP Laranja</v>
          </cell>
        </row>
        <row r="19">
          <cell r="A19">
            <v>10</v>
          </cell>
          <cell r="F19" t="str">
            <v>PP Vermelho</v>
          </cell>
        </row>
        <row r="20">
          <cell r="A20">
            <v>11</v>
          </cell>
          <cell r="F20" t="str">
            <v>PP Cinza</v>
          </cell>
        </row>
        <row r="21">
          <cell r="A21">
            <v>12</v>
          </cell>
          <cell r="F21" t="str">
            <v>Pe Cinza</v>
          </cell>
        </row>
        <row r="22">
          <cell r="A22">
            <v>13</v>
          </cell>
          <cell r="F22" t="str">
            <v>PP MOIDO PRETO</v>
          </cell>
        </row>
        <row r="23">
          <cell r="A23">
            <v>14</v>
          </cell>
          <cell r="F23" t="str">
            <v>TNT MAECELO</v>
          </cell>
        </row>
        <row r="24">
          <cell r="A24">
            <v>15</v>
          </cell>
          <cell r="F24" t="str">
            <v>TNT MOIDO</v>
          </cell>
        </row>
        <row r="25">
          <cell r="A25">
            <v>16</v>
          </cell>
          <cell r="F25" t="str">
            <v>TALCO</v>
          </cell>
        </row>
        <row r="26">
          <cell r="A26">
            <v>17</v>
          </cell>
          <cell r="F26" t="str">
            <v>NEGO DE FUMO</v>
          </cell>
        </row>
        <row r="27">
          <cell r="A27">
            <v>18</v>
          </cell>
          <cell r="F27" t="str">
            <v>SACOS</v>
          </cell>
        </row>
        <row r="28">
          <cell r="A28">
            <v>19</v>
          </cell>
          <cell r="F28" t="str">
            <v>PP MOIDO BRANCO</v>
          </cell>
        </row>
        <row r="29">
          <cell r="A29">
            <v>20</v>
          </cell>
          <cell r="F29" t="str">
            <v>Picotador</v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iferenças"/>
      <sheetName val="Empresas"/>
      <sheetName val="Configurações"/>
      <sheetName val="Produtos"/>
      <sheetName val="Profissionais"/>
      <sheetName val="SAÍDAS"/>
      <sheetName val="Versões"/>
      <sheetName val="Clientes"/>
      <sheetName val="ENTRADAS"/>
      <sheetName val="Inventario"/>
      <sheetName val="AGENDAMENTOS"/>
      <sheetName val="Fluxo de caixa"/>
      <sheetName val="Salão de Cabeleiros 1.0 FREE"/>
    </sheetNames>
    <sheetDataSet>
      <sheetData sheetId="0"/>
      <sheetData sheetId="1"/>
      <sheetData sheetId="2"/>
      <sheetData sheetId="3">
        <row r="5">
          <cell r="A5" t="str">
            <v>MM Beleza</v>
          </cell>
          <cell r="D5" t="str">
            <v>Dinheiro</v>
          </cell>
          <cell r="E5" t="str">
            <v>Venda</v>
          </cell>
          <cell r="F5" t="str">
            <v>Perfumaria</v>
          </cell>
        </row>
        <row r="6">
          <cell r="D6" t="str">
            <v>Boleto</v>
          </cell>
          <cell r="E6" t="str">
            <v>Perca</v>
          </cell>
          <cell r="F6" t="str">
            <v>Cabelereiro</v>
          </cell>
        </row>
        <row r="7">
          <cell r="D7" t="str">
            <v>Cheque</v>
          </cell>
          <cell r="E7" t="str">
            <v>Empréstimo</v>
          </cell>
        </row>
        <row r="8">
          <cell r="E8" t="str">
            <v>Doação</v>
          </cell>
        </row>
        <row r="9">
          <cell r="E9" t="str">
            <v>Vencido</v>
          </cell>
        </row>
        <row r="10">
          <cell r="E10" t="str">
            <v>Serviços</v>
          </cell>
        </row>
        <row r="503">
          <cell r="H503" t="str">
            <v>Ativar Resumos</v>
          </cell>
        </row>
        <row r="504">
          <cell r="H504" t="str">
            <v>Desativar Resumos</v>
          </cell>
        </row>
      </sheetData>
      <sheetData sheetId="4"/>
      <sheetData sheetId="5"/>
      <sheetData sheetId="6">
        <row r="7">
          <cell r="C7">
            <v>42403</v>
          </cell>
        </row>
      </sheetData>
      <sheetData sheetId="7"/>
      <sheetData sheetId="8"/>
      <sheetData sheetId="9">
        <row r="7">
          <cell r="B7">
            <v>42403</v>
          </cell>
        </row>
      </sheetData>
      <sheetData sheetId="10"/>
      <sheetData sheetId="11"/>
      <sheetData sheetId="12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Vendas BORA (2)"/>
      <sheetName val="JUNHO"/>
      <sheetName val="Clientes "/>
      <sheetName val="Comercial"/>
      <sheetName val="Comercial (2)"/>
      <sheetName val="Conntrole de Amostras"/>
      <sheetName val="GERENCIADOR COMISSÃO ESCOLHA"/>
      <sheetName val="VENDASESCOLHA"/>
      <sheetName val="Telefones clientes"/>
      <sheetName val="Tabela de preços"/>
      <sheetName val="gerais"/>
      <sheetName val="Funcionarios e vendedores"/>
      <sheetName val="Vendas"/>
      <sheetName val="Motoboy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Vendas BORA"/>
      <sheetName val="Vendas POLIBALBINO"/>
      <sheetName val="Amostras"/>
      <sheetName val="ANOTAÇÕES FORN"/>
      <sheetName val="ANOTAÇÕES CLI"/>
      <sheetName val="Vendas Master"/>
      <sheetName val="Graficos"/>
      <sheetName val="Gerenciador de comissão POLIBAL"/>
      <sheetName val="Gerenciador de comissão MASTER"/>
      <sheetName val="COMISSÃO ESCOLHA 2 POLIBALBINO"/>
      <sheetName val="Gerenciador de comissão BORA"/>
      <sheetName val="COMISSÃO ESCOLHA 2M"/>
      <sheetName val="Tabela Imprimir"/>
      <sheetName val="Cadastro de Filiais"/>
      <sheetName val="CONTAS A PAGAR"/>
      <sheetName val="Cheques emitidos"/>
      <sheetName val="RECEBIMENTOS"/>
      <sheetName val="PG"/>
      <sheetName val="Documentos"/>
      <sheetName val="Estabelecimentos"/>
      <sheetName val="Links"/>
      <sheetName val="Grafico"/>
      <sheetName val="JANEIRO"/>
      <sheetName val="FEVEREIRO"/>
      <sheetName val="MARÇO"/>
      <sheetName val="ABRIL"/>
      <sheetName val="MAIO"/>
      <sheetName val="Gerenciador de comissã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omissões"/>
      <sheetName val="Cadastro pessoa Juridica"/>
      <sheetName val="Programação"/>
      <sheetName val="Pedido"/>
      <sheetName val="Vales a receber normal "/>
      <sheetName val="COMISSÃO ESCOLHA"/>
      <sheetName val="Contas A Receber"/>
      <sheetName val="Agendas"/>
      <sheetName val="Brindes"/>
      <sheetName val="Relatório de Vendas"/>
    </sheetNames>
    <sheetDataSet>
      <sheetData sheetId="0"/>
      <sheetData sheetId="1"/>
      <sheetData sheetId="2"/>
      <sheetData sheetId="3">
        <row r="4">
          <cell r="K4">
            <v>0</v>
          </cell>
        </row>
      </sheetData>
      <sheetData sheetId="4">
        <row r="3">
          <cell r="I3">
            <v>0</v>
          </cell>
        </row>
      </sheetData>
      <sheetData sheetId="5"/>
      <sheetData sheetId="6"/>
      <sheetData sheetId="7">
        <row r="1">
          <cell r="Y1">
            <v>7</v>
          </cell>
        </row>
      </sheetData>
      <sheetData sheetId="8"/>
      <sheetData sheetId="9"/>
      <sheetData sheetId="10"/>
      <sheetData sheetId="11">
        <row r="4">
          <cell r="A4">
            <v>1</v>
          </cell>
        </row>
      </sheetData>
      <sheetData sheetId="12">
        <row r="4">
          <cell r="A4" t="str">
            <v>Recebido</v>
          </cell>
          <cell r="N4" t="str">
            <v>ATIVAR</v>
          </cell>
        </row>
        <row r="5">
          <cell r="N5" t="str">
            <v>DESATIVAR</v>
          </cell>
        </row>
        <row r="6">
          <cell r="N6">
            <v>0</v>
          </cell>
        </row>
        <row r="7">
          <cell r="N7">
            <v>0</v>
          </cell>
        </row>
        <row r="8">
          <cell r="N8">
            <v>0</v>
          </cell>
        </row>
        <row r="9">
          <cell r="N9">
            <v>0</v>
          </cell>
        </row>
        <row r="10">
          <cell r="N10">
            <v>0</v>
          </cell>
        </row>
        <row r="11">
          <cell r="N11">
            <v>0</v>
          </cell>
        </row>
        <row r="12">
          <cell r="N12">
            <v>0</v>
          </cell>
        </row>
        <row r="13">
          <cell r="N13">
            <v>0</v>
          </cell>
        </row>
        <row r="14">
          <cell r="N14">
            <v>0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0</v>
          </cell>
        </row>
        <row r="28">
          <cell r="N28">
            <v>0</v>
          </cell>
        </row>
        <row r="29">
          <cell r="N29">
            <v>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0</v>
          </cell>
        </row>
      </sheetData>
      <sheetData sheetId="13">
        <row r="3">
          <cell r="D3" t="str">
            <v>Nome</v>
          </cell>
        </row>
      </sheetData>
      <sheetData sheetId="14">
        <row r="9">
          <cell r="E9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4">
          <cell r="A4" t="str">
            <v>JANEIRO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Vendas BORA (2)"/>
      <sheetName val="JUNHO"/>
      <sheetName val="Clientes "/>
      <sheetName val="Comercial"/>
      <sheetName val="Comercial (2)"/>
      <sheetName val="Conntrole de Amostras"/>
      <sheetName val="GERENCIADOR COMISSÃO ESCOLHA"/>
      <sheetName val="VENDASESCOLHA"/>
      <sheetName val="Telefones clientes"/>
      <sheetName val="Tabela de preços"/>
      <sheetName val="gerais"/>
      <sheetName val="Funcionarios e vendedores"/>
      <sheetName val="Vendas"/>
      <sheetName val="Motoboy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Vendas BORA"/>
      <sheetName val="Vendas POLIBALBINO"/>
      <sheetName val="Amostras"/>
      <sheetName val="ANOTAÇÕES FORN"/>
      <sheetName val="ANOTAÇÕES CLI"/>
      <sheetName val="Vendas Master"/>
      <sheetName val="Graficos"/>
      <sheetName val="Gerenciador de comissão POLIBAL"/>
      <sheetName val="Gerenciador de comissão MASTER"/>
      <sheetName val="COMISSÃO ESCOLHA 2 POLIBALBINO"/>
      <sheetName val="Gerenciador de comissão BORA"/>
      <sheetName val="COMISSÃO ESCOLHA 2M"/>
      <sheetName val="Tabela Imprimir"/>
      <sheetName val="Cadastro de Filiais"/>
      <sheetName val="CONTAS A PAGAR"/>
      <sheetName val="Cheques emitidos"/>
      <sheetName val="RECEBIMENTOS"/>
      <sheetName val="PG"/>
      <sheetName val="Documentos"/>
      <sheetName val="Estabelecimentos"/>
      <sheetName val="Links"/>
      <sheetName val="Grafico"/>
      <sheetName val="JANEIRO"/>
      <sheetName val="FEVEREIRO"/>
      <sheetName val="MARÇO"/>
      <sheetName val="ABRIL"/>
      <sheetName val="MAIO"/>
      <sheetName val="Gerenciador de comissã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omissões"/>
      <sheetName val="Cadastro pessoa Juridica"/>
      <sheetName val="Programação"/>
      <sheetName val="Pedido"/>
      <sheetName val="Vales a receber normal "/>
      <sheetName val="COMISSÃO ESCOLHA"/>
      <sheetName val="Contas A Receber"/>
      <sheetName val="Agendas"/>
      <sheetName val="Brindes"/>
      <sheetName val="Relatório de Vendas"/>
    </sheetNames>
    <sheetDataSet>
      <sheetData sheetId="0"/>
      <sheetData sheetId="1"/>
      <sheetData sheetId="2"/>
      <sheetData sheetId="3">
        <row r="4">
          <cell r="K4">
            <v>0</v>
          </cell>
        </row>
      </sheetData>
      <sheetData sheetId="4">
        <row r="3">
          <cell r="I3">
            <v>0</v>
          </cell>
        </row>
      </sheetData>
      <sheetData sheetId="5"/>
      <sheetData sheetId="6"/>
      <sheetData sheetId="7">
        <row r="1">
          <cell r="Y1">
            <v>7</v>
          </cell>
        </row>
      </sheetData>
      <sheetData sheetId="8"/>
      <sheetData sheetId="9"/>
      <sheetData sheetId="10"/>
      <sheetData sheetId="11">
        <row r="4">
          <cell r="A4">
            <v>1</v>
          </cell>
        </row>
      </sheetData>
      <sheetData sheetId="12">
        <row r="4">
          <cell r="A4" t="str">
            <v>Recebido</v>
          </cell>
          <cell r="N4" t="str">
            <v>ATIVAR</v>
          </cell>
          <cell r="R4" t="str">
            <v>Entregue</v>
          </cell>
        </row>
        <row r="5">
          <cell r="N5" t="str">
            <v>DESATIVAR</v>
          </cell>
          <cell r="R5" t="str">
            <v>Pendente</v>
          </cell>
        </row>
        <row r="6">
          <cell r="N6">
            <v>0</v>
          </cell>
          <cell r="R6" t="str">
            <v>Confirmado</v>
          </cell>
        </row>
        <row r="7">
          <cell r="N7">
            <v>0</v>
          </cell>
          <cell r="R7" t="str">
            <v>Finalizada</v>
          </cell>
        </row>
        <row r="8">
          <cell r="N8">
            <v>0</v>
          </cell>
          <cell r="R8" t="str">
            <v>Outros</v>
          </cell>
        </row>
        <row r="9">
          <cell r="N9">
            <v>0</v>
          </cell>
          <cell r="R9" t="str">
            <v>Outros</v>
          </cell>
        </row>
        <row r="10">
          <cell r="N10">
            <v>0</v>
          </cell>
          <cell r="R10" t="str">
            <v>Outros</v>
          </cell>
        </row>
        <row r="11">
          <cell r="N11">
            <v>0</v>
          </cell>
          <cell r="R11" t="str">
            <v>Outros</v>
          </cell>
        </row>
        <row r="12">
          <cell r="N12">
            <v>0</v>
          </cell>
          <cell r="R12" t="str">
            <v>Outros</v>
          </cell>
        </row>
        <row r="13">
          <cell r="N13">
            <v>0</v>
          </cell>
          <cell r="R13" t="str">
            <v>Outros</v>
          </cell>
        </row>
        <row r="14">
          <cell r="N14">
            <v>0</v>
          </cell>
          <cell r="R14" t="str">
            <v>Outros</v>
          </cell>
        </row>
        <row r="15">
          <cell r="N15">
            <v>0</v>
          </cell>
          <cell r="R15" t="str">
            <v>Outros</v>
          </cell>
        </row>
        <row r="16"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0</v>
          </cell>
        </row>
        <row r="28">
          <cell r="N28">
            <v>0</v>
          </cell>
        </row>
        <row r="29">
          <cell r="N29">
            <v>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0</v>
          </cell>
        </row>
      </sheetData>
      <sheetData sheetId="13">
        <row r="3">
          <cell r="D3" t="str">
            <v>Nome</v>
          </cell>
        </row>
      </sheetData>
      <sheetData sheetId="14">
        <row r="9">
          <cell r="E9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4">
          <cell r="A4" t="str">
            <v>JANEIRO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Vendas BORA (2)"/>
      <sheetName val="JUNHO"/>
      <sheetName val="Clientes "/>
      <sheetName val="Comercial"/>
      <sheetName val="Comercial (2)"/>
      <sheetName val="Conntrole de Amostras"/>
      <sheetName val="GERENCIADOR COMISSÃO ESCOLHA"/>
      <sheetName val="VENDASESCOLHA"/>
      <sheetName val="Telefones clientes"/>
      <sheetName val="Tabela de preços"/>
      <sheetName val="gerais"/>
      <sheetName val="Funcionarios e vendedores"/>
      <sheetName val="Vendas"/>
      <sheetName val="Motoboy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Vendas BORA"/>
      <sheetName val="Vendas POLIBALBINO"/>
      <sheetName val="Amostras"/>
      <sheetName val="ANOTAÇÕES FORN"/>
      <sheetName val="ANOTAÇÕES CLI"/>
      <sheetName val="Vendas Master"/>
      <sheetName val="Graficos"/>
      <sheetName val="Gerenciador de comissão POLIBAL"/>
      <sheetName val="Gerenciador de comissão MASTER"/>
      <sheetName val="COMISSÃO ESCOLHA 2 POLIBALBINO"/>
      <sheetName val="Gerenciador de comissão BORA"/>
      <sheetName val="COMISSÃO ESCOLHA 2M"/>
      <sheetName val="Tabela Imprimir"/>
      <sheetName val="Cadastro de Filiais"/>
      <sheetName val="CONTAS A PAGAR"/>
      <sheetName val="Cheques emitidos"/>
      <sheetName val="RECEBIMENTOS"/>
      <sheetName val="PG"/>
      <sheetName val="Documentos"/>
      <sheetName val="Estabelecimentos"/>
      <sheetName val="Links"/>
      <sheetName val="Grafico"/>
      <sheetName val="JANEIRO"/>
      <sheetName val="FEVEREIRO"/>
      <sheetName val="MARÇO"/>
      <sheetName val="ABRIL"/>
      <sheetName val="MAIO"/>
      <sheetName val="Gerenciador de comissã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omissões"/>
      <sheetName val="Cadastro pessoa Juridica"/>
      <sheetName val="Programação"/>
      <sheetName val="Pedido"/>
      <sheetName val="Vales a receber normal "/>
      <sheetName val="COMISSÃO ESCOLHA"/>
      <sheetName val="Contas A Receber"/>
      <sheetName val="Agendas"/>
      <sheetName val="Brindes"/>
      <sheetName val="Relatório de Vendas"/>
    </sheetNames>
    <sheetDataSet>
      <sheetData sheetId="0"/>
      <sheetData sheetId="1"/>
      <sheetData sheetId="2"/>
      <sheetData sheetId="3">
        <row r="4">
          <cell r="K4">
            <v>0</v>
          </cell>
        </row>
      </sheetData>
      <sheetData sheetId="4">
        <row r="3">
          <cell r="I3">
            <v>0</v>
          </cell>
        </row>
      </sheetData>
      <sheetData sheetId="5"/>
      <sheetData sheetId="6"/>
      <sheetData sheetId="7">
        <row r="1">
          <cell r="Y1">
            <v>7</v>
          </cell>
        </row>
      </sheetData>
      <sheetData sheetId="8"/>
      <sheetData sheetId="9"/>
      <sheetData sheetId="10"/>
      <sheetData sheetId="11">
        <row r="4">
          <cell r="A4">
            <v>1</v>
          </cell>
        </row>
      </sheetData>
      <sheetData sheetId="12">
        <row r="4">
          <cell r="A4" t="str">
            <v>Recebido</v>
          </cell>
          <cell r="N4" t="str">
            <v>ATIVAR</v>
          </cell>
        </row>
        <row r="5">
          <cell r="N5" t="str">
            <v>DESATIVAR</v>
          </cell>
        </row>
        <row r="6">
          <cell r="N6">
            <v>0</v>
          </cell>
        </row>
        <row r="7">
          <cell r="N7">
            <v>0</v>
          </cell>
        </row>
        <row r="8">
          <cell r="N8">
            <v>0</v>
          </cell>
        </row>
        <row r="9">
          <cell r="N9">
            <v>0</v>
          </cell>
        </row>
        <row r="10">
          <cell r="N10">
            <v>0</v>
          </cell>
        </row>
        <row r="11">
          <cell r="N11">
            <v>0</v>
          </cell>
        </row>
        <row r="12">
          <cell r="N12">
            <v>0</v>
          </cell>
        </row>
        <row r="13">
          <cell r="N13">
            <v>0</v>
          </cell>
        </row>
        <row r="14">
          <cell r="N14">
            <v>0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0</v>
          </cell>
        </row>
        <row r="28">
          <cell r="N28">
            <v>0</v>
          </cell>
        </row>
        <row r="29">
          <cell r="N29">
            <v>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0</v>
          </cell>
        </row>
      </sheetData>
      <sheetData sheetId="13">
        <row r="3">
          <cell r="D3" t="str">
            <v>Nome</v>
          </cell>
        </row>
      </sheetData>
      <sheetData sheetId="14">
        <row r="9">
          <cell r="E9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4">
          <cell r="A4" t="str">
            <v>JANEIRO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Vendas BORA (2)"/>
      <sheetName val="JUNHO"/>
      <sheetName val="Clientes "/>
      <sheetName val="Comercial"/>
      <sheetName val="Comercial (2)"/>
      <sheetName val="Conntrole de Amostras"/>
      <sheetName val="GERENCIADOR COMISSÃO ESCOLHA"/>
      <sheetName val="VENDASESCOLHA"/>
      <sheetName val="Telefones clientes"/>
      <sheetName val="Tabela de preços"/>
      <sheetName val="gerais"/>
      <sheetName val="Funcionarios e vendedores"/>
      <sheetName val="Vendas"/>
      <sheetName val="Motoboy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Vendas BORA"/>
      <sheetName val="Vendas POLIBALBINO"/>
      <sheetName val="Amostras"/>
      <sheetName val="ANOTAÇÕES FORN"/>
      <sheetName val="ANOTAÇÕES CLI"/>
      <sheetName val="Vendas Master"/>
      <sheetName val="Graficos"/>
      <sheetName val="Gerenciador de comissão POLIBAL"/>
      <sheetName val="Gerenciador de comissão MASTER"/>
      <sheetName val="COMISSÃO ESCOLHA 2 POLIBALBINO"/>
      <sheetName val="Gerenciador de comissão BORA"/>
      <sheetName val="COMISSÃO ESCOLHA 2M"/>
      <sheetName val="Tabela Imprimir"/>
      <sheetName val="Cadastro de Filiais"/>
      <sheetName val="CONTAS A PAGAR"/>
      <sheetName val="Cheques emitidos"/>
      <sheetName val="RECEBIMENTOS"/>
      <sheetName val="PG"/>
      <sheetName val="Documentos"/>
      <sheetName val="Estabelecimentos"/>
      <sheetName val="Links"/>
      <sheetName val="Grafico"/>
      <sheetName val="JANEIRO"/>
      <sheetName val="FEVEREIRO"/>
      <sheetName val="MARÇO"/>
      <sheetName val="ABRIL"/>
      <sheetName val="MAIO"/>
      <sheetName val="Gerenciador de comissã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omissões"/>
      <sheetName val="Cadastro pessoa Juridica"/>
      <sheetName val="Programação"/>
      <sheetName val="Pedido"/>
      <sheetName val="Vales a receber normal "/>
      <sheetName val="COMISSÃO ESCOLHA"/>
      <sheetName val="Contas A Receber"/>
      <sheetName val="Agendas"/>
      <sheetName val="Brindes"/>
      <sheetName val="Relatório de Vendas"/>
    </sheetNames>
    <sheetDataSet>
      <sheetData sheetId="0"/>
      <sheetData sheetId="1"/>
      <sheetData sheetId="2"/>
      <sheetData sheetId="3">
        <row r="4">
          <cell r="K4">
            <v>0</v>
          </cell>
        </row>
      </sheetData>
      <sheetData sheetId="4">
        <row r="3">
          <cell r="I3">
            <v>0</v>
          </cell>
        </row>
      </sheetData>
      <sheetData sheetId="5"/>
      <sheetData sheetId="6"/>
      <sheetData sheetId="7">
        <row r="1">
          <cell r="Y1">
            <v>7</v>
          </cell>
        </row>
      </sheetData>
      <sheetData sheetId="8"/>
      <sheetData sheetId="9"/>
      <sheetData sheetId="10"/>
      <sheetData sheetId="11">
        <row r="4">
          <cell r="A4">
            <v>1</v>
          </cell>
        </row>
      </sheetData>
      <sheetData sheetId="12">
        <row r="4">
          <cell r="A4" t="str">
            <v>Recebido</v>
          </cell>
          <cell r="N4" t="str">
            <v>ATIVAR</v>
          </cell>
        </row>
        <row r="5">
          <cell r="N5" t="str">
            <v>DESATIVAR</v>
          </cell>
        </row>
        <row r="6">
          <cell r="N6">
            <v>0</v>
          </cell>
        </row>
        <row r="7">
          <cell r="N7">
            <v>0</v>
          </cell>
        </row>
        <row r="8">
          <cell r="N8">
            <v>0</v>
          </cell>
        </row>
        <row r="9">
          <cell r="N9">
            <v>0</v>
          </cell>
        </row>
        <row r="10">
          <cell r="N10">
            <v>0</v>
          </cell>
        </row>
        <row r="11">
          <cell r="N11">
            <v>0</v>
          </cell>
        </row>
        <row r="12">
          <cell r="N12">
            <v>0</v>
          </cell>
        </row>
        <row r="13">
          <cell r="N13">
            <v>0</v>
          </cell>
        </row>
        <row r="14">
          <cell r="N14">
            <v>0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0</v>
          </cell>
        </row>
        <row r="28">
          <cell r="N28">
            <v>0</v>
          </cell>
        </row>
        <row r="29">
          <cell r="N29">
            <v>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0</v>
          </cell>
        </row>
      </sheetData>
      <sheetData sheetId="13">
        <row r="3">
          <cell r="D3" t="str">
            <v>Nome</v>
          </cell>
        </row>
      </sheetData>
      <sheetData sheetId="14">
        <row r="9">
          <cell r="E9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4">
          <cell r="A4" t="str">
            <v>JANEIRO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Graficos"/>
      <sheetName val="Vendas"/>
      <sheetName val="Vendas BORA"/>
      <sheetName val="Telefones clientes"/>
      <sheetName val="Vendas POLIBALBINO"/>
      <sheetName val="Compromissos "/>
      <sheetName val="Vendas BORA (2)"/>
      <sheetName val="ANOTAÇÕES FORN"/>
      <sheetName val="ANOTAÇÕES CLI"/>
      <sheetName val="GERENCIADOR COMISSÃO ESCOLHA"/>
      <sheetName val="Comissões"/>
      <sheetName val="Pedido"/>
      <sheetName val="Programação"/>
      <sheetName val="Conntrole de Amostras"/>
      <sheetName val="Motoboys"/>
      <sheetName val="Clientes "/>
      <sheetName val="Comercial"/>
      <sheetName val="VENDASESCOLHA"/>
      <sheetName val="Tabela de preços"/>
      <sheetName val="gerais"/>
      <sheetName val="Funcionarios e vendedore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Amostras"/>
      <sheetName val="Gerenciador de comissão POLIBAL"/>
      <sheetName val="COMISSÃO ESCOLHA 2 POLIBALBINO"/>
      <sheetName val="Gerenciador de comissão BORA"/>
      <sheetName val="Tabela Imprimir"/>
      <sheetName val="Cadastro de Filiais"/>
      <sheetName val="Documentos"/>
      <sheetName val="Estabelecimentos"/>
      <sheetName val="Grafico"/>
      <sheetName val="JANEIRO"/>
      <sheetName val="Gerenciador de comissão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adastro pessoa Juridica"/>
      <sheetName val="Vales a receber normal "/>
      <sheetName val="COMISSÃO ESCOLHA"/>
      <sheetName val="Contas A Receber"/>
      <sheetName val="Agendas"/>
      <sheetName val="Brindes"/>
      <sheetName val="Relatório de Vendas"/>
      <sheetName val="JUNHO"/>
      <sheetName val="Vendas Master"/>
      <sheetName val="Gerenciador de comissão MASTER"/>
      <sheetName val="COMISSÃO ESCOLHA 2M"/>
      <sheetName val="CONTAS A PAGAR"/>
      <sheetName val="Cheques emitidos"/>
      <sheetName val="RECEBIMENTOS"/>
      <sheetName val="PG"/>
      <sheetName val="Links"/>
    </sheetNames>
    <sheetDataSet>
      <sheetData sheetId="0"/>
      <sheetData sheetId="1"/>
      <sheetData sheetId="2"/>
      <sheetData sheetId="3">
        <row r="13">
          <cell r="A13">
            <v>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>
            <v>2</v>
          </cell>
          <cell r="J6" t="str">
            <v>Ceta Plast</v>
          </cell>
        </row>
        <row r="7">
          <cell r="J7" t="str">
            <v xml:space="preserve">JLK Ind. e Com. </v>
          </cell>
        </row>
        <row r="8">
          <cell r="J8" t="str">
            <v>ArtMax</v>
          </cell>
        </row>
        <row r="9">
          <cell r="J9" t="str">
            <v xml:space="preserve">Bugle Boy </v>
          </cell>
        </row>
        <row r="10">
          <cell r="J10" t="str">
            <v>Cardenas</v>
          </cell>
        </row>
        <row r="11">
          <cell r="J11" t="str">
            <v xml:space="preserve">Geprom Ind. </v>
          </cell>
        </row>
        <row r="12">
          <cell r="J12" t="str">
            <v>MF Midifield</v>
          </cell>
        </row>
        <row r="13">
          <cell r="J13" t="str">
            <v xml:space="preserve">Keita </v>
          </cell>
        </row>
        <row r="14">
          <cell r="J14" t="str">
            <v>Lianplast Ind</v>
          </cell>
        </row>
        <row r="15">
          <cell r="J15" t="str">
            <v>Mil plast SBC</v>
          </cell>
        </row>
        <row r="16">
          <cell r="J16" t="str">
            <v>I FERNANDES</v>
          </cell>
        </row>
        <row r="17">
          <cell r="J17" t="str">
            <v>CJN Indústria</v>
          </cell>
        </row>
        <row r="18">
          <cell r="J18" t="str">
            <v>Brink Folia</v>
          </cell>
        </row>
        <row r="19">
          <cell r="J19" t="str">
            <v>Kilim</v>
          </cell>
        </row>
        <row r="20">
          <cell r="J20" t="str">
            <v>Indústria Termoplastica Lamar Ltda-Epp</v>
          </cell>
        </row>
        <row r="21">
          <cell r="J21" t="str">
            <v>Pais e Filhos</v>
          </cell>
        </row>
        <row r="22">
          <cell r="J22" t="str">
            <v>Paula Nanini</v>
          </cell>
        </row>
        <row r="23">
          <cell r="J23" t="str">
            <v xml:space="preserve">Omin do Brasil </v>
          </cell>
        </row>
        <row r="24">
          <cell r="J24" t="str">
            <v>PRD Plasticos</v>
          </cell>
        </row>
        <row r="25">
          <cell r="J25" t="str">
            <v>TermoInjet</v>
          </cell>
        </row>
        <row r="26">
          <cell r="J26" t="str">
            <v>Xalingo S/A</v>
          </cell>
        </row>
        <row r="27">
          <cell r="J27" t="str">
            <v>Zanardi</v>
          </cell>
        </row>
        <row r="28">
          <cell r="J28" t="str">
            <v>Marne de Moura</v>
          </cell>
        </row>
        <row r="29">
          <cell r="J29" t="str">
            <v>Art prisce</v>
          </cell>
        </row>
        <row r="30">
          <cell r="J30" t="str">
            <v>CMM Ind. E Com</v>
          </cell>
        </row>
        <row r="31">
          <cell r="J31" t="str">
            <v>EF Elem. Filtrantes</v>
          </cell>
        </row>
        <row r="32">
          <cell r="J32" t="str">
            <v xml:space="preserve">PS-PLASTISPORT INDÚSTRIA </v>
          </cell>
        </row>
        <row r="33">
          <cell r="J33" t="str">
            <v xml:space="preserve">Efamold </v>
          </cell>
        </row>
        <row r="34">
          <cell r="J34" t="str">
            <v>Cott. Com. Plast Ltda.</v>
          </cell>
        </row>
        <row r="35">
          <cell r="J35" t="str">
            <v>Spazio Design</v>
          </cell>
        </row>
        <row r="36">
          <cell r="J36" t="str">
            <v>Luconi</v>
          </cell>
        </row>
        <row r="37">
          <cell r="J37" t="str">
            <v xml:space="preserve">Kepler </v>
          </cell>
        </row>
        <row r="38">
          <cell r="J38" t="str">
            <v>kitty Plásticos ltda-Me</v>
          </cell>
        </row>
        <row r="39">
          <cell r="J39" t="str">
            <v>Quality</v>
          </cell>
        </row>
        <row r="40">
          <cell r="J40" t="str">
            <v>Plascelmi</v>
          </cell>
        </row>
        <row r="41">
          <cell r="J41" t="str">
            <v>Mammy plast</v>
          </cell>
        </row>
        <row r="42">
          <cell r="J42" t="str">
            <v>Injeto plastic</v>
          </cell>
        </row>
        <row r="43">
          <cell r="J43" t="str">
            <v>Lami Plast</v>
          </cell>
        </row>
        <row r="44">
          <cell r="J44" t="str">
            <v>RFBrasil</v>
          </cell>
        </row>
        <row r="45">
          <cell r="J45" t="str">
            <v>Mega Mold</v>
          </cell>
        </row>
        <row r="46">
          <cell r="J46" t="str">
            <v>RDA</v>
          </cell>
        </row>
        <row r="47">
          <cell r="J47" t="str">
            <v>Eduardo/Geplas</v>
          </cell>
        </row>
        <row r="48">
          <cell r="J48" t="str">
            <v>Marcos do Aglutinador</v>
          </cell>
        </row>
        <row r="49">
          <cell r="J49" t="str">
            <v>RM</v>
          </cell>
        </row>
        <row r="50">
          <cell r="J50" t="str">
            <v>Anderson</v>
          </cell>
        </row>
        <row r="51">
          <cell r="J51" t="str">
            <v>RD</v>
          </cell>
        </row>
        <row r="52">
          <cell r="J52" t="str">
            <v>Vialux</v>
          </cell>
        </row>
        <row r="53">
          <cell r="J53" t="str">
            <v>Orto central</v>
          </cell>
        </row>
        <row r="54">
          <cell r="J54" t="str">
            <v xml:space="preserve">Metalúrgica Zacharias </v>
          </cell>
        </row>
        <row r="55">
          <cell r="J55" t="str">
            <v>Plasticos Kaeme</v>
          </cell>
        </row>
        <row r="56">
          <cell r="J56" t="str">
            <v>Sap Filtros</v>
          </cell>
        </row>
        <row r="57">
          <cell r="J57" t="str">
            <v>Agraplast</v>
          </cell>
        </row>
        <row r="58">
          <cell r="J58" t="str">
            <v>São  Bernardo</v>
          </cell>
        </row>
        <row r="59">
          <cell r="J59" t="str">
            <v>Injetemp</v>
          </cell>
        </row>
        <row r="60">
          <cell r="J60" t="str">
            <v>Vipeplas</v>
          </cell>
        </row>
        <row r="61">
          <cell r="J61" t="str">
            <v>Nycow</v>
          </cell>
        </row>
        <row r="62">
          <cell r="J62" t="str">
            <v>Policryl</v>
          </cell>
        </row>
        <row r="63">
          <cell r="J63" t="str">
            <v>Isos Pack</v>
          </cell>
        </row>
        <row r="64">
          <cell r="J64" t="str">
            <v>M.m passerini</v>
          </cell>
        </row>
        <row r="65">
          <cell r="J65" t="str">
            <v>Bovitec</v>
          </cell>
        </row>
        <row r="66">
          <cell r="J66" t="str">
            <v>Alpenfix</v>
          </cell>
        </row>
        <row r="67">
          <cell r="J67" t="str">
            <v>RDA Termoplásticos</v>
          </cell>
        </row>
        <row r="68">
          <cell r="J68" t="str">
            <v>Rosa maria</v>
          </cell>
        </row>
        <row r="69">
          <cell r="J69" t="str">
            <v>Bras Nova</v>
          </cell>
        </row>
        <row r="70">
          <cell r="J70" t="str">
            <v>Pem brasil</v>
          </cell>
        </row>
        <row r="71">
          <cell r="J71" t="str">
            <v>Alaska Digital</v>
          </cell>
        </row>
        <row r="72">
          <cell r="J72" t="str">
            <v>Advance</v>
          </cell>
        </row>
        <row r="73">
          <cell r="J73" t="str">
            <v>Ambiental</v>
          </cell>
        </row>
        <row r="74">
          <cell r="J74" t="str">
            <v>Amf</v>
          </cell>
        </row>
        <row r="75">
          <cell r="J75" t="str">
            <v>Beplas</v>
          </cell>
        </row>
        <row r="76">
          <cell r="J76" t="str">
            <v>Bralimpia</v>
          </cell>
        </row>
        <row r="77">
          <cell r="J77" t="str">
            <v>Brinquedos Pica pau</v>
          </cell>
        </row>
        <row r="78">
          <cell r="J78" t="str">
            <v>Decor-util</v>
          </cell>
        </row>
        <row r="79">
          <cell r="J79" t="str">
            <v>Di italia</v>
          </cell>
        </row>
        <row r="80">
          <cell r="J80" t="str">
            <v>Elka Plásticos</v>
          </cell>
        </row>
        <row r="81">
          <cell r="J81" t="str">
            <v>Extra luz</v>
          </cell>
        </row>
        <row r="82">
          <cell r="J82" t="str">
            <v>Equipaquarium</v>
          </cell>
        </row>
        <row r="83">
          <cell r="J83" t="str">
            <v>Hiyodo</v>
          </cell>
        </row>
        <row r="84">
          <cell r="J84" t="str">
            <v xml:space="preserve">Injetoplast </v>
          </cell>
        </row>
        <row r="85">
          <cell r="J85" t="str">
            <v>James bertinotti</v>
          </cell>
        </row>
        <row r="86">
          <cell r="J86" t="str">
            <v>Marcio Borges</v>
          </cell>
        </row>
        <row r="87">
          <cell r="J87" t="str">
            <v>Lanna plásticos</v>
          </cell>
        </row>
        <row r="88">
          <cell r="J88" t="str">
            <v>Lobelka</v>
          </cell>
        </row>
        <row r="89">
          <cell r="J89" t="str">
            <v>Moduline</v>
          </cell>
        </row>
        <row r="90">
          <cell r="J90" t="str">
            <v>Mony</v>
          </cell>
        </row>
        <row r="91">
          <cell r="J91" t="str">
            <v>Multibrindes</v>
          </cell>
        </row>
        <row r="92">
          <cell r="J92" t="str">
            <v>MVS</v>
          </cell>
        </row>
        <row r="93">
          <cell r="J93" t="str">
            <v>Nitronplast</v>
          </cell>
        </row>
        <row r="94">
          <cell r="J94" t="str">
            <v>Paulimoldar</v>
          </cell>
        </row>
        <row r="95">
          <cell r="J95" t="str">
            <v>Pavilonis</v>
          </cell>
        </row>
        <row r="96">
          <cell r="J96" t="str">
            <v>Plasmica</v>
          </cell>
        </row>
        <row r="97">
          <cell r="J97" t="str">
            <v>Plast lux</v>
          </cell>
        </row>
        <row r="98">
          <cell r="J98" t="str">
            <v>Raiplast</v>
          </cell>
        </row>
        <row r="99">
          <cell r="J99" t="str">
            <v>Rodbras</v>
          </cell>
        </row>
        <row r="100">
          <cell r="J100" t="str">
            <v>Rodipla</v>
          </cell>
        </row>
        <row r="101">
          <cell r="J101" t="str">
            <v>Rodzand</v>
          </cell>
        </row>
        <row r="102">
          <cell r="J102" t="str">
            <v>Util star</v>
          </cell>
        </row>
        <row r="103">
          <cell r="J103" t="str">
            <v>VNO</v>
          </cell>
        </row>
        <row r="104">
          <cell r="J104" t="str">
            <v>Gioplast</v>
          </cell>
        </row>
        <row r="105">
          <cell r="J105" t="str">
            <v>Neide</v>
          </cell>
        </row>
        <row r="106">
          <cell r="J106" t="str">
            <v>MF Coleiras</v>
          </cell>
        </row>
        <row r="107">
          <cell r="J107" t="str">
            <v xml:space="preserve">Plasmedix </v>
          </cell>
        </row>
        <row r="108">
          <cell r="J108" t="str">
            <v xml:space="preserve">SoproTamp </v>
          </cell>
        </row>
        <row r="109">
          <cell r="J109" t="str">
            <v>Star Comércio</v>
          </cell>
        </row>
        <row r="110">
          <cell r="J110" t="str">
            <v>LH Lima Ripari ME</v>
          </cell>
        </row>
        <row r="111">
          <cell r="J111" t="str">
            <v>Suzan Plásticos</v>
          </cell>
        </row>
        <row r="112">
          <cell r="J112" t="str">
            <v xml:space="preserve">GG Rocha </v>
          </cell>
        </row>
        <row r="113">
          <cell r="J113" t="str">
            <v>Fox Ind e Com</v>
          </cell>
        </row>
        <row r="114">
          <cell r="J114" t="str">
            <v xml:space="preserve">Teckline do Brasil </v>
          </cell>
        </row>
        <row r="115">
          <cell r="J115" t="str">
            <v xml:space="preserve">Flex Trunck </v>
          </cell>
        </row>
        <row r="116">
          <cell r="J116" t="str">
            <v>Romão</v>
          </cell>
        </row>
        <row r="117">
          <cell r="J117" t="str">
            <v>Gaudino</v>
          </cell>
        </row>
        <row r="118">
          <cell r="J118" t="str">
            <v>Wagner Ecio Cuani-Me</v>
          </cell>
        </row>
        <row r="119">
          <cell r="J119" t="str">
            <v>Gilplast Com E Dist. De. Plásticos</v>
          </cell>
        </row>
        <row r="120">
          <cell r="J120" t="str">
            <v>Activ-F</v>
          </cell>
        </row>
        <row r="121">
          <cell r="J121" t="str">
            <v>Injeplastec</v>
          </cell>
        </row>
        <row r="122">
          <cell r="J122" t="str">
            <v>Bora Plast</v>
          </cell>
        </row>
        <row r="123">
          <cell r="J123" t="str">
            <v>Big Star Brinquedos</v>
          </cell>
        </row>
        <row r="124">
          <cell r="J124" t="str">
            <v>DS/Dinamic</v>
          </cell>
        </row>
        <row r="125">
          <cell r="J125" t="str">
            <v>Homeplay</v>
          </cell>
        </row>
        <row r="126">
          <cell r="J126" t="str">
            <v>GG Plast</v>
          </cell>
        </row>
        <row r="127">
          <cell r="J127" t="str">
            <v xml:space="preserve">LABORGLAS </v>
          </cell>
        </row>
        <row r="128">
          <cell r="J128" t="str">
            <v>Oltex Bem. Plasticas Ltda.</v>
          </cell>
        </row>
        <row r="129">
          <cell r="J129" t="str">
            <v>Orange Toys Brinquedos</v>
          </cell>
        </row>
        <row r="130">
          <cell r="J130" t="str">
            <v>Amelco S/A Ind. Eletronica</v>
          </cell>
        </row>
        <row r="131">
          <cell r="J131" t="str">
            <v xml:space="preserve">Yoplast Ind. e Com. Ltda </v>
          </cell>
        </row>
        <row r="132">
          <cell r="J132" t="str">
            <v>Maxxi Representações ltda</v>
          </cell>
        </row>
        <row r="133">
          <cell r="J133" t="str">
            <v>Camar Plásticos Ltda</v>
          </cell>
        </row>
        <row r="134">
          <cell r="J134" t="str">
            <v>Draw Mac</v>
          </cell>
        </row>
        <row r="135">
          <cell r="J135" t="str">
            <v>PlastMatec</v>
          </cell>
        </row>
        <row r="136">
          <cell r="J136" t="str">
            <v>Marfinite Mogi</v>
          </cell>
        </row>
        <row r="137">
          <cell r="J137" t="str">
            <v xml:space="preserve">Idealplast Ind. E Com. </v>
          </cell>
        </row>
        <row r="138">
          <cell r="J138" t="str">
            <v>Plásticos São Carlos</v>
          </cell>
        </row>
        <row r="139">
          <cell r="J139" t="str">
            <v>Adifer Comércio</v>
          </cell>
        </row>
        <row r="140">
          <cell r="J140" t="str">
            <v>Roberto/ ArtMax</v>
          </cell>
        </row>
        <row r="141">
          <cell r="J141" t="str">
            <v>CNC TOOLING</v>
          </cell>
        </row>
        <row r="142">
          <cell r="J142" t="str">
            <v>Firmeza Ind. E Com. De Rodas</v>
          </cell>
        </row>
        <row r="143">
          <cell r="J143" t="str">
            <v>Policarbon</v>
          </cell>
        </row>
        <row r="144">
          <cell r="J144" t="str">
            <v>Gold Particp e Investimentos</v>
          </cell>
        </row>
        <row r="145">
          <cell r="J145" t="str">
            <v>Terra Plast</v>
          </cell>
        </row>
        <row r="146">
          <cell r="J146" t="str">
            <v>Polibalbino</v>
          </cell>
        </row>
        <row r="147">
          <cell r="J147" t="str">
            <v>Qualyplast</v>
          </cell>
        </row>
        <row r="148">
          <cell r="J148" t="str">
            <v>Edson</v>
          </cell>
        </row>
        <row r="149">
          <cell r="J149" t="str">
            <v>Lucimara Gomes de Melo Oliveira Confeccao</v>
          </cell>
        </row>
        <row r="150">
          <cell r="J150" t="str">
            <v>Pherfil</v>
          </cell>
        </row>
        <row r="151">
          <cell r="J151" t="str">
            <v>Speedy Color</v>
          </cell>
        </row>
        <row r="152">
          <cell r="J152" t="str">
            <v>Cimafer</v>
          </cell>
        </row>
        <row r="153">
          <cell r="J153" t="str">
            <v>Kitty Plásticos Ltda-Me</v>
          </cell>
        </row>
        <row r="154">
          <cell r="J154" t="str">
            <v>Danfe</v>
          </cell>
        </row>
        <row r="155">
          <cell r="J155" t="str">
            <v>ETM Comércio de Motores</v>
          </cell>
        </row>
        <row r="156">
          <cell r="J156" t="str">
            <v>Plasticos Simeão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</sheetData>
      <sheetData sheetId="18"/>
      <sheetData sheetId="19"/>
      <sheetData sheetId="20">
        <row r="4">
          <cell r="A4">
            <v>1</v>
          </cell>
          <cell r="C4" t="str">
            <v xml:space="preserve">PP Verde </v>
          </cell>
        </row>
        <row r="5">
          <cell r="A5">
            <v>2</v>
          </cell>
          <cell r="C5" t="str">
            <v>Abs preto</v>
          </cell>
        </row>
        <row r="6">
          <cell r="A6">
            <v>3</v>
          </cell>
          <cell r="C6" t="str">
            <v xml:space="preserve">PP Azul </v>
          </cell>
        </row>
        <row r="7">
          <cell r="A7">
            <v>4</v>
          </cell>
          <cell r="C7" t="str">
            <v>Pp branco bola h103</v>
          </cell>
        </row>
        <row r="8">
          <cell r="A8">
            <v>5</v>
          </cell>
          <cell r="C8" t="str">
            <v>PP Prata</v>
          </cell>
        </row>
        <row r="9">
          <cell r="A9">
            <v>6</v>
          </cell>
          <cell r="C9" t="str">
            <v xml:space="preserve">PP Amarelo </v>
          </cell>
        </row>
        <row r="10">
          <cell r="A10">
            <v>7</v>
          </cell>
          <cell r="C10" t="str">
            <v>PP Laranja 1º linha (Cores Vivas)</v>
          </cell>
        </row>
        <row r="11">
          <cell r="A11">
            <v>8</v>
          </cell>
          <cell r="C11" t="str">
            <v>PS OFF (500 Videolar)</v>
          </cell>
        </row>
        <row r="12">
          <cell r="A12">
            <v>9</v>
          </cell>
          <cell r="C12" t="str">
            <v>PP Branco h 103 Rafia EXTRUSÃO</v>
          </cell>
        </row>
        <row r="13">
          <cell r="A13">
            <v>10</v>
          </cell>
          <cell r="C13" t="str">
            <v>Poiliestireno AI Preto</v>
          </cell>
        </row>
        <row r="14">
          <cell r="A14">
            <v>11</v>
          </cell>
          <cell r="C14" t="str">
            <v>PP Natural Clarinho 1º Linha</v>
          </cell>
        </row>
        <row r="15">
          <cell r="A15">
            <v>12</v>
          </cell>
          <cell r="C15" t="str">
            <v>PP Branco 1º Linha</v>
          </cell>
        </row>
        <row r="16">
          <cell r="A16">
            <v>13</v>
          </cell>
          <cell r="C16" t="str">
            <v>Cinza Escuro</v>
          </cell>
        </row>
        <row r="17">
          <cell r="A17">
            <v>14</v>
          </cell>
          <cell r="C17" t="str">
            <v>PP Preto BORA</v>
          </cell>
        </row>
        <row r="18">
          <cell r="A18">
            <v>15</v>
          </cell>
          <cell r="C18" t="str">
            <v xml:space="preserve">PP Vermelho </v>
          </cell>
        </row>
        <row r="19">
          <cell r="A19">
            <v>16</v>
          </cell>
          <cell r="C19" t="str">
            <v>PP  NOVO Imprtado FILME RD 6140K</v>
          </cell>
        </row>
        <row r="20">
          <cell r="A20">
            <v>17</v>
          </cell>
          <cell r="C20" t="str">
            <v xml:space="preserve">PE DE ALTA  OFF NOVO INJEÇÃO </v>
          </cell>
        </row>
        <row r="21">
          <cell r="A21">
            <v>18</v>
          </cell>
          <cell r="C21" t="str">
            <v>PE DE BAIXA  NOVO QUATTOR</v>
          </cell>
        </row>
        <row r="22">
          <cell r="A22">
            <v>19</v>
          </cell>
          <cell r="C22" t="str">
            <v>PE DE ALTA  Novo Filme</v>
          </cell>
        </row>
        <row r="23">
          <cell r="A23">
            <v>20</v>
          </cell>
          <cell r="C23" t="str">
            <v>PE DE BAIXA  OFF NOVO SOPRO</v>
          </cell>
        </row>
        <row r="24">
          <cell r="A24">
            <v>21</v>
          </cell>
          <cell r="C24" t="str">
            <v>PS Colorido Azul</v>
          </cell>
        </row>
        <row r="25">
          <cell r="A25">
            <v>22</v>
          </cell>
          <cell r="C25" t="str">
            <v>PS Colorido Amarelo</v>
          </cell>
        </row>
        <row r="26">
          <cell r="A26">
            <v>23</v>
          </cell>
          <cell r="C26" t="str">
            <v>PS Colorido Verde Bandeira</v>
          </cell>
        </row>
        <row r="27">
          <cell r="A27">
            <v>24</v>
          </cell>
          <cell r="C27" t="str">
            <v>PS Colorido Vermelho</v>
          </cell>
        </row>
        <row r="28">
          <cell r="A28">
            <v>25</v>
          </cell>
          <cell r="C28" t="str">
            <v>PS Colorido Laranja</v>
          </cell>
        </row>
        <row r="29">
          <cell r="A29">
            <v>26</v>
          </cell>
          <cell r="C29" t="str">
            <v>PP Branco Moido Novo</v>
          </cell>
        </row>
        <row r="30">
          <cell r="A30">
            <v>27</v>
          </cell>
          <cell r="C30" t="str">
            <v>Master Azul</v>
          </cell>
        </row>
        <row r="31">
          <cell r="A31">
            <v>28</v>
          </cell>
          <cell r="C31" t="str">
            <v>Master Rosa</v>
          </cell>
        </row>
        <row r="32">
          <cell r="A32">
            <v>29</v>
          </cell>
          <cell r="C32" t="str">
            <v>Master Lilas</v>
          </cell>
        </row>
        <row r="33">
          <cell r="A33">
            <v>30</v>
          </cell>
          <cell r="C33" t="str">
            <v>PP Novo Importado</v>
          </cell>
        </row>
        <row r="34">
          <cell r="A34">
            <v>31</v>
          </cell>
          <cell r="C34" t="str">
            <v>Cinza Claro</v>
          </cell>
        </row>
        <row r="35">
          <cell r="A35">
            <v>32</v>
          </cell>
          <cell r="C35" t="str">
            <v>PS Cristal Reciclado Natural</v>
          </cell>
        </row>
        <row r="36">
          <cell r="A36">
            <v>33</v>
          </cell>
          <cell r="C36" t="str">
            <v>PS Colorido Verde Limão escuro</v>
          </cell>
        </row>
        <row r="37">
          <cell r="A37">
            <v>34</v>
          </cell>
        </row>
        <row r="38">
          <cell r="A38">
            <v>35</v>
          </cell>
        </row>
        <row r="39">
          <cell r="A39">
            <v>36</v>
          </cell>
        </row>
        <row r="40">
          <cell r="A40">
            <v>37</v>
          </cell>
        </row>
        <row r="41">
          <cell r="A41">
            <v>38</v>
          </cell>
        </row>
        <row r="42">
          <cell r="A42">
            <v>39</v>
          </cell>
        </row>
        <row r="43">
          <cell r="A43">
            <v>40</v>
          </cell>
        </row>
        <row r="44">
          <cell r="A44">
            <v>41</v>
          </cell>
        </row>
        <row r="45">
          <cell r="A45">
            <v>42</v>
          </cell>
        </row>
        <row r="46">
          <cell r="A46">
            <v>43</v>
          </cell>
        </row>
        <row r="47">
          <cell r="A47">
            <v>44</v>
          </cell>
        </row>
        <row r="48">
          <cell r="A48">
            <v>45</v>
          </cell>
        </row>
        <row r="49">
          <cell r="A49">
            <v>46</v>
          </cell>
        </row>
        <row r="50">
          <cell r="A50">
            <v>47</v>
          </cell>
        </row>
        <row r="51">
          <cell r="A51">
            <v>48</v>
          </cell>
        </row>
        <row r="52">
          <cell r="A52">
            <v>49</v>
          </cell>
        </row>
        <row r="53">
          <cell r="A53">
            <v>50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</sheetData>
      <sheetData sheetId="21">
        <row r="4">
          <cell r="A4" t="str">
            <v>Recebido</v>
          </cell>
          <cell r="C4" t="str">
            <v>Janeiro</v>
          </cell>
          <cell r="N4" t="str">
            <v>ATIVAR</v>
          </cell>
          <cell r="O4" t="str">
            <v>Com Nota</v>
          </cell>
          <cell r="P4" t="str">
            <v>A Vista</v>
          </cell>
          <cell r="Q4" t="str">
            <v>Venda</v>
          </cell>
          <cell r="R4" t="str">
            <v>Entregue</v>
          </cell>
          <cell r="T4" t="str">
            <v>Boleto</v>
          </cell>
        </row>
        <row r="5">
          <cell r="A5" t="str">
            <v>A Receber</v>
          </cell>
          <cell r="C5" t="str">
            <v>Fevereiro</v>
          </cell>
          <cell r="N5" t="str">
            <v>DESATIVAR</v>
          </cell>
          <cell r="O5" t="str">
            <v>Sem Nota</v>
          </cell>
          <cell r="P5" t="str">
            <v>28/35</v>
          </cell>
          <cell r="Q5" t="str">
            <v>Orçamento</v>
          </cell>
          <cell r="R5" t="str">
            <v>Pendente</v>
          </cell>
          <cell r="T5" t="str">
            <v>Dinheiro</v>
          </cell>
        </row>
        <row r="6">
          <cell r="A6" t="str">
            <v>Pago</v>
          </cell>
          <cell r="C6" t="str">
            <v>Março</v>
          </cell>
          <cell r="O6" t="str">
            <v>Meia Nota</v>
          </cell>
          <cell r="P6" t="str">
            <v>28/35/42</v>
          </cell>
          <cell r="Q6" t="str">
            <v>Cotação</v>
          </cell>
          <cell r="R6" t="str">
            <v>Confirmado</v>
          </cell>
          <cell r="T6" t="str">
            <v>Cheque</v>
          </cell>
        </row>
        <row r="7">
          <cell r="A7" t="str">
            <v>A Pagar</v>
          </cell>
          <cell r="C7" t="str">
            <v>Abril</v>
          </cell>
          <cell r="O7" t="str">
            <v>Nota Simpes</v>
          </cell>
          <cell r="P7" t="str">
            <v>42/49/56</v>
          </cell>
          <cell r="Q7" t="str">
            <v>Programação</v>
          </cell>
          <cell r="R7" t="str">
            <v>Finalizada</v>
          </cell>
          <cell r="T7" t="str">
            <v>Duplicata</v>
          </cell>
        </row>
        <row r="8">
          <cell r="A8" t="str">
            <v>Outros</v>
          </cell>
          <cell r="C8" t="str">
            <v>Maio</v>
          </cell>
          <cell r="O8" t="str">
            <v>Outros</v>
          </cell>
          <cell r="P8" t="str">
            <v>35/56</v>
          </cell>
          <cell r="Q8" t="str">
            <v>Devolução</v>
          </cell>
          <cell r="R8" t="str">
            <v>Outros</v>
          </cell>
          <cell r="T8" t="str">
            <v>Cartão de Crédito</v>
          </cell>
        </row>
        <row r="9">
          <cell r="A9" t="str">
            <v>Outros</v>
          </cell>
          <cell r="C9" t="str">
            <v>Junho</v>
          </cell>
          <cell r="O9" t="str">
            <v>Outros</v>
          </cell>
          <cell r="P9" t="str">
            <v>35/42</v>
          </cell>
          <cell r="Q9" t="str">
            <v>Troca</v>
          </cell>
          <cell r="R9" t="str">
            <v>Outros</v>
          </cell>
          <cell r="T9" t="str">
            <v>Outros</v>
          </cell>
        </row>
        <row r="10">
          <cell r="A10" t="str">
            <v>Outros</v>
          </cell>
          <cell r="C10" t="str">
            <v>Julho</v>
          </cell>
          <cell r="O10" t="str">
            <v>Outros</v>
          </cell>
          <cell r="P10" t="str">
            <v>35/63</v>
          </cell>
          <cell r="Q10" t="str">
            <v>Outros</v>
          </cell>
          <cell r="R10" t="str">
            <v>Outros</v>
          </cell>
          <cell r="T10" t="str">
            <v>Outros</v>
          </cell>
        </row>
        <row r="11">
          <cell r="A11" t="str">
            <v>Outros</v>
          </cell>
          <cell r="C11" t="str">
            <v>Agosto</v>
          </cell>
          <cell r="O11" t="str">
            <v>Outros</v>
          </cell>
          <cell r="P11" t="str">
            <v>28/35/42/49</v>
          </cell>
          <cell r="Q11" t="str">
            <v>Outros</v>
          </cell>
          <cell r="R11" t="str">
            <v>Outros</v>
          </cell>
          <cell r="T11" t="str">
            <v>Outros</v>
          </cell>
        </row>
        <row r="12">
          <cell r="A12" t="str">
            <v>Outros</v>
          </cell>
          <cell r="C12" t="str">
            <v>Setembro</v>
          </cell>
          <cell r="O12" t="str">
            <v>Outros</v>
          </cell>
          <cell r="P12" t="str">
            <v>28/35/42/49/56</v>
          </cell>
          <cell r="Q12" t="str">
            <v>Outros</v>
          </cell>
          <cell r="R12" t="str">
            <v>Outros</v>
          </cell>
          <cell r="T12" t="str">
            <v>Outros</v>
          </cell>
        </row>
        <row r="13">
          <cell r="A13" t="str">
            <v>Outros</v>
          </cell>
          <cell r="C13" t="str">
            <v>Outubro</v>
          </cell>
          <cell r="O13" t="str">
            <v>Outros</v>
          </cell>
          <cell r="P13" t="str">
            <v>21/28/35/42/49/56</v>
          </cell>
          <cell r="Q13" t="str">
            <v>Outros</v>
          </cell>
          <cell r="R13" t="str">
            <v>Outros</v>
          </cell>
          <cell r="T13" t="str">
            <v>Outros</v>
          </cell>
        </row>
        <row r="14">
          <cell r="A14" t="str">
            <v>Outros</v>
          </cell>
          <cell r="C14" t="str">
            <v>Novembro</v>
          </cell>
          <cell r="O14" t="str">
            <v>Outros</v>
          </cell>
          <cell r="P14" t="str">
            <v>28/35/42</v>
          </cell>
          <cell r="Q14" t="str">
            <v>Outros</v>
          </cell>
          <cell r="R14" t="str">
            <v>Outros</v>
          </cell>
          <cell r="T14" t="str">
            <v>Outros</v>
          </cell>
        </row>
        <row r="15">
          <cell r="A15" t="str">
            <v>Outros</v>
          </cell>
          <cell r="C15" t="str">
            <v>Dezembro</v>
          </cell>
          <cell r="O15" t="str">
            <v>Outros</v>
          </cell>
          <cell r="P15" t="str">
            <v>42/49/56</v>
          </cell>
          <cell r="Q15" t="str">
            <v>Outros</v>
          </cell>
          <cell r="R15" t="str">
            <v>Outros</v>
          </cell>
          <cell r="T15" t="str">
            <v>Outros</v>
          </cell>
        </row>
        <row r="16">
          <cell r="A16" t="str">
            <v>Outros</v>
          </cell>
          <cell r="O16" t="str">
            <v>Outros</v>
          </cell>
          <cell r="P16" t="str">
            <v>35/56</v>
          </cell>
          <cell r="Q16" t="str">
            <v>Outros</v>
          </cell>
          <cell r="T16" t="str">
            <v>Outros</v>
          </cell>
        </row>
        <row r="17">
          <cell r="A17" t="str">
            <v>Outros</v>
          </cell>
          <cell r="O17" t="str">
            <v>Outros</v>
          </cell>
          <cell r="P17" t="str">
            <v>28/49</v>
          </cell>
          <cell r="Q17" t="str">
            <v>Outros</v>
          </cell>
        </row>
        <row r="18">
          <cell r="A18" t="str">
            <v>Outros</v>
          </cell>
          <cell r="O18" t="str">
            <v>Outros</v>
          </cell>
          <cell r="P18" t="str">
            <v>35/63</v>
          </cell>
          <cell r="Q18" t="str">
            <v>Outros</v>
          </cell>
        </row>
        <row r="19">
          <cell r="A19" t="str">
            <v>Outros</v>
          </cell>
          <cell r="O19" t="str">
            <v>Outros</v>
          </cell>
          <cell r="P19" t="str">
            <v>28/35/42/49</v>
          </cell>
          <cell r="Q19" t="str">
            <v>Outros</v>
          </cell>
        </row>
        <row r="20">
          <cell r="A20" t="str">
            <v>Outros</v>
          </cell>
          <cell r="O20" t="str">
            <v>Outros</v>
          </cell>
          <cell r="P20" t="str">
            <v>28/35/42/49/56</v>
          </cell>
          <cell r="Q20" t="str">
            <v>Outros</v>
          </cell>
        </row>
        <row r="21">
          <cell r="A21" t="str">
            <v>Outros</v>
          </cell>
          <cell r="O21" t="str">
            <v>Outros</v>
          </cell>
          <cell r="P21" t="str">
            <v>21/28/35/42/49/56</v>
          </cell>
          <cell r="Q21" t="str">
            <v>Outros</v>
          </cell>
        </row>
        <row r="22">
          <cell r="A22" t="str">
            <v>Outros</v>
          </cell>
          <cell r="O22" t="str">
            <v>Outros</v>
          </cell>
          <cell r="P22" t="str">
            <v>7 Dias</v>
          </cell>
          <cell r="Q22" t="str">
            <v>Outros</v>
          </cell>
        </row>
        <row r="23">
          <cell r="A23" t="str">
            <v>Outros</v>
          </cell>
          <cell r="O23" t="str">
            <v>Outros</v>
          </cell>
          <cell r="P23" t="str">
            <v>15 Dias</v>
          </cell>
          <cell r="Q23" t="str">
            <v>Outros</v>
          </cell>
        </row>
        <row r="24">
          <cell r="A24" t="str">
            <v>Outros</v>
          </cell>
          <cell r="O24" t="str">
            <v>Outros</v>
          </cell>
          <cell r="P24" t="str">
            <v>30 Dias</v>
          </cell>
          <cell r="Q24" t="str">
            <v>Outros</v>
          </cell>
        </row>
        <row r="25">
          <cell r="A25" t="str">
            <v>Outros</v>
          </cell>
          <cell r="O25" t="str">
            <v>Outros</v>
          </cell>
          <cell r="P25" t="str">
            <v>42 Dias</v>
          </cell>
          <cell r="Q25" t="str">
            <v>Outros</v>
          </cell>
        </row>
        <row r="26">
          <cell r="A26" t="str">
            <v>Outros</v>
          </cell>
          <cell r="O26" t="str">
            <v>Outros</v>
          </cell>
          <cell r="P26" t="str">
            <v>49 Dias</v>
          </cell>
          <cell r="Q26" t="str">
            <v>Outros</v>
          </cell>
        </row>
        <row r="27">
          <cell r="A27" t="str">
            <v>Outros</v>
          </cell>
          <cell r="O27" t="str">
            <v>Outros</v>
          </cell>
          <cell r="P27" t="str">
            <v>56 Dias</v>
          </cell>
          <cell r="Q27" t="str">
            <v>Outros</v>
          </cell>
        </row>
        <row r="28">
          <cell r="A28" t="str">
            <v>Outros</v>
          </cell>
          <cell r="O28" t="str">
            <v>Outros</v>
          </cell>
          <cell r="P28" t="str">
            <v>63 Dias</v>
          </cell>
          <cell r="Q28" t="str">
            <v>Outros</v>
          </cell>
        </row>
        <row r="29">
          <cell r="A29" t="str">
            <v>Outros</v>
          </cell>
          <cell r="O29" t="str">
            <v>Outros</v>
          </cell>
          <cell r="P29" t="str">
            <v>14/28</v>
          </cell>
          <cell r="Q29" t="str">
            <v>Outros</v>
          </cell>
        </row>
        <row r="30">
          <cell r="A30" t="str">
            <v>Outros</v>
          </cell>
          <cell r="O30" t="str">
            <v>Outros</v>
          </cell>
          <cell r="P30" t="str">
            <v>35 Dias</v>
          </cell>
          <cell r="Q30" t="str">
            <v>Outros</v>
          </cell>
        </row>
        <row r="31">
          <cell r="A31" t="str">
            <v>Outros</v>
          </cell>
          <cell r="O31" t="str">
            <v>Outros</v>
          </cell>
          <cell r="P31" t="str">
            <v>Outros</v>
          </cell>
        </row>
        <row r="32">
          <cell r="A32" t="str">
            <v>Outros</v>
          </cell>
          <cell r="O32" t="str">
            <v>Outros</v>
          </cell>
          <cell r="P32" t="str">
            <v>Outros</v>
          </cell>
        </row>
        <row r="33">
          <cell r="A33" t="str">
            <v>Outros</v>
          </cell>
          <cell r="O33" t="str">
            <v>Outros</v>
          </cell>
          <cell r="P33" t="str">
            <v>Outros</v>
          </cell>
        </row>
        <row r="34">
          <cell r="A34" t="str">
            <v>Outros</v>
          </cell>
          <cell r="O34" t="str">
            <v>Outros</v>
          </cell>
          <cell r="P34" t="str">
            <v>Outros</v>
          </cell>
        </row>
        <row r="35">
          <cell r="A35" t="str">
            <v>Outros</v>
          </cell>
          <cell r="O35" t="str">
            <v>Outros</v>
          </cell>
          <cell r="P35" t="str">
            <v>Outros</v>
          </cell>
        </row>
        <row r="36">
          <cell r="A36" t="str">
            <v>Outros</v>
          </cell>
          <cell r="O36" t="str">
            <v>Outros</v>
          </cell>
          <cell r="P36" t="str">
            <v>Outros</v>
          </cell>
        </row>
        <row r="37">
          <cell r="A37" t="str">
            <v>Outros</v>
          </cell>
          <cell r="O37" t="str">
            <v>Outros</v>
          </cell>
          <cell r="P37" t="str">
            <v>Outros</v>
          </cell>
        </row>
        <row r="38">
          <cell r="A38" t="str">
            <v>Outros</v>
          </cell>
          <cell r="O38" t="str">
            <v>Outros</v>
          </cell>
          <cell r="P38" t="str">
            <v>Outros</v>
          </cell>
        </row>
        <row r="39">
          <cell r="A39" t="str">
            <v>Outros</v>
          </cell>
          <cell r="O39" t="str">
            <v>Outros</v>
          </cell>
          <cell r="P39" t="str">
            <v>Outros</v>
          </cell>
        </row>
        <row r="40">
          <cell r="A40" t="str">
            <v>Outros</v>
          </cell>
          <cell r="O40" t="str">
            <v>Outros</v>
          </cell>
          <cell r="P40" t="str">
            <v>Outros</v>
          </cell>
        </row>
        <row r="41">
          <cell r="A41" t="str">
            <v>Outros</v>
          </cell>
          <cell r="O41" t="str">
            <v>Outros</v>
          </cell>
          <cell r="P41" t="str">
            <v>Outros</v>
          </cell>
        </row>
        <row r="42">
          <cell r="A42" t="str">
            <v>Outros</v>
          </cell>
          <cell r="O42" t="str">
            <v>Outros</v>
          </cell>
          <cell r="P42" t="str">
            <v>Outros</v>
          </cell>
        </row>
        <row r="43">
          <cell r="A43" t="str">
            <v>Outros</v>
          </cell>
          <cell r="O43" t="str">
            <v>Outros</v>
          </cell>
          <cell r="P43" t="str">
            <v>Outros</v>
          </cell>
        </row>
        <row r="44">
          <cell r="A44" t="str">
            <v>Outros</v>
          </cell>
          <cell r="O44" t="str">
            <v>Outros</v>
          </cell>
          <cell r="P44" t="str">
            <v>Outros</v>
          </cell>
        </row>
        <row r="45">
          <cell r="A45" t="str">
            <v>Outros</v>
          </cell>
          <cell r="O45" t="str">
            <v>Outros</v>
          </cell>
          <cell r="P45" t="str">
            <v>Outros</v>
          </cell>
        </row>
        <row r="46">
          <cell r="A46" t="str">
            <v>Outros</v>
          </cell>
          <cell r="O46" t="str">
            <v>Outros</v>
          </cell>
          <cell r="P46" t="str">
            <v>Outros</v>
          </cell>
        </row>
        <row r="47">
          <cell r="A47" t="str">
            <v>Outros</v>
          </cell>
          <cell r="O47" t="str">
            <v>Outros</v>
          </cell>
          <cell r="P47" t="str">
            <v>Outros</v>
          </cell>
        </row>
        <row r="48">
          <cell r="A48" t="str">
            <v>Outros</v>
          </cell>
          <cell r="O48" t="str">
            <v>Outros</v>
          </cell>
          <cell r="P48" t="str">
            <v>Outros</v>
          </cell>
        </row>
        <row r="49">
          <cell r="A49" t="str">
            <v>Outros</v>
          </cell>
          <cell r="O49" t="str">
            <v>Outros</v>
          </cell>
          <cell r="P49" t="str">
            <v>Outros</v>
          </cell>
        </row>
        <row r="50">
          <cell r="A50" t="str">
            <v>Outros</v>
          </cell>
          <cell r="O50" t="str">
            <v>Outros</v>
          </cell>
          <cell r="P50" t="str">
            <v>Outros</v>
          </cell>
        </row>
        <row r="51">
          <cell r="A51" t="str">
            <v>Outros</v>
          </cell>
          <cell r="O51" t="str">
            <v>Outros</v>
          </cell>
          <cell r="P51" t="str">
            <v>Outros</v>
          </cell>
        </row>
        <row r="52">
          <cell r="A52" t="str">
            <v>Outros</v>
          </cell>
          <cell r="O52" t="str">
            <v>Outros</v>
          </cell>
          <cell r="P52" t="str">
            <v>Outros</v>
          </cell>
        </row>
        <row r="53">
          <cell r="A53" t="str">
            <v>Outros</v>
          </cell>
          <cell r="O53" t="str">
            <v>Outros</v>
          </cell>
          <cell r="P53" t="str">
            <v>Outros</v>
          </cell>
        </row>
        <row r="54">
          <cell r="A54" t="str">
            <v>Outros</v>
          </cell>
          <cell r="O54" t="str">
            <v>Outros</v>
          </cell>
          <cell r="P54" t="str">
            <v>Outros</v>
          </cell>
        </row>
        <row r="55">
          <cell r="A55" t="str">
            <v>Outros</v>
          </cell>
          <cell r="O55" t="str">
            <v>Outros</v>
          </cell>
          <cell r="P55" t="str">
            <v>Outros</v>
          </cell>
        </row>
        <row r="56">
          <cell r="A56" t="str">
            <v>Outros</v>
          </cell>
          <cell r="O56" t="str">
            <v>Outros</v>
          </cell>
          <cell r="P56" t="str">
            <v>Outros</v>
          </cell>
        </row>
        <row r="57">
          <cell r="A57" t="str">
            <v>Outros</v>
          </cell>
          <cell r="O57" t="str">
            <v>Outros</v>
          </cell>
          <cell r="P57" t="str">
            <v>Outros</v>
          </cell>
        </row>
        <row r="58">
          <cell r="A58" t="str">
            <v>Outros</v>
          </cell>
          <cell r="O58" t="str">
            <v>Outros</v>
          </cell>
          <cell r="P58" t="str">
            <v>Outros</v>
          </cell>
        </row>
        <row r="59">
          <cell r="A59" t="str">
            <v>Outros</v>
          </cell>
          <cell r="O59" t="str">
            <v>Outros</v>
          </cell>
          <cell r="P59" t="str">
            <v>Outros</v>
          </cell>
        </row>
        <row r="60">
          <cell r="A60" t="str">
            <v>Outros</v>
          </cell>
          <cell r="O60" t="str">
            <v>Outros</v>
          </cell>
          <cell r="P60" t="str">
            <v>Outros</v>
          </cell>
        </row>
        <row r="61">
          <cell r="A61" t="str">
            <v>Outros</v>
          </cell>
          <cell r="O61" t="str">
            <v>Outros</v>
          </cell>
          <cell r="P61" t="str">
            <v>Outros</v>
          </cell>
        </row>
        <row r="62">
          <cell r="A62" t="str">
            <v>Outros</v>
          </cell>
          <cell r="O62" t="str">
            <v>Outros</v>
          </cell>
          <cell r="P62" t="str">
            <v>Outros</v>
          </cell>
        </row>
        <row r="63">
          <cell r="A63" t="str">
            <v>Outros</v>
          </cell>
          <cell r="O63" t="str">
            <v>Outros</v>
          </cell>
          <cell r="P63" t="str">
            <v>Outros</v>
          </cell>
        </row>
        <row r="64">
          <cell r="A64" t="str">
            <v>Outros</v>
          </cell>
          <cell r="O64" t="str">
            <v>Outros</v>
          </cell>
          <cell r="P64" t="str">
            <v>Outros</v>
          </cell>
        </row>
        <row r="65">
          <cell r="A65" t="str">
            <v>Outros</v>
          </cell>
          <cell r="O65" t="str">
            <v>Outros</v>
          </cell>
          <cell r="P65" t="str">
            <v>Outros</v>
          </cell>
        </row>
        <row r="66">
          <cell r="A66" t="str">
            <v>Outros</v>
          </cell>
          <cell r="O66" t="str">
            <v>Outros</v>
          </cell>
          <cell r="P66" t="str">
            <v>Outros</v>
          </cell>
        </row>
        <row r="67">
          <cell r="A67" t="str">
            <v>Outros</v>
          </cell>
          <cell r="O67" t="str">
            <v>Outros</v>
          </cell>
          <cell r="P67" t="str">
            <v>Outros</v>
          </cell>
        </row>
        <row r="68">
          <cell r="A68" t="str">
            <v>Outros</v>
          </cell>
          <cell r="O68" t="str">
            <v>Outros</v>
          </cell>
          <cell r="P68" t="str">
            <v>Outros</v>
          </cell>
        </row>
        <row r="69">
          <cell r="A69" t="str">
            <v>Outros</v>
          </cell>
          <cell r="O69" t="str">
            <v>Outros</v>
          </cell>
          <cell r="P69" t="str">
            <v>Outros</v>
          </cell>
        </row>
        <row r="70">
          <cell r="A70" t="str">
            <v>Outros</v>
          </cell>
          <cell r="O70" t="str">
            <v>Outros</v>
          </cell>
          <cell r="P70" t="str">
            <v>Outros</v>
          </cell>
        </row>
        <row r="71">
          <cell r="A71" t="str">
            <v>Outros</v>
          </cell>
          <cell r="O71" t="str">
            <v>Outros</v>
          </cell>
          <cell r="P71" t="str">
            <v>Outros</v>
          </cell>
        </row>
        <row r="72">
          <cell r="A72" t="str">
            <v>Outros</v>
          </cell>
          <cell r="O72" t="str">
            <v>Outros</v>
          </cell>
          <cell r="P72" t="str">
            <v>Outros</v>
          </cell>
        </row>
        <row r="73">
          <cell r="A73" t="str">
            <v>Outros</v>
          </cell>
          <cell r="O73" t="str">
            <v>Outros</v>
          </cell>
          <cell r="P73" t="str">
            <v>Outros</v>
          </cell>
        </row>
        <row r="74">
          <cell r="A74" t="str">
            <v>Outros</v>
          </cell>
          <cell r="O74" t="str">
            <v>Outros</v>
          </cell>
          <cell r="P74" t="str">
            <v>Outros</v>
          </cell>
        </row>
        <row r="75">
          <cell r="A75" t="str">
            <v>Outros</v>
          </cell>
          <cell r="O75" t="str">
            <v>Outros</v>
          </cell>
          <cell r="P75" t="str">
            <v>Outros</v>
          </cell>
        </row>
        <row r="76">
          <cell r="A76" t="str">
            <v>Outros</v>
          </cell>
          <cell r="O76" t="str">
            <v>Outros</v>
          </cell>
          <cell r="P76" t="str">
            <v>Outros</v>
          </cell>
        </row>
        <row r="77">
          <cell r="A77" t="str">
            <v>Outros</v>
          </cell>
          <cell r="O77" t="str">
            <v>Outros</v>
          </cell>
          <cell r="P77" t="str">
            <v>Outros</v>
          </cell>
        </row>
        <row r="78">
          <cell r="A78" t="str">
            <v>Outros</v>
          </cell>
          <cell r="O78" t="str">
            <v>Outros</v>
          </cell>
          <cell r="P78" t="str">
            <v>Outros</v>
          </cell>
        </row>
        <row r="79">
          <cell r="A79" t="str">
            <v>Outros</v>
          </cell>
          <cell r="O79" t="str">
            <v>Outros</v>
          </cell>
          <cell r="P79" t="str">
            <v>Outros</v>
          </cell>
        </row>
        <row r="80">
          <cell r="A80" t="str">
            <v>Outros</v>
          </cell>
          <cell r="O80" t="str">
            <v>Outros</v>
          </cell>
          <cell r="P80" t="str">
            <v>Outros</v>
          </cell>
        </row>
        <row r="81">
          <cell r="A81" t="str">
            <v>Outros</v>
          </cell>
          <cell r="O81" t="str">
            <v>Outros</v>
          </cell>
          <cell r="P81" t="str">
            <v>Outros</v>
          </cell>
        </row>
        <row r="82">
          <cell r="A82" t="str">
            <v>Outros</v>
          </cell>
          <cell r="O82" t="str">
            <v>Outros</v>
          </cell>
          <cell r="P82" t="str">
            <v>Outros</v>
          </cell>
        </row>
        <row r="83">
          <cell r="A83" t="str">
            <v>Outros</v>
          </cell>
          <cell r="O83" t="str">
            <v>Outros</v>
          </cell>
          <cell r="P83" t="str">
            <v>Outros</v>
          </cell>
        </row>
        <row r="84">
          <cell r="A84" t="str">
            <v>Outros</v>
          </cell>
          <cell r="O84" t="str">
            <v>Outros</v>
          </cell>
          <cell r="P84" t="str">
            <v>Outros</v>
          </cell>
        </row>
        <row r="85">
          <cell r="A85" t="str">
            <v>Outros</v>
          </cell>
          <cell r="O85" t="str">
            <v>Outros</v>
          </cell>
          <cell r="P85" t="str">
            <v>Outros</v>
          </cell>
        </row>
        <row r="86">
          <cell r="A86" t="str">
            <v>Outros</v>
          </cell>
          <cell r="O86" t="str">
            <v>Outros</v>
          </cell>
          <cell r="P86" t="str">
            <v>Outros</v>
          </cell>
        </row>
        <row r="87">
          <cell r="A87" t="str">
            <v>Outros</v>
          </cell>
          <cell r="O87" t="str">
            <v>Outros</v>
          </cell>
          <cell r="P87" t="str">
            <v>Outros</v>
          </cell>
        </row>
        <row r="88">
          <cell r="A88" t="str">
            <v>Outros</v>
          </cell>
          <cell r="O88" t="str">
            <v>Outros</v>
          </cell>
          <cell r="P88" t="str">
            <v>Outros</v>
          </cell>
        </row>
        <row r="89">
          <cell r="A89" t="str">
            <v>Outros</v>
          </cell>
          <cell r="O89" t="str">
            <v>Outros</v>
          </cell>
          <cell r="P89" t="str">
            <v>Outros</v>
          </cell>
        </row>
      </sheetData>
      <sheetData sheetId="22">
        <row r="3">
          <cell r="D3" t="str">
            <v>Nome</v>
          </cell>
        </row>
        <row r="4">
          <cell r="D4" t="str">
            <v>Marcio Borges</v>
          </cell>
        </row>
        <row r="5">
          <cell r="D5" t="str">
            <v>Nubia Borges</v>
          </cell>
        </row>
        <row r="6">
          <cell r="D6" t="str">
            <v>Marcia Borges</v>
          </cell>
        </row>
        <row r="7">
          <cell r="D7" t="str">
            <v>Rodolfo Possani</v>
          </cell>
        </row>
        <row r="8">
          <cell r="D8" t="str">
            <v>Hilton Borges</v>
          </cell>
        </row>
        <row r="9">
          <cell r="D9" t="str">
            <v>Adilson Aparecido da Mata</v>
          </cell>
        </row>
        <row r="10">
          <cell r="D10" t="str">
            <v>Ana Jardim Vieira Donato</v>
          </cell>
        </row>
        <row r="11">
          <cell r="D11" t="str">
            <v>Zé/ Jose Marques Viana</v>
          </cell>
        </row>
        <row r="12">
          <cell r="D12" t="str">
            <v>Jairo Batista de Santana</v>
          </cell>
        </row>
        <row r="13">
          <cell r="D13" t="str">
            <v>Robson Carlos Bispo Ribeiro</v>
          </cell>
        </row>
        <row r="14">
          <cell r="D14" t="str">
            <v>Lafaiet Francisco Pereira</v>
          </cell>
        </row>
        <row r="15">
          <cell r="D15" t="str">
            <v>Amaro Abdon da Silva</v>
          </cell>
        </row>
        <row r="16">
          <cell r="D16" t="str">
            <v>Cleiton</v>
          </cell>
        </row>
        <row r="21">
          <cell r="D21" t="str">
            <v>Outros</v>
          </cell>
        </row>
        <row r="27">
          <cell r="D27" t="str">
            <v>Outros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Produção"/>
      <sheetName val="Estoque"/>
      <sheetName val="Cadastros de graficos"/>
      <sheetName val="Departamento Pessoal"/>
      <sheetName val="Recisões"/>
      <sheetName val="Controle de Condução"/>
      <sheetName val="CHEQUES RECEBIDOS E ENVIADO"/>
      <sheetName val="Cheques emitidos"/>
      <sheetName val="gerais"/>
      <sheetName val="Produção Relatório"/>
      <sheetName val="Clientes "/>
      <sheetName val="Gastos Com escritório"/>
      <sheetName val="ControlePagamentos Funcionarios"/>
      <sheetName val="Horas Trabalhadas 2010"/>
      <sheetName val="Fechar Pagamento"/>
      <sheetName val="Folha do ponto impressão"/>
      <sheetName val="Holerite"/>
      <sheetName val="Grafico de Produção"/>
      <sheetName val="FINANCEIRO"/>
      <sheetName val="Materia Prima"/>
      <sheetName val="Funcionarios e vendedores"/>
      <sheetName val="Tabéla de preços"/>
      <sheetName val="Tabéla Kitty"/>
      <sheetName val="Cadastro da Kitty Plásticos"/>
      <sheetName val="Fornecedores"/>
      <sheetName val="Vales a receber nota baixa"/>
      <sheetName val="Vales a receber normal "/>
      <sheetName val="Area de impressão"/>
      <sheetName val="Relação de Agendas"/>
      <sheetName val="COMERCIAL"/>
      <sheetName val="PRODUÇÃO E ESTOQUE"/>
      <sheetName val="CADASTROS"/>
      <sheetName val="GRAFICOS E RELATÓ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Produção"/>
      <sheetName val="Estoque"/>
      <sheetName val="Cadastros de graficos"/>
      <sheetName val="Departamento Pessoal"/>
      <sheetName val="Recisões"/>
      <sheetName val="Controle de Condução"/>
      <sheetName val="CHEQUES RECEBIDOS E ENVIADO"/>
      <sheetName val="Cheques emitidos"/>
      <sheetName val="gerais"/>
      <sheetName val="Produção Relatório"/>
      <sheetName val="Clientes "/>
      <sheetName val="Gastos Com escritório"/>
      <sheetName val="ControlePagamentos Funcionarios"/>
      <sheetName val="Horas Trabalhadas 2010"/>
      <sheetName val="Fechar Pagamento"/>
      <sheetName val="Folha do ponto impressão"/>
      <sheetName val="Holerite"/>
      <sheetName val="Grafico de Produção"/>
      <sheetName val="FINANCEIRO"/>
      <sheetName val="Materia Prima"/>
      <sheetName val="Funcionarios e vendedores"/>
      <sheetName val="Tabéla de preços"/>
      <sheetName val="Tabéla Kitty"/>
      <sheetName val="Cadastro da Kitty Plásticos"/>
      <sheetName val="Fornecedores"/>
      <sheetName val="Vales a receber nota baixa"/>
      <sheetName val="Vales a receber normal "/>
      <sheetName val="Area de impressão"/>
      <sheetName val="Relação de Agendas"/>
      <sheetName val="COMERCIAL"/>
      <sheetName val="PRODUÇÃO E ESTOQUE"/>
      <sheetName val="CADASTROS"/>
      <sheetName val="GRAFICOS E RELATÓ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Produção"/>
      <sheetName val="Estoque"/>
      <sheetName val="Cadastros de graficos"/>
      <sheetName val="Departamento Pessoal"/>
      <sheetName val="Recisões"/>
      <sheetName val="Controle de Condução"/>
      <sheetName val="CHEQUES RECEBIDOS E ENVIADO"/>
      <sheetName val="Cheques emitidos"/>
      <sheetName val="gerais"/>
      <sheetName val="Produção Relatório"/>
      <sheetName val="Clientes "/>
      <sheetName val="Gastos Com escritório"/>
      <sheetName val="ControlePagamentos Funcionarios"/>
      <sheetName val="Horas Trabalhadas 2010"/>
      <sheetName val="Fechar Pagamento"/>
      <sheetName val="Folha do ponto impressão"/>
      <sheetName val="Holerite"/>
      <sheetName val="Grafico de Produção"/>
      <sheetName val="FINANCEIRO"/>
      <sheetName val="Materia Prima"/>
      <sheetName val="Funcionarios e vendedores"/>
      <sheetName val="Tabéla de preços"/>
      <sheetName val="Tabéla Kitty"/>
      <sheetName val="Cadastro da Kitty Plásticos"/>
      <sheetName val="Fornecedores"/>
      <sheetName val="Vales a receber nota baixa"/>
      <sheetName val="Vales a receber normal "/>
      <sheetName val="Area de impressão"/>
      <sheetName val="Relação de Agendas"/>
      <sheetName val="COMERCIAL"/>
      <sheetName val="PRODUÇÃO E ESTOQUE"/>
      <sheetName val="CADASTROS"/>
      <sheetName val="GRAFICOS E RELATÓ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Contrato"/>
      <sheetName val="Comparativo"/>
      <sheetName val="IRRF Ajuda dependentes"/>
      <sheetName val="S. Familia Ajuda dependentes"/>
      <sheetName val="Funcionários"/>
      <sheetName val="Funcionários telefones"/>
      <sheetName val="Funcionários contas"/>
      <sheetName val="S Familia"/>
      <sheetName val="INSS"/>
      <sheetName val="IRRF"/>
      <sheetName val="dados da empresa"/>
      <sheetName val="PG"/>
      <sheetName val="PG Relatório"/>
      <sheetName val="PG gerencia"/>
      <sheetName val="PG1"/>
      <sheetName val="PG2"/>
      <sheetName val="PG3"/>
      <sheetName val="PG4"/>
      <sheetName val="PG5"/>
      <sheetName val="Vale 1"/>
      <sheetName val="Vale 2"/>
      <sheetName val="Vale 3"/>
      <sheetName val="Vale 4"/>
      <sheetName val="Vale 5"/>
      <sheetName val="Configurações"/>
      <sheetName val="Calendário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A6" t="str">
            <v>Extrusor</v>
          </cell>
          <cell r="G6" t="str">
            <v>Ativar Quadro</v>
          </cell>
        </row>
        <row r="7">
          <cell r="G7" t="str">
            <v>Desativar Quadro</v>
          </cell>
        </row>
      </sheetData>
      <sheetData sheetId="26"/>
      <sheetData sheetId="27"/>
      <sheetData sheetId="2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Contrato"/>
      <sheetName val="Comparativo"/>
      <sheetName val="IRRF Ajuda dependentes"/>
      <sheetName val="S. Familia Ajuda dependentes"/>
      <sheetName val="Funcionários"/>
      <sheetName val="Funcionários telefones"/>
      <sheetName val="Funcionários contas"/>
      <sheetName val="S Familia"/>
      <sheetName val="INSS"/>
      <sheetName val="IRRF"/>
      <sheetName val="dados da empresa"/>
      <sheetName val="PG"/>
      <sheetName val="PG Relatório"/>
      <sheetName val="PG gerencia"/>
      <sheetName val="PG1"/>
      <sheetName val="PG2"/>
      <sheetName val="PG3"/>
      <sheetName val="PG4"/>
      <sheetName val="PG5"/>
      <sheetName val="Vale 1"/>
      <sheetName val="Vale 2"/>
      <sheetName val="Vale 3"/>
      <sheetName val="Vale 4"/>
      <sheetName val="Vale 5"/>
      <sheetName val="Configurações"/>
      <sheetName val="Calendário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A6" t="str">
            <v>Extrusor</v>
          </cell>
          <cell r="G6" t="str">
            <v>Ativar Quadro</v>
          </cell>
        </row>
        <row r="7">
          <cell r="G7" t="str">
            <v>Desativar Quadro</v>
          </cell>
        </row>
      </sheetData>
      <sheetData sheetId="26"/>
      <sheetData sheetId="27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Contrato"/>
      <sheetName val="Comparativo"/>
      <sheetName val="IRRF Ajuda dependentes"/>
      <sheetName val="S. Familia Ajuda dependentes"/>
      <sheetName val="Funcionários"/>
      <sheetName val="Funcionários telefones"/>
      <sheetName val="Funcionários contas"/>
      <sheetName val="S Familia"/>
      <sheetName val="INSS"/>
      <sheetName val="IRRF"/>
      <sheetName val="dados da empresa"/>
      <sheetName val="PG"/>
      <sheetName val="PG Relatório"/>
      <sheetName val="PG gerencia"/>
      <sheetName val="PG1"/>
      <sheetName val="PG2"/>
      <sheetName val="PG3"/>
      <sheetName val="PG4"/>
      <sheetName val="PG5"/>
      <sheetName val="Vale 1"/>
      <sheetName val="Vale 2"/>
      <sheetName val="Vale 3"/>
      <sheetName val="Vale 4"/>
      <sheetName val="Vale 5"/>
      <sheetName val="Configurações"/>
      <sheetName val="Calendário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A6" t="str">
            <v>Extrusor</v>
          </cell>
          <cell r="B6" t="str">
            <v>Manhã</v>
          </cell>
          <cell r="C6" t="str">
            <v>Casado</v>
          </cell>
          <cell r="F6" t="str">
            <v>Sim</v>
          </cell>
          <cell r="G6" t="str">
            <v>Ativar Quadro</v>
          </cell>
        </row>
        <row r="7">
          <cell r="A7" t="str">
            <v>Aglutinador</v>
          </cell>
          <cell r="B7" t="str">
            <v>Tarde</v>
          </cell>
          <cell r="C7" t="str">
            <v>Solteiro</v>
          </cell>
          <cell r="F7" t="str">
            <v>Não</v>
          </cell>
          <cell r="G7" t="str">
            <v>Desativar Quadro</v>
          </cell>
        </row>
        <row r="8">
          <cell r="A8" t="str">
            <v>Ajudante</v>
          </cell>
          <cell r="B8" t="str">
            <v>Noite</v>
          </cell>
        </row>
        <row r="9">
          <cell r="A9" t="str">
            <v>AUXILIAR ADMINISTRATIVO</v>
          </cell>
          <cell r="B9" t="str">
            <v>Integral</v>
          </cell>
        </row>
        <row r="10">
          <cell r="A10" t="str">
            <v>Outros</v>
          </cell>
          <cell r="B10" t="str">
            <v>Outro</v>
          </cell>
        </row>
        <row r="11">
          <cell r="A11" t="str">
            <v>Outros</v>
          </cell>
          <cell r="B11" t="str">
            <v>Outro</v>
          </cell>
        </row>
        <row r="12">
          <cell r="A12" t="str">
            <v>Outros</v>
          </cell>
          <cell r="B12" t="str">
            <v>Outro</v>
          </cell>
        </row>
        <row r="13">
          <cell r="A13" t="str">
            <v>Outros</v>
          </cell>
          <cell r="B13" t="str">
            <v>Outro</v>
          </cell>
        </row>
        <row r="14">
          <cell r="A14" t="str">
            <v>Outros</v>
          </cell>
          <cell r="B14" t="str">
            <v>Outro</v>
          </cell>
        </row>
        <row r="15">
          <cell r="A15" t="str">
            <v>Outros</v>
          </cell>
          <cell r="B15" t="str">
            <v>Outro</v>
          </cell>
        </row>
        <row r="16">
          <cell r="A16" t="str">
            <v>Outros</v>
          </cell>
          <cell r="B16" t="str">
            <v>Outro</v>
          </cell>
        </row>
        <row r="17">
          <cell r="A17" t="str">
            <v>Outros</v>
          </cell>
          <cell r="B17" t="str">
            <v>Outro</v>
          </cell>
        </row>
        <row r="18">
          <cell r="A18" t="str">
            <v>Outros</v>
          </cell>
          <cell r="B18" t="str">
            <v>Outro</v>
          </cell>
        </row>
        <row r="19">
          <cell r="A19" t="str">
            <v>Outros</v>
          </cell>
          <cell r="B19" t="str">
            <v>Outro</v>
          </cell>
        </row>
        <row r="20">
          <cell r="A20" t="str">
            <v>Outros</v>
          </cell>
          <cell r="B20" t="str">
            <v>Outro</v>
          </cell>
        </row>
        <row r="21">
          <cell r="A21" t="str">
            <v>Outros</v>
          </cell>
          <cell r="B21" t="str">
            <v>Outro</v>
          </cell>
        </row>
        <row r="22">
          <cell r="A22" t="str">
            <v>Outros</v>
          </cell>
          <cell r="B22" t="str">
            <v>Outro</v>
          </cell>
        </row>
        <row r="23">
          <cell r="A23" t="str">
            <v>Outros</v>
          </cell>
          <cell r="B23" t="str">
            <v>Outro</v>
          </cell>
        </row>
        <row r="24">
          <cell r="A24" t="str">
            <v>Outros</v>
          </cell>
          <cell r="B24" t="str">
            <v>Outro</v>
          </cell>
        </row>
        <row r="25">
          <cell r="A25" t="str">
            <v>Outros</v>
          </cell>
          <cell r="B25" t="str">
            <v>Outro</v>
          </cell>
        </row>
        <row r="26">
          <cell r="A26" t="str">
            <v>Outros</v>
          </cell>
          <cell r="B26" t="str">
            <v>Outro</v>
          </cell>
        </row>
        <row r="27">
          <cell r="A27" t="str">
            <v>Outros</v>
          </cell>
          <cell r="B27" t="str">
            <v>Outro</v>
          </cell>
        </row>
        <row r="28">
          <cell r="A28" t="str">
            <v>Outros</v>
          </cell>
          <cell r="B28" t="str">
            <v>Outro</v>
          </cell>
        </row>
        <row r="29">
          <cell r="A29" t="str">
            <v>Outros</v>
          </cell>
          <cell r="B29" t="str">
            <v>Outro</v>
          </cell>
        </row>
        <row r="30">
          <cell r="A30" t="str">
            <v>Outros</v>
          </cell>
          <cell r="B30" t="str">
            <v>Outro</v>
          </cell>
        </row>
        <row r="31">
          <cell r="A31" t="str">
            <v>Outros</v>
          </cell>
          <cell r="B31" t="str">
            <v>Outro</v>
          </cell>
        </row>
        <row r="32">
          <cell r="A32" t="str">
            <v>Outros</v>
          </cell>
          <cell r="B32" t="str">
            <v>Outro</v>
          </cell>
        </row>
        <row r="33">
          <cell r="A33" t="str">
            <v>Outros</v>
          </cell>
          <cell r="B33" t="str">
            <v>Outro</v>
          </cell>
        </row>
        <row r="34">
          <cell r="A34" t="str">
            <v>Outros</v>
          </cell>
          <cell r="B34" t="str">
            <v>Outro</v>
          </cell>
        </row>
        <row r="35">
          <cell r="A35" t="str">
            <v>Outros</v>
          </cell>
          <cell r="B35" t="str">
            <v>Outro</v>
          </cell>
        </row>
        <row r="36">
          <cell r="A36" t="str">
            <v>Outros</v>
          </cell>
          <cell r="B36" t="str">
            <v>Outro</v>
          </cell>
        </row>
        <row r="37">
          <cell r="A37" t="str">
            <v>Outros</v>
          </cell>
          <cell r="B37" t="str">
            <v>Outro</v>
          </cell>
        </row>
        <row r="38">
          <cell r="A38" t="str">
            <v>Outros</v>
          </cell>
          <cell r="B38" t="str">
            <v>Outro</v>
          </cell>
        </row>
        <row r="39">
          <cell r="A39" t="str">
            <v>Outros</v>
          </cell>
          <cell r="B39" t="str">
            <v>Outro</v>
          </cell>
        </row>
        <row r="40">
          <cell r="A40" t="str">
            <v>Outros</v>
          </cell>
          <cell r="B40" t="str">
            <v>Outro</v>
          </cell>
        </row>
        <row r="41">
          <cell r="A41" t="str">
            <v>Outros</v>
          </cell>
          <cell r="B41" t="str">
            <v>Outro</v>
          </cell>
        </row>
        <row r="42">
          <cell r="A42" t="str">
            <v>Outros</v>
          </cell>
          <cell r="B42" t="str">
            <v>Outro</v>
          </cell>
        </row>
        <row r="43">
          <cell r="A43" t="str">
            <v>Outros</v>
          </cell>
          <cell r="B43" t="str">
            <v>Outro</v>
          </cell>
        </row>
        <row r="44">
          <cell r="A44" t="str">
            <v>Outros</v>
          </cell>
          <cell r="B44" t="str">
            <v>Outro</v>
          </cell>
        </row>
        <row r="45">
          <cell r="A45" t="str">
            <v>Outros</v>
          </cell>
          <cell r="B45" t="str">
            <v>Outro</v>
          </cell>
        </row>
        <row r="46">
          <cell r="B46" t="str">
            <v>Outro</v>
          </cell>
        </row>
      </sheetData>
      <sheetData sheetId="26"/>
      <sheetData sheetId="27"/>
      <sheetData sheetId="2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Metas"/>
      <sheetName val="Grafico tipo despesa"/>
      <sheetName val="Graficos"/>
      <sheetName val="Contas Pagas ano 2012"/>
      <sheetName val="Contas a pagar escolha"/>
      <sheetName val="Contas a pagar 2011"/>
      <sheetName val="Contas Pagas ano 2011"/>
      <sheetName val="Contas a pagar 2012"/>
      <sheetName val="Marcia"/>
      <sheetName val="Acordos"/>
      <sheetName val="Limpar o nome"/>
      <sheetName val="Balanço"/>
      <sheetName val="Agenda pessoal"/>
      <sheetName val="Cheques emitidos"/>
      <sheetName val="Cheques recebidos"/>
      <sheetName val="Contas"/>
      <sheetName val="Calendário"/>
      <sheetName val="Fundo reserva"/>
      <sheetName val="gerais"/>
    </sheetNames>
    <sheetDataSet>
      <sheetData sheetId="0"/>
      <sheetData sheetId="1"/>
      <sheetData sheetId="2"/>
      <sheetData sheetId="3">
        <row r="2">
          <cell r="A2" t="str">
            <v>CASA</v>
          </cell>
        </row>
      </sheetData>
      <sheetData sheetId="4"/>
      <sheetData sheetId="5"/>
      <sheetData sheetId="6">
        <row r="2">
          <cell r="Q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Aluguél Valdeci</v>
          </cell>
        </row>
      </sheetData>
      <sheetData sheetId="14">
        <row r="2">
          <cell r="D2">
            <v>0</v>
          </cell>
        </row>
      </sheetData>
      <sheetData sheetId="15">
        <row r="2">
          <cell r="M2">
            <v>0</v>
          </cell>
        </row>
      </sheetData>
      <sheetData sheetId="16">
        <row r="1">
          <cell r="H1">
            <v>0</v>
          </cell>
        </row>
      </sheetData>
      <sheetData sheetId="17"/>
      <sheetData sheetId="18"/>
      <sheetData sheetId="19">
        <row r="4">
          <cell r="A4" t="str">
            <v>Janeiro</v>
          </cell>
          <cell r="G4" t="str">
            <v>ATIVAR</v>
          </cell>
        </row>
        <row r="5">
          <cell r="G5" t="str">
            <v>DESATIVAR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Metas"/>
      <sheetName val="Grafico tipo despesa"/>
      <sheetName val="Graficos"/>
      <sheetName val="Contas Pagas ano 2012"/>
      <sheetName val="Contas a pagar escolha"/>
      <sheetName val="Contas a pagar 2011"/>
      <sheetName val="Contas Pagas ano 2011"/>
      <sheetName val="Contas a pagar 2012"/>
      <sheetName val="Marcia"/>
      <sheetName val="Acordos"/>
      <sheetName val="Limpar o nome"/>
      <sheetName val="Balanço"/>
      <sheetName val="Agenda pessoal"/>
      <sheetName val="Cheques emitidos"/>
      <sheetName val="Cheques recebidos"/>
      <sheetName val="Contas"/>
      <sheetName val="Calendário"/>
      <sheetName val="Fundo reserva"/>
      <sheetName val="gerais"/>
    </sheetNames>
    <sheetDataSet>
      <sheetData sheetId="0"/>
      <sheetData sheetId="1"/>
      <sheetData sheetId="2"/>
      <sheetData sheetId="3">
        <row r="2">
          <cell r="A2" t="str">
            <v>CASA</v>
          </cell>
        </row>
      </sheetData>
      <sheetData sheetId="4"/>
      <sheetData sheetId="5"/>
      <sheetData sheetId="6">
        <row r="2">
          <cell r="Q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Aluguél Valdeci</v>
          </cell>
        </row>
      </sheetData>
      <sheetData sheetId="14">
        <row r="2">
          <cell r="D2">
            <v>0</v>
          </cell>
        </row>
      </sheetData>
      <sheetData sheetId="15">
        <row r="2">
          <cell r="M2">
            <v>0</v>
          </cell>
        </row>
      </sheetData>
      <sheetData sheetId="16">
        <row r="1">
          <cell r="H1">
            <v>0</v>
          </cell>
        </row>
      </sheetData>
      <sheetData sheetId="17"/>
      <sheetData sheetId="18"/>
      <sheetData sheetId="19">
        <row r="4">
          <cell r="A4" t="str">
            <v>Janeiro</v>
          </cell>
          <cell r="G4" t="str">
            <v>ATIVAR</v>
          </cell>
        </row>
        <row r="5">
          <cell r="G5" t="str">
            <v>DESATIVAR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Metas"/>
      <sheetName val="Grafico tipo despesa"/>
      <sheetName val="Graficos"/>
      <sheetName val="Contas Pagas ano 2012"/>
      <sheetName val="Contas a pagar escolha"/>
      <sheetName val="Contas a pagar 2011"/>
      <sheetName val="Contas Pagas ano 2011"/>
      <sheetName val="Contas a pagar 2012"/>
      <sheetName val="Marcia"/>
      <sheetName val="Acordos"/>
      <sheetName val="Limpar o nome"/>
      <sheetName val="Balanço"/>
      <sheetName val="Agenda pessoal"/>
      <sheetName val="Cheques emitidos"/>
      <sheetName val="Cheques recebidos"/>
      <sheetName val="Contas"/>
      <sheetName val="Calendário"/>
      <sheetName val="Fundo reserva"/>
      <sheetName val="gerais"/>
    </sheetNames>
    <sheetDataSet>
      <sheetData sheetId="0"/>
      <sheetData sheetId="1"/>
      <sheetData sheetId="2"/>
      <sheetData sheetId="3">
        <row r="2">
          <cell r="A2" t="str">
            <v>CASA</v>
          </cell>
        </row>
      </sheetData>
      <sheetData sheetId="4"/>
      <sheetData sheetId="5"/>
      <sheetData sheetId="6">
        <row r="2">
          <cell r="Q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Aluguél Valdeci</v>
          </cell>
        </row>
      </sheetData>
      <sheetData sheetId="14">
        <row r="2">
          <cell r="D2">
            <v>0</v>
          </cell>
        </row>
      </sheetData>
      <sheetData sheetId="15">
        <row r="2">
          <cell r="M2">
            <v>0</v>
          </cell>
        </row>
      </sheetData>
      <sheetData sheetId="16">
        <row r="1">
          <cell r="H1">
            <v>0</v>
          </cell>
        </row>
      </sheetData>
      <sheetData sheetId="17"/>
      <sheetData sheetId="18"/>
      <sheetData sheetId="19">
        <row r="4">
          <cell r="A4" t="str">
            <v>Janeiro</v>
          </cell>
          <cell r="G4" t="str">
            <v>ATIVAR</v>
          </cell>
        </row>
        <row r="5">
          <cell r="G5" t="str">
            <v>DESATIVAR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Vendas"/>
      <sheetName val="Vendas BORA"/>
      <sheetName val="Vendas RDA"/>
      <sheetName val="Vendas AMF EQUIPAMENTOS"/>
      <sheetName val="Tabela Impressão"/>
      <sheetName val="Tabela de preços"/>
      <sheetName val="Telefones clientes"/>
      <sheetName val="versões"/>
      <sheetName val="Clientes "/>
      <sheetName val="gerais"/>
      <sheetName val="GRAFICOS"/>
      <sheetName val="RELATÓRIOS"/>
      <sheetName val="Clientes endereços"/>
      <sheetName val="Clientes Consultar"/>
      <sheetName val="Cadastros"/>
      <sheetName val="Relatório de Amostras"/>
      <sheetName val="Relatório de vendas"/>
      <sheetName val="login"/>
      <sheetName val="Calendário"/>
      <sheetName val="Entrada"/>
      <sheetName val="Estoque"/>
      <sheetName val="Conntrole de Amostras"/>
      <sheetName val="Comissões"/>
      <sheetName val="Clientes endereço"/>
      <sheetName val="Metas e Projeções"/>
      <sheetName val="Contas a Receber"/>
      <sheetName val="Programação"/>
      <sheetName val="Pedido"/>
      <sheetName val="dados da empresa"/>
      <sheetName val="resumos"/>
      <sheetName val="Cotações"/>
      <sheetName val="cadastro de usuarios"/>
      <sheetName val="cadastro de empresas"/>
      <sheetName val="Romaneio de entregas"/>
      <sheetName val="ligações"/>
      <sheetName val="Visitas"/>
      <sheetName val="Comercial"/>
      <sheetName val="SERVIÇOS"/>
      <sheetName val="Grafico"/>
      <sheetName val="CRM"/>
      <sheetName val="Cadastro pessoa Juridica"/>
      <sheetName val="Gerenciador de comissão"/>
      <sheetName val="Tabela Impressão Cliente"/>
      <sheetName val="Venda escolha"/>
      <sheetName val="GRAFICOS E RELATÓRIOS"/>
      <sheetName val="UTILITARIOS"/>
      <sheetName val="Acerto Clientes"/>
      <sheetName val="FINANCEIRO"/>
      <sheetName val="Agendas"/>
      <sheetName val="Brindes"/>
      <sheetName val="Amostras"/>
      <sheetName val="Telefones clientes CONSULTA 2"/>
      <sheetName val="Telefones clientes CONSULTA 1"/>
      <sheetName val="Telefones clientes CONSULTA 3"/>
      <sheetName val="Telefones clientes CONSULTA 4"/>
      <sheetName val="Telefones clientes CONSULTA 5"/>
      <sheetName val="Telefones clientes CONSULTA 6"/>
    </sheetNames>
    <sheetDataSet>
      <sheetData sheetId="0"/>
      <sheetData sheetId="1">
        <row r="3">
          <cell r="AL3">
            <v>0</v>
          </cell>
        </row>
      </sheetData>
      <sheetData sheetId="2"/>
      <sheetData sheetId="3">
        <row r="4">
          <cell r="J4" t="str">
            <v>Ceta Plast</v>
          </cell>
        </row>
      </sheetData>
      <sheetData sheetId="4"/>
      <sheetData sheetId="5">
        <row r="3">
          <cell r="C3" t="str">
            <v>ABS Cinza RD</v>
          </cell>
        </row>
        <row r="4">
          <cell r="C4" t="str">
            <v>Abs preto RD</v>
          </cell>
        </row>
        <row r="5">
          <cell r="C5" t="str">
            <v>Cinza Claro BR</v>
          </cell>
        </row>
        <row r="6">
          <cell r="C6" t="str">
            <v>Cinza Escuro BR</v>
          </cell>
        </row>
        <row r="7">
          <cell r="C7" t="str">
            <v>Jaleco Longo</v>
          </cell>
        </row>
        <row r="8">
          <cell r="C8" t="str">
            <v>Lampada para Sinalizdor Móvel vermelho para cone</v>
          </cell>
        </row>
        <row r="9">
          <cell r="C9" t="str">
            <v>PE DE ALTA  OFF VIRGEM INJEÇÃO BR</v>
          </cell>
        </row>
        <row r="10">
          <cell r="C10" t="str">
            <v>PE DE ALTA  VIRGEM Filme BR</v>
          </cell>
        </row>
        <row r="11">
          <cell r="C11" t="str">
            <v>Pe de Alta Branco RD SOPRO</v>
          </cell>
        </row>
        <row r="12">
          <cell r="C12" t="str">
            <v>Pe de Alta Canela BR</v>
          </cell>
        </row>
        <row r="13">
          <cell r="C13" t="str">
            <v>PE DE BAIXA  OFF VIRGEM SOPRO BR</v>
          </cell>
        </row>
        <row r="14">
          <cell r="C14" t="str">
            <v>PE DE BAIXA  VIRGEM QUATTOR BR</v>
          </cell>
        </row>
        <row r="15">
          <cell r="C15" t="str">
            <v>Pe de Baixa Canela BR</v>
          </cell>
        </row>
        <row r="16">
          <cell r="C16" t="str">
            <v>Pe de Baixa Canela claro FILME BR</v>
          </cell>
        </row>
        <row r="17">
          <cell r="C17" t="str">
            <v>Pe de Baixa Canela escuroFILME BR</v>
          </cell>
        </row>
        <row r="18">
          <cell r="C18" t="str">
            <v>PEAD Sopro Reciclado Branco BR</v>
          </cell>
        </row>
        <row r="19">
          <cell r="C19" t="str">
            <v>PEAD Sopro Reciclado Canéla BR</v>
          </cell>
        </row>
        <row r="20">
          <cell r="C20" t="str">
            <v>PEAD VIRGEM FORMOSA HB-5502B  BR</v>
          </cell>
        </row>
        <row r="21">
          <cell r="C21" t="str">
            <v>PEAD VIRGEM HD 035  BR</v>
          </cell>
        </row>
        <row r="22">
          <cell r="C22" t="str">
            <v>PEAD VIRGEM HD 5618  BR</v>
          </cell>
        </row>
        <row r="23">
          <cell r="C23" t="str">
            <v>PEADVIRGEM IPPC HD-7000 F BR</v>
          </cell>
        </row>
        <row r="24">
          <cell r="C24" t="str">
            <v>PEBD VIRGEM EF 2003 (INDUSTRIAL) BR</v>
          </cell>
        </row>
        <row r="25">
          <cell r="C25" t="str">
            <v>PEBD VIRGEM PX-20020P (CONVENCIONAL)  BR</v>
          </cell>
        </row>
        <row r="26">
          <cell r="C26" t="str">
            <v>PEBD VIRGEMDINALEN 20 (INDUSTRIAL) BR</v>
          </cell>
        </row>
        <row r="27">
          <cell r="C27" t="str">
            <v>PEBDL VIRGEM I 03  BR</v>
          </cell>
        </row>
        <row r="28">
          <cell r="C28" t="str">
            <v>Poiliestireno AI Preto BR</v>
          </cell>
        </row>
        <row r="29">
          <cell r="C29" t="str">
            <v>PP  Virgem Importado FILME RD 6140K BR</v>
          </cell>
        </row>
        <row r="30">
          <cell r="C30" t="str">
            <v>PP Amarelo 1º Linha BR</v>
          </cell>
        </row>
        <row r="31">
          <cell r="C31" t="str">
            <v>PP Amarelo BR</v>
          </cell>
        </row>
        <row r="32">
          <cell r="C32" t="str">
            <v xml:space="preserve">PP AMARELO VIVO (1º LINHA) RD </v>
          </cell>
        </row>
        <row r="33">
          <cell r="C33" t="str">
            <v>PP Azul BR</v>
          </cell>
        </row>
        <row r="34">
          <cell r="C34" t="str">
            <v xml:space="preserve">PP AZUL VIVO (1º LINHA) RD  </v>
          </cell>
        </row>
        <row r="35">
          <cell r="C35" t="str">
            <v>PP BRANCO 1º LINHA (NATURAL) REC  BR</v>
          </cell>
        </row>
        <row r="36">
          <cell r="C36" t="str">
            <v>PP BRANCO 1º LINHA REC  RF</v>
          </cell>
        </row>
        <row r="37">
          <cell r="C37" t="str">
            <v>PP Branco Alvejante 1º  Linha RD  FDZ 20 ACIMA</v>
          </cell>
        </row>
        <row r="38">
          <cell r="C38" t="str">
            <v>Pp branco bola h103 RD</v>
          </cell>
        </row>
        <row r="39">
          <cell r="C39" t="str">
            <v>PP Branco Bora BR</v>
          </cell>
        </row>
        <row r="40">
          <cell r="C40" t="str">
            <v>PP Branco Bora Homegenizado BR</v>
          </cell>
        </row>
        <row r="41">
          <cell r="C41" t="str">
            <v>PP Branco BR</v>
          </cell>
        </row>
        <row r="42">
          <cell r="C42" t="str">
            <v>PP BRANCO COM CARGA RD</v>
          </cell>
        </row>
        <row r="43">
          <cell r="C43" t="str">
            <v>PP BRANCO FRALDINHA  REC  BR</v>
          </cell>
        </row>
        <row r="44">
          <cell r="C44" t="str">
            <v>PP Branco h 503 Rafia EXTRUSÃO RD</v>
          </cell>
        </row>
        <row r="45">
          <cell r="C45" t="str">
            <v>PP Branco Moido Novo BR</v>
          </cell>
        </row>
        <row r="46">
          <cell r="C46" t="str">
            <v>PP Branco para tingir qualquer cor 1º linha RD</v>
          </cell>
        </row>
        <row r="47">
          <cell r="C47" t="str">
            <v>PP CANÉLA BR REC  BR</v>
          </cell>
        </row>
        <row r="48">
          <cell r="C48" t="str">
            <v>PP Cinza RD</v>
          </cell>
        </row>
        <row r="49">
          <cell r="C49" t="str">
            <v>PP Colorido azul MOIDO RD (B)</v>
          </cell>
        </row>
        <row r="50">
          <cell r="C50" t="str">
            <v>PP Colorido Marron MOIDO RD (B)</v>
          </cell>
        </row>
        <row r="51">
          <cell r="C51" t="str">
            <v>PP Colorido verde 1º linha  (Moido) RD (B)</v>
          </cell>
        </row>
        <row r="52">
          <cell r="C52" t="str">
            <v>PP Colorido verde MOIDO RD (B)</v>
          </cell>
        </row>
        <row r="53">
          <cell r="C53" t="str">
            <v>PP Colorido vermelho MOIDO RD (B)</v>
          </cell>
        </row>
        <row r="54">
          <cell r="C54" t="str">
            <v>PP GARRAFINHA REC  BR</v>
          </cell>
        </row>
        <row r="55">
          <cell r="C55" t="str">
            <v>PP LARANJA BR (BASE BRANCA) REC.</v>
          </cell>
        </row>
        <row r="56">
          <cell r="C56" t="str">
            <v>PP Lilas BR</v>
          </cell>
        </row>
        <row r="57">
          <cell r="C57" t="str">
            <v>PP Natural Clarinho 1º Linha BR</v>
          </cell>
        </row>
        <row r="58">
          <cell r="C58" t="str">
            <v>PP Natural Clarinho 1º Linha BR</v>
          </cell>
        </row>
        <row r="59">
          <cell r="C59" t="str">
            <v>PP Natural Clarinho BR</v>
          </cell>
        </row>
        <row r="60">
          <cell r="C60" t="str">
            <v>PP Natural Clarinho RD</v>
          </cell>
        </row>
        <row r="61">
          <cell r="C61" t="str">
            <v>PP Natural Extrusão BR</v>
          </cell>
        </row>
        <row r="62">
          <cell r="C62" t="str">
            <v>PP Natural RF</v>
          </cell>
        </row>
        <row r="63">
          <cell r="C63" t="str">
            <v>PP Novo Importado BR</v>
          </cell>
        </row>
        <row r="64">
          <cell r="C64" t="str">
            <v>PP PRATA METALIZADO REC  RF</v>
          </cell>
        </row>
        <row r="65">
          <cell r="C65" t="str">
            <v>PP Prata RD</v>
          </cell>
        </row>
        <row r="66">
          <cell r="C66" t="str">
            <v>PP Preto BORA  BR</v>
          </cell>
        </row>
        <row r="67">
          <cell r="C67" t="str">
            <v>PP Preto BR</v>
          </cell>
        </row>
        <row r="68">
          <cell r="C68" t="str">
            <v>PP Preto BR</v>
          </cell>
        </row>
        <row r="69">
          <cell r="C69" t="str">
            <v>PP Preto BR</v>
          </cell>
        </row>
        <row r="70">
          <cell r="C70" t="str">
            <v>PP Preto copolimero BR</v>
          </cell>
        </row>
        <row r="71">
          <cell r="C71" t="str">
            <v>PP Rosa RD</v>
          </cell>
        </row>
        <row r="72">
          <cell r="C72" t="str">
            <v>PP Verde BR</v>
          </cell>
        </row>
        <row r="73">
          <cell r="C73" t="str">
            <v xml:space="preserve">PP VERDE VIVO (1º LINHA) RD  </v>
          </cell>
        </row>
        <row r="74">
          <cell r="C74" t="str">
            <v>PP Vermelho BR</v>
          </cell>
        </row>
        <row r="75">
          <cell r="C75" t="str">
            <v xml:space="preserve">PP VERMELHO VIVO (1º LINHA) RD  </v>
          </cell>
        </row>
        <row r="76">
          <cell r="C76" t="str">
            <v>PP VIRGEM H 6100  BR</v>
          </cell>
        </row>
        <row r="77">
          <cell r="C77" t="str">
            <v>PP VIRGEM HP 525 M BR</v>
          </cell>
        </row>
        <row r="78">
          <cell r="C78" t="str">
            <v>PP VIRGEM HP 550 K BR</v>
          </cell>
        </row>
        <row r="79">
          <cell r="C79" t="str">
            <v>PP VIRGEM PH0950 BR</v>
          </cell>
        </row>
        <row r="80">
          <cell r="C80" t="str">
            <v>PP VIRGEM RP 340-S BR</v>
          </cell>
        </row>
        <row r="81">
          <cell r="C81" t="str">
            <v>PP VIRGEM XD 6200 T  BR</v>
          </cell>
        </row>
        <row r="82">
          <cell r="C82" t="str">
            <v>PPVIRGEM EP 445 L (LAVADO, ESCURO) BR</v>
          </cell>
        </row>
        <row r="83">
          <cell r="C83" t="str">
            <v>PS AI PRETO REC BR</v>
          </cell>
        </row>
        <row r="84">
          <cell r="C84" t="str">
            <v>PS CRISTAL LARANJA REC  BR</v>
          </cell>
        </row>
        <row r="85">
          <cell r="C85" t="str">
            <v>PS Cristal Reciclado Natural levemente avermelhadoBR</v>
          </cell>
        </row>
        <row r="86">
          <cell r="C86" t="str">
            <v>PS PRETO 60%CRISTAL 40%ALTO IMPACTO  BR</v>
          </cell>
        </row>
        <row r="87">
          <cell r="C87" t="str">
            <v>PS Preto RD</v>
          </cell>
        </row>
      </sheetData>
      <sheetData sheetId="6">
        <row r="3">
          <cell r="B3">
            <v>1</v>
          </cell>
          <cell r="C3" t="str">
            <v xml:space="preserve">Óculos mod. rio de janeiro incolor </v>
          </cell>
          <cell r="J3" t="str">
            <v>E</v>
          </cell>
        </row>
        <row r="4">
          <cell r="B4">
            <v>57</v>
          </cell>
          <cell r="C4" t="str">
            <v>PP Verde BR</v>
          </cell>
          <cell r="J4" t="str">
            <v>B</v>
          </cell>
        </row>
        <row r="5">
          <cell r="A5">
            <v>3</v>
          </cell>
          <cell r="B5">
            <v>2</v>
          </cell>
          <cell r="C5" t="str">
            <v xml:space="preserve">Óculos mod. rio de janeiro cinza </v>
          </cell>
          <cell r="J5" t="str">
            <v>E</v>
          </cell>
        </row>
        <row r="6">
          <cell r="A6">
            <v>4</v>
          </cell>
          <cell r="B6">
            <v>51</v>
          </cell>
          <cell r="C6" t="str">
            <v>Abs preto RD</v>
          </cell>
          <cell r="J6" t="str">
            <v>A</v>
          </cell>
        </row>
        <row r="7">
          <cell r="A7">
            <v>5</v>
          </cell>
          <cell r="B7">
            <v>3</v>
          </cell>
          <cell r="C7" t="str">
            <v xml:space="preserve">Luva de raspa punho 7cm </v>
          </cell>
          <cell r="J7" t="str">
            <v>E</v>
          </cell>
        </row>
        <row r="8">
          <cell r="A8">
            <v>6</v>
          </cell>
          <cell r="B8">
            <v>13</v>
          </cell>
          <cell r="C8" t="str">
            <v>PP Azul BR</v>
          </cell>
          <cell r="J8" t="str">
            <v>B</v>
          </cell>
        </row>
        <row r="9">
          <cell r="A9">
            <v>7</v>
          </cell>
          <cell r="B9">
            <v>4</v>
          </cell>
          <cell r="C9" t="str">
            <v xml:space="preserve">Luva de raspa punho 20cm </v>
          </cell>
          <cell r="J9" t="str">
            <v>E</v>
          </cell>
        </row>
        <row r="10">
          <cell r="A10">
            <v>8</v>
          </cell>
          <cell r="B10">
            <v>14</v>
          </cell>
          <cell r="C10" t="str">
            <v xml:space="preserve">Bota de PVC c/médio 28 cm </v>
          </cell>
          <cell r="J10" t="str">
            <v>E</v>
          </cell>
        </row>
        <row r="11">
          <cell r="A11">
            <v>9</v>
          </cell>
          <cell r="B11" t="str">
            <v>H 103</v>
          </cell>
          <cell r="C11" t="str">
            <v>Pp branco bola h103 RD</v>
          </cell>
          <cell r="J11" t="str">
            <v>A</v>
          </cell>
        </row>
        <row r="12">
          <cell r="A12">
            <v>10</v>
          </cell>
          <cell r="B12">
            <v>5</v>
          </cell>
          <cell r="C12" t="str">
            <v xml:space="preserve">Botina elástica sem bico usafe </v>
          </cell>
          <cell r="J12" t="str">
            <v>E</v>
          </cell>
        </row>
        <row r="13">
          <cell r="A13">
            <v>11</v>
          </cell>
          <cell r="B13">
            <v>105</v>
          </cell>
          <cell r="C13" t="str">
            <v>PP Prata RD</v>
          </cell>
          <cell r="J13" t="str">
            <v>A</v>
          </cell>
        </row>
        <row r="14">
          <cell r="A14">
            <v>12</v>
          </cell>
          <cell r="B14">
            <v>6</v>
          </cell>
          <cell r="C14" t="str">
            <v xml:space="preserve">Botina elástico com bico usafe </v>
          </cell>
          <cell r="J14" t="str">
            <v>E</v>
          </cell>
        </row>
        <row r="15">
          <cell r="A15">
            <v>13</v>
          </cell>
          <cell r="B15">
            <v>74</v>
          </cell>
          <cell r="C15" t="str">
            <v>PP Amarelo BR</v>
          </cell>
          <cell r="J15" t="str">
            <v>B</v>
          </cell>
        </row>
        <row r="16">
          <cell r="A16">
            <v>14</v>
          </cell>
          <cell r="B16">
            <v>7</v>
          </cell>
          <cell r="C16" t="str">
            <v xml:space="preserve">Luva de malha pigmentada </v>
          </cell>
          <cell r="J16" t="str">
            <v>E</v>
          </cell>
        </row>
        <row r="17">
          <cell r="A17">
            <v>15</v>
          </cell>
          <cell r="B17">
            <v>8</v>
          </cell>
          <cell r="C17" t="str">
            <v xml:space="preserve">Luva de malha 4 fios </v>
          </cell>
          <cell r="J17" t="str">
            <v>E</v>
          </cell>
        </row>
        <row r="18">
          <cell r="A18">
            <v>16</v>
          </cell>
          <cell r="B18">
            <v>221</v>
          </cell>
          <cell r="C18" t="str">
            <v>PEAD Sopro Reciclado Canéla BR</v>
          </cell>
          <cell r="J18" t="str">
            <v>B</v>
          </cell>
        </row>
        <row r="19">
          <cell r="A19">
            <v>17</v>
          </cell>
          <cell r="B19">
            <v>9</v>
          </cell>
          <cell r="C19" t="str">
            <v xml:space="preserve">Capacete aba frontal </v>
          </cell>
          <cell r="J19" t="str">
            <v>E</v>
          </cell>
        </row>
        <row r="20">
          <cell r="A20">
            <v>18</v>
          </cell>
          <cell r="B20">
            <v>112</v>
          </cell>
          <cell r="C20" t="str">
            <v>PP Branco h 503 Rafia EXTRUSÃO RD</v>
          </cell>
          <cell r="J20" t="str">
            <v>A</v>
          </cell>
        </row>
        <row r="21">
          <cell r="A21">
            <v>19</v>
          </cell>
          <cell r="B21">
            <v>10</v>
          </cell>
          <cell r="C21" t="str">
            <v xml:space="preserve">Mascara descartável pff1 </v>
          </cell>
          <cell r="J21" t="str">
            <v>E</v>
          </cell>
        </row>
        <row r="22">
          <cell r="A22">
            <v>20</v>
          </cell>
          <cell r="B22" t="str">
            <v>115</v>
          </cell>
          <cell r="C22" t="str">
            <v>Poiliestireno AI Preto BR</v>
          </cell>
          <cell r="J22" t="str">
            <v>B</v>
          </cell>
        </row>
        <row r="23">
          <cell r="A23">
            <v>21</v>
          </cell>
          <cell r="B23">
            <v>11</v>
          </cell>
          <cell r="C23" t="str">
            <v xml:space="preserve">Abafador de ruídos R$ </v>
          </cell>
          <cell r="J23" t="str">
            <v>E</v>
          </cell>
        </row>
        <row r="24">
          <cell r="A24">
            <v>22</v>
          </cell>
          <cell r="B24">
            <v>25</v>
          </cell>
          <cell r="C24" t="str">
            <v>PP Natural Clarinho 1º Linha BR</v>
          </cell>
          <cell r="J24" t="str">
            <v>B</v>
          </cell>
        </row>
        <row r="25">
          <cell r="A25">
            <v>23</v>
          </cell>
          <cell r="B25">
            <v>12</v>
          </cell>
          <cell r="C25" t="str">
            <v xml:space="preserve">Capa de chuva PVC amarelo </v>
          </cell>
          <cell r="J25" t="str">
            <v>E</v>
          </cell>
        </row>
        <row r="26">
          <cell r="A26">
            <v>24</v>
          </cell>
          <cell r="B26">
            <v>26</v>
          </cell>
          <cell r="C26" t="str">
            <v xml:space="preserve">Bota Fugiwara   20 peças  C/ BICO AÇO </v>
          </cell>
          <cell r="J26" t="str">
            <v>E</v>
          </cell>
        </row>
        <row r="27">
          <cell r="A27">
            <v>25</v>
          </cell>
          <cell r="B27">
            <v>169</v>
          </cell>
          <cell r="C27" t="str">
            <v>PP Branco BR</v>
          </cell>
          <cell r="J27" t="str">
            <v>B</v>
          </cell>
        </row>
        <row r="28">
          <cell r="A28">
            <v>26</v>
          </cell>
          <cell r="B28">
            <v>27</v>
          </cell>
          <cell r="C28" t="str">
            <v>Bota Fugiwara 20 peças S/ BICOS</v>
          </cell>
          <cell r="J28" t="str">
            <v>E</v>
          </cell>
        </row>
        <row r="29">
          <cell r="A29">
            <v>27</v>
          </cell>
          <cell r="B29">
            <v>151</v>
          </cell>
          <cell r="C29" t="str">
            <v>Cinza Escuro BR</v>
          </cell>
          <cell r="J29" t="str">
            <v>B</v>
          </cell>
        </row>
        <row r="30">
          <cell r="A30">
            <v>28</v>
          </cell>
          <cell r="B30" t="str">
            <v>039</v>
          </cell>
          <cell r="C30" t="str">
            <v>PP Preto BR</v>
          </cell>
          <cell r="J30" t="str">
            <v>B</v>
          </cell>
        </row>
        <row r="31">
          <cell r="A31">
            <v>29</v>
          </cell>
          <cell r="B31">
            <v>47</v>
          </cell>
          <cell r="C31" t="str">
            <v>PP Vermelho BR</v>
          </cell>
          <cell r="J31" t="str">
            <v>B</v>
          </cell>
        </row>
        <row r="32">
          <cell r="A32">
            <v>30</v>
          </cell>
          <cell r="B32" t="str">
            <v>RD 6140K</v>
          </cell>
          <cell r="C32" t="str">
            <v>PP  Virgem Importado FILME RD 6140K BR</v>
          </cell>
          <cell r="J32" t="str">
            <v>B</v>
          </cell>
        </row>
        <row r="33">
          <cell r="A33">
            <v>31</v>
          </cell>
          <cell r="B33">
            <v>122</v>
          </cell>
          <cell r="C33" t="str">
            <v>PE DE ALTA  OFF VIRGEM INJEÇÃO BR</v>
          </cell>
          <cell r="J33" t="str">
            <v>B</v>
          </cell>
        </row>
        <row r="34">
          <cell r="A34">
            <v>32</v>
          </cell>
          <cell r="B34" t="str">
            <v>339</v>
          </cell>
          <cell r="C34" t="str">
            <v>PE DE BAIXA  VIRGEM QUATTOR BR</v>
          </cell>
          <cell r="J34" t="str">
            <v>B</v>
          </cell>
        </row>
        <row r="35">
          <cell r="A35">
            <v>33</v>
          </cell>
          <cell r="B35">
            <v>174</v>
          </cell>
          <cell r="C35" t="str">
            <v>PE DE ALTA  VIRGEM Filme BR</v>
          </cell>
          <cell r="J35" t="str">
            <v>B</v>
          </cell>
        </row>
        <row r="36">
          <cell r="A36">
            <v>34</v>
          </cell>
          <cell r="B36" t="str">
            <v>400</v>
          </cell>
          <cell r="C36" t="str">
            <v>PP Rosa RD</v>
          </cell>
          <cell r="J36" t="str">
            <v>A</v>
          </cell>
        </row>
        <row r="37">
          <cell r="A37">
            <v>35</v>
          </cell>
          <cell r="B37">
            <v>125</v>
          </cell>
          <cell r="C37" t="str">
            <v>PE DE BAIXA  OFF VIRGEM SOPRO BR</v>
          </cell>
          <cell r="J37" t="str">
            <v>B</v>
          </cell>
        </row>
        <row r="38">
          <cell r="A38">
            <v>36</v>
          </cell>
          <cell r="B38" t="str">
            <v>401</v>
          </cell>
          <cell r="C38" t="str">
            <v>PP Cinza RD</v>
          </cell>
          <cell r="J38" t="str">
            <v>A</v>
          </cell>
        </row>
        <row r="39">
          <cell r="A39">
            <v>37</v>
          </cell>
          <cell r="B39" t="str">
            <v>550</v>
          </cell>
          <cell r="C39" t="str">
            <v>ABS Cinza RD</v>
          </cell>
          <cell r="J39" t="str">
            <v>A</v>
          </cell>
        </row>
        <row r="40">
          <cell r="A40">
            <v>38</v>
          </cell>
          <cell r="B40" t="str">
            <v>551</v>
          </cell>
          <cell r="C40" t="str">
            <v>PS Preto RD</v>
          </cell>
          <cell r="J40" t="str">
            <v>A</v>
          </cell>
        </row>
        <row r="41">
          <cell r="A41">
            <v>39</v>
          </cell>
          <cell r="B41" t="str">
            <v>552</v>
          </cell>
          <cell r="C41" t="str">
            <v>PP Colorido azul MOIDO RD (B)</v>
          </cell>
          <cell r="J41" t="str">
            <v>A</v>
          </cell>
        </row>
        <row r="42">
          <cell r="A42">
            <v>40</v>
          </cell>
          <cell r="B42" t="str">
            <v>553</v>
          </cell>
          <cell r="C42" t="str">
            <v>PP Colorido verde MOIDO RD (B)</v>
          </cell>
          <cell r="J42" t="str">
            <v>A</v>
          </cell>
        </row>
        <row r="43">
          <cell r="A43">
            <v>41</v>
          </cell>
          <cell r="B43" t="str">
            <v>554</v>
          </cell>
          <cell r="C43" t="str">
            <v>PP Colorido vermelho MOIDO RD (B)</v>
          </cell>
          <cell r="J43" t="str">
            <v>A</v>
          </cell>
        </row>
        <row r="44">
          <cell r="A44">
            <v>42</v>
          </cell>
          <cell r="B44">
            <v>133</v>
          </cell>
          <cell r="C44" t="str">
            <v>PP Branco Moido Novo BR</v>
          </cell>
          <cell r="J44" t="str">
            <v>B</v>
          </cell>
        </row>
        <row r="45">
          <cell r="A45">
            <v>43</v>
          </cell>
          <cell r="B45" t="str">
            <v>555</v>
          </cell>
          <cell r="C45" t="str">
            <v>PP Colorido Marron MOIDO RD (B)</v>
          </cell>
          <cell r="J45" t="str">
            <v>A</v>
          </cell>
        </row>
        <row r="46">
          <cell r="A46">
            <v>44</v>
          </cell>
          <cell r="B46" t="str">
            <v>556</v>
          </cell>
          <cell r="C46" t="str">
            <v>PP Colorido verde 1º linha  (Moido) RD (B)</v>
          </cell>
          <cell r="J46" t="str">
            <v>A</v>
          </cell>
        </row>
        <row r="47">
          <cell r="A47">
            <v>45</v>
          </cell>
          <cell r="B47" t="str">
            <v>557</v>
          </cell>
          <cell r="C47" t="str">
            <v>PP Branco Alvejante 1º  Linha RD  FDZ 20 ACIMA</v>
          </cell>
          <cell r="J47" t="str">
            <v>A</v>
          </cell>
        </row>
        <row r="48">
          <cell r="A48">
            <v>46</v>
          </cell>
          <cell r="B48" t="str">
            <v>HY 6100</v>
          </cell>
          <cell r="C48" t="str">
            <v>PP Novo Importado BR</v>
          </cell>
          <cell r="J48" t="str">
            <v>B</v>
          </cell>
        </row>
        <row r="49">
          <cell r="A49">
            <v>47</v>
          </cell>
          <cell r="B49">
            <v>214</v>
          </cell>
          <cell r="C49" t="str">
            <v>Cinza Claro BR</v>
          </cell>
          <cell r="J49" t="str">
            <v>B</v>
          </cell>
        </row>
        <row r="50">
          <cell r="A50">
            <v>48</v>
          </cell>
          <cell r="B50">
            <v>152</v>
          </cell>
          <cell r="C50" t="str">
            <v>PS Cristal Reciclado Natural levemente avermelhadoBR</v>
          </cell>
          <cell r="J50" t="str">
            <v>B</v>
          </cell>
        </row>
        <row r="51">
          <cell r="A51">
            <v>49</v>
          </cell>
          <cell r="B51">
            <v>151</v>
          </cell>
          <cell r="C51" t="str">
            <v>Pe de Alta Branco RD SOPRO</v>
          </cell>
          <cell r="J51" t="str">
            <v>A</v>
          </cell>
        </row>
        <row r="52">
          <cell r="A52">
            <v>50</v>
          </cell>
          <cell r="B52">
            <v>153</v>
          </cell>
          <cell r="C52" t="str">
            <v>Pe de Alta Canela BR</v>
          </cell>
          <cell r="J52" t="str">
            <v>B</v>
          </cell>
        </row>
        <row r="53">
          <cell r="A53">
            <v>51</v>
          </cell>
          <cell r="B53">
            <v>155</v>
          </cell>
          <cell r="C53" t="str">
            <v>PP Natural Extrusão BR</v>
          </cell>
          <cell r="J53" t="str">
            <v>B</v>
          </cell>
        </row>
        <row r="54">
          <cell r="A54">
            <v>52</v>
          </cell>
          <cell r="B54">
            <v>158</v>
          </cell>
          <cell r="C54" t="str">
            <v>PP BRANCO COM CARGA RD</v>
          </cell>
          <cell r="J54" t="str">
            <v>A</v>
          </cell>
        </row>
        <row r="55">
          <cell r="A55">
            <v>53</v>
          </cell>
          <cell r="B55">
            <v>168</v>
          </cell>
          <cell r="C55" t="str">
            <v>Pe de Baixa Canela BR</v>
          </cell>
          <cell r="J55" t="str">
            <v>B</v>
          </cell>
        </row>
        <row r="56">
          <cell r="A56">
            <v>54</v>
          </cell>
          <cell r="B56">
            <v>219</v>
          </cell>
          <cell r="C56" t="str">
            <v>PP Natural Clarinho BR</v>
          </cell>
          <cell r="J56" t="str">
            <v>B</v>
          </cell>
        </row>
        <row r="57">
          <cell r="A57">
            <v>55</v>
          </cell>
          <cell r="B57">
            <v>200</v>
          </cell>
          <cell r="C57" t="str">
            <v>PP Lilas BR</v>
          </cell>
          <cell r="J57" t="str">
            <v>B</v>
          </cell>
        </row>
        <row r="58">
          <cell r="A58">
            <v>56</v>
          </cell>
          <cell r="B58">
            <v>65</v>
          </cell>
          <cell r="C58" t="str">
            <v>PP Branco Bora BR</v>
          </cell>
          <cell r="J58" t="str">
            <v>B</v>
          </cell>
        </row>
        <row r="59">
          <cell r="A59">
            <v>57</v>
          </cell>
          <cell r="B59">
            <v>188</v>
          </cell>
          <cell r="C59" t="str">
            <v>PP Branco Bora Homegenizado BR</v>
          </cell>
          <cell r="J59" t="str">
            <v>B</v>
          </cell>
        </row>
        <row r="60">
          <cell r="A60">
            <v>58</v>
          </cell>
          <cell r="B60">
            <v>180</v>
          </cell>
          <cell r="C60" t="str">
            <v>PP Amarelo 1º Linha BR</v>
          </cell>
          <cell r="J60" t="str">
            <v>B</v>
          </cell>
        </row>
        <row r="61">
          <cell r="A61">
            <v>59</v>
          </cell>
          <cell r="B61">
            <v>14</v>
          </cell>
          <cell r="C61" t="str">
            <v>PSAI Natural ótima qualidade BR</v>
          </cell>
          <cell r="J61" t="str">
            <v>B</v>
          </cell>
        </row>
        <row r="62">
          <cell r="A62">
            <v>60</v>
          </cell>
          <cell r="B62">
            <v>15</v>
          </cell>
          <cell r="C62" t="str">
            <v xml:space="preserve">Bota de PVC c/longo 34 cm </v>
          </cell>
          <cell r="J62" t="str">
            <v>E</v>
          </cell>
        </row>
        <row r="63">
          <cell r="A63">
            <v>61</v>
          </cell>
          <cell r="B63">
            <v>16</v>
          </cell>
          <cell r="C63" t="str">
            <v xml:space="preserve">Creme de proteção luvex especial </v>
          </cell>
          <cell r="J63" t="str">
            <v>E</v>
          </cell>
        </row>
        <row r="64">
          <cell r="A64">
            <v>62</v>
          </cell>
          <cell r="B64">
            <v>17</v>
          </cell>
          <cell r="C64" t="str">
            <v xml:space="preserve">Luva de PVC punho 36 cm </v>
          </cell>
          <cell r="J64" t="str">
            <v>E</v>
          </cell>
        </row>
        <row r="65">
          <cell r="A65">
            <v>63</v>
          </cell>
          <cell r="B65">
            <v>18</v>
          </cell>
          <cell r="C65" t="str">
            <v xml:space="preserve">Protetor auricular silicone </v>
          </cell>
          <cell r="J65" t="str">
            <v>E</v>
          </cell>
        </row>
        <row r="66">
          <cell r="A66">
            <v>64</v>
          </cell>
          <cell r="B66">
            <v>220</v>
          </cell>
          <cell r="C66" t="str">
            <v>PEAD Sopro Reciclado Branco BR</v>
          </cell>
          <cell r="J66" t="str">
            <v>B</v>
          </cell>
        </row>
        <row r="67">
          <cell r="A67">
            <v>65</v>
          </cell>
          <cell r="B67">
            <v>19</v>
          </cell>
          <cell r="C67" t="str">
            <v xml:space="preserve">Protetor auricular copolímero </v>
          </cell>
          <cell r="J67" t="str">
            <v>E</v>
          </cell>
        </row>
        <row r="68">
          <cell r="A68">
            <v>66</v>
          </cell>
          <cell r="B68">
            <v>222</v>
          </cell>
          <cell r="C68" t="str">
            <v>PP Preto copolimero BR</v>
          </cell>
          <cell r="J68" t="str">
            <v>B</v>
          </cell>
        </row>
        <row r="69">
          <cell r="A69">
            <v>67</v>
          </cell>
          <cell r="B69">
            <v>20</v>
          </cell>
          <cell r="C69" t="str">
            <v xml:space="preserve">Cinto pára-quedista c/talabarte </v>
          </cell>
          <cell r="J69" t="str">
            <v>E</v>
          </cell>
        </row>
        <row r="70">
          <cell r="A70">
            <v>68</v>
          </cell>
          <cell r="B70">
            <v>21</v>
          </cell>
          <cell r="C70" t="str">
            <v>Conj. uniforme brim leve (azul Royal ou cinza)  Tamanho pequeno</v>
          </cell>
          <cell r="J70" t="str">
            <v>E</v>
          </cell>
        </row>
        <row r="71">
          <cell r="A71">
            <v>69</v>
          </cell>
          <cell r="B71">
            <v>22</v>
          </cell>
          <cell r="C71" t="str">
            <v xml:space="preserve">Luva de látex </v>
          </cell>
          <cell r="J71" t="str">
            <v>E</v>
          </cell>
        </row>
        <row r="72">
          <cell r="A72">
            <v>70</v>
          </cell>
          <cell r="B72">
            <v>23</v>
          </cell>
          <cell r="C72" t="str">
            <v xml:space="preserve">LUVA ALGODÃO YELING.    50 peças </v>
          </cell>
          <cell r="J72" t="str">
            <v>E</v>
          </cell>
        </row>
        <row r="73">
          <cell r="A73">
            <v>71</v>
          </cell>
          <cell r="B73" t="str">
            <v>006</v>
          </cell>
          <cell r="C73" t="str">
            <v>PEBD VIRGEM EF 2003 (INDUSTRIAL) BR</v>
          </cell>
          <cell r="J73" t="str">
            <v>B</v>
          </cell>
        </row>
        <row r="74">
          <cell r="A74">
            <v>72</v>
          </cell>
          <cell r="B74">
            <v>24</v>
          </cell>
          <cell r="C74" t="str">
            <v xml:space="preserve">Luva látex SANRO 50 peças </v>
          </cell>
          <cell r="J74" t="str">
            <v>E</v>
          </cell>
        </row>
        <row r="75">
          <cell r="A75">
            <v>73</v>
          </cell>
          <cell r="B75" t="str">
            <v>009</v>
          </cell>
          <cell r="C75" t="str">
            <v>PP VIRGEM PH0950 BR</v>
          </cell>
          <cell r="J75" t="str">
            <v>B</v>
          </cell>
        </row>
        <row r="76">
          <cell r="A76">
            <v>74</v>
          </cell>
          <cell r="B76">
            <v>25</v>
          </cell>
          <cell r="C76" t="str">
            <v xml:space="preserve">Luva látex SANRO 50 peças LAGROTA </v>
          </cell>
          <cell r="J76" t="str">
            <v>E</v>
          </cell>
        </row>
        <row r="77">
          <cell r="A77">
            <v>75</v>
          </cell>
          <cell r="B77" t="str">
            <v>012</v>
          </cell>
          <cell r="C77" t="str">
            <v>PPVIRGEM EP 445 L (LAVADO, ESCURO) BR</v>
          </cell>
          <cell r="J77" t="str">
            <v>B</v>
          </cell>
        </row>
        <row r="78">
          <cell r="A78">
            <v>76</v>
          </cell>
          <cell r="B78" t="str">
            <v>020</v>
          </cell>
          <cell r="C78" t="str">
            <v>PP VIRGEM HP 550 K BR</v>
          </cell>
          <cell r="J78" t="str">
            <v>B</v>
          </cell>
        </row>
        <row r="79">
          <cell r="A79">
            <v>77</v>
          </cell>
          <cell r="B79" t="str">
            <v>044</v>
          </cell>
          <cell r="C79" t="str">
            <v>PP VIRGEM RP 340-S BR</v>
          </cell>
          <cell r="J79" t="str">
            <v>B</v>
          </cell>
        </row>
        <row r="80">
          <cell r="A80">
            <v>78</v>
          </cell>
          <cell r="B80" t="str">
            <v>05</v>
          </cell>
          <cell r="C80" t="str">
            <v>Pe de Baixa Canela escuroFILME BR</v>
          </cell>
          <cell r="J80" t="str">
            <v>B</v>
          </cell>
        </row>
        <row r="81">
          <cell r="A81">
            <v>79</v>
          </cell>
          <cell r="B81" t="str">
            <v>055</v>
          </cell>
          <cell r="C81" t="str">
            <v>PEBD VIRGEMDINALEN 20 (INDUSTRIAL) BR</v>
          </cell>
          <cell r="J81" t="str">
            <v>B</v>
          </cell>
        </row>
        <row r="82">
          <cell r="A82">
            <v>80</v>
          </cell>
          <cell r="B82" t="str">
            <v>056</v>
          </cell>
          <cell r="C82" t="str">
            <v>PP Natural Clarinho RD</v>
          </cell>
          <cell r="J82" t="str">
            <v>A</v>
          </cell>
        </row>
        <row r="83">
          <cell r="A83">
            <v>81</v>
          </cell>
          <cell r="B83" t="str">
            <v>062</v>
          </cell>
          <cell r="C83" t="str">
            <v>PEADVIRGEM IPPC HD-7000 F BR</v>
          </cell>
          <cell r="J83" t="str">
            <v>B</v>
          </cell>
        </row>
        <row r="84">
          <cell r="A84">
            <v>82</v>
          </cell>
          <cell r="B84" t="str">
            <v>066</v>
          </cell>
          <cell r="C84" t="str">
            <v>PP VIRGEM HP 525 M BR</v>
          </cell>
          <cell r="J84" t="str">
            <v>B</v>
          </cell>
        </row>
        <row r="85">
          <cell r="A85">
            <v>83</v>
          </cell>
          <cell r="B85" t="str">
            <v>088</v>
          </cell>
          <cell r="C85" t="str">
            <v>PEAD VIRGEM FORMOSA HB-5502B  BR</v>
          </cell>
          <cell r="J85" t="str">
            <v>B</v>
          </cell>
        </row>
        <row r="86">
          <cell r="A86">
            <v>84</v>
          </cell>
          <cell r="B86" t="str">
            <v>124</v>
          </cell>
          <cell r="C86" t="str">
            <v>PEAD VIRGEM HD 5618  BR</v>
          </cell>
          <cell r="J86" t="str">
            <v>B</v>
          </cell>
        </row>
        <row r="87">
          <cell r="A87">
            <v>85</v>
          </cell>
          <cell r="B87" t="str">
            <v>126</v>
          </cell>
          <cell r="C87" t="str">
            <v>PP VIRGEM XD 6200 T  BR</v>
          </cell>
          <cell r="J87" t="str">
            <v>B</v>
          </cell>
        </row>
        <row r="88">
          <cell r="A88">
            <v>86</v>
          </cell>
          <cell r="B88" t="str">
            <v>175</v>
          </cell>
          <cell r="C88" t="str">
            <v>PEBDL VIRGEM I 03  BR</v>
          </cell>
          <cell r="J88" t="str">
            <v>B</v>
          </cell>
        </row>
        <row r="89">
          <cell r="A89">
            <v>87</v>
          </cell>
          <cell r="B89" t="str">
            <v>218</v>
          </cell>
          <cell r="C89" t="str">
            <v>PP VIRGEM H 6100  BR</v>
          </cell>
          <cell r="J89" t="str">
            <v>B</v>
          </cell>
        </row>
        <row r="90">
          <cell r="A90">
            <v>88</v>
          </cell>
          <cell r="B90" t="str">
            <v>235</v>
          </cell>
          <cell r="C90" t="str">
            <v>PEBD VIRGEM PX-20020P (CONVENCIONAL)  BR</v>
          </cell>
          <cell r="J90" t="str">
            <v>B</v>
          </cell>
        </row>
        <row r="91">
          <cell r="A91">
            <v>89</v>
          </cell>
          <cell r="B91" t="str">
            <v>239</v>
          </cell>
          <cell r="C91" t="str">
            <v>PEAD VIRGEM HD 035  BR</v>
          </cell>
          <cell r="J91" t="str">
            <v>B</v>
          </cell>
        </row>
        <row r="92">
          <cell r="A92">
            <v>90</v>
          </cell>
          <cell r="B92">
            <v>120</v>
          </cell>
          <cell r="C92" t="str">
            <v>PP Preto BORA  BR</v>
          </cell>
          <cell r="J92" t="str">
            <v>B</v>
          </cell>
        </row>
        <row r="93">
          <cell r="A93">
            <v>91</v>
          </cell>
          <cell r="B93" t="str">
            <v>015</v>
          </cell>
          <cell r="C93" t="str">
            <v>PP CANÉLA BR REC  BR</v>
          </cell>
          <cell r="J93" t="str">
            <v>B</v>
          </cell>
        </row>
        <row r="94">
          <cell r="A94">
            <v>92</v>
          </cell>
          <cell r="B94" t="str">
            <v>073</v>
          </cell>
          <cell r="C94" t="str">
            <v>PP BRANCO FRALDINHA  REC  BR</v>
          </cell>
          <cell r="J94" t="str">
            <v>B</v>
          </cell>
        </row>
        <row r="95">
          <cell r="A95">
            <v>93</v>
          </cell>
          <cell r="B95" t="str">
            <v>094</v>
          </cell>
          <cell r="C95" t="str">
            <v>PS AI PRETO REC BR</v>
          </cell>
          <cell r="J95" t="str">
            <v>B</v>
          </cell>
        </row>
        <row r="96">
          <cell r="A96">
            <v>94</v>
          </cell>
          <cell r="B96" t="str">
            <v>111</v>
          </cell>
          <cell r="C96" t="str">
            <v>Pe de Baixa Canela claro FILME BR</v>
          </cell>
          <cell r="J96" t="str">
            <v>B</v>
          </cell>
        </row>
        <row r="97">
          <cell r="A97">
            <v>95</v>
          </cell>
          <cell r="B97" t="str">
            <v>118</v>
          </cell>
          <cell r="C97" t="str">
            <v>PP BRANCO 1º LINHA (NATURAL) REC  BR</v>
          </cell>
          <cell r="J97" t="str">
            <v>B</v>
          </cell>
        </row>
        <row r="98">
          <cell r="A98">
            <v>96</v>
          </cell>
          <cell r="B98" t="str">
            <v>130</v>
          </cell>
          <cell r="C98" t="str">
            <v>PS PRETO 60%CRISTAL 40%ALTO IMPACTO  BR</v>
          </cell>
          <cell r="J98" t="str">
            <v>B</v>
          </cell>
        </row>
        <row r="99">
          <cell r="B99" t="str">
            <v>245</v>
          </cell>
          <cell r="C99" t="str">
            <v>PP GARRAFINHA REC  BR</v>
          </cell>
          <cell r="J99" t="str">
            <v>B</v>
          </cell>
        </row>
      </sheetData>
      <sheetData sheetId="7"/>
      <sheetData sheetId="8"/>
      <sheetData sheetId="9">
        <row r="2">
          <cell r="AV2">
            <v>0</v>
          </cell>
        </row>
      </sheetData>
      <sheetData sheetId="10">
        <row r="3">
          <cell r="C3" t="str">
            <v>Janeiro</v>
          </cell>
          <cell r="Q3" t="str">
            <v>Entregue</v>
          </cell>
          <cell r="T3" t="str">
            <v>ATIVAR</v>
          </cell>
          <cell r="U3" t="str">
            <v>Tranformado Em venda</v>
          </cell>
          <cell r="V3" t="str">
            <v>Cliente</v>
          </cell>
        </row>
        <row r="4">
          <cell r="Q4" t="str">
            <v>Pendente</v>
          </cell>
          <cell r="T4" t="str">
            <v>DESATIVAR</v>
          </cell>
          <cell r="U4" t="str">
            <v>Tranformado Em amostra</v>
          </cell>
          <cell r="V4" t="str">
            <v>Fornecedor</v>
          </cell>
        </row>
        <row r="5">
          <cell r="Q5" t="str">
            <v>Confirmado</v>
          </cell>
          <cell r="U5" t="str">
            <v>Email invalido</v>
          </cell>
          <cell r="V5" t="str">
            <v>Vendedor</v>
          </cell>
        </row>
        <row r="6">
          <cell r="Q6" t="str">
            <v>Finalizada</v>
          </cell>
          <cell r="U6" t="str">
            <v>Outros</v>
          </cell>
          <cell r="V6" t="str">
            <v>Transportadora</v>
          </cell>
        </row>
        <row r="7">
          <cell r="Q7" t="str">
            <v>Outros</v>
          </cell>
          <cell r="U7" t="str">
            <v>Outros</v>
          </cell>
          <cell r="V7" t="str">
            <v>Motoboy</v>
          </cell>
        </row>
        <row r="8">
          <cell r="Q8" t="str">
            <v>Outros</v>
          </cell>
          <cell r="U8" t="str">
            <v>Outros</v>
          </cell>
          <cell r="V8" t="str">
            <v>Contador</v>
          </cell>
        </row>
        <row r="9">
          <cell r="Q9" t="str">
            <v>Outros</v>
          </cell>
          <cell r="U9" t="str">
            <v>Outros</v>
          </cell>
        </row>
        <row r="10">
          <cell r="Q10" t="str">
            <v>Outros</v>
          </cell>
          <cell r="U10" t="str">
            <v>Outros</v>
          </cell>
        </row>
        <row r="11">
          <cell r="Q11" t="str">
            <v>Outros</v>
          </cell>
        </row>
        <row r="12">
          <cell r="Q12" t="str">
            <v>Outros</v>
          </cell>
        </row>
        <row r="13">
          <cell r="Q13" t="str">
            <v>Outros</v>
          </cell>
        </row>
        <row r="14">
          <cell r="Q14" t="str">
            <v>Outros</v>
          </cell>
        </row>
        <row r="15">
          <cell r="Q15" t="str">
            <v>Outros</v>
          </cell>
        </row>
        <row r="16">
          <cell r="Q16" t="str">
            <v>Outros</v>
          </cell>
        </row>
        <row r="17">
          <cell r="Q17" t="str">
            <v>Outros</v>
          </cell>
        </row>
        <row r="18">
          <cell r="Q18" t="str">
            <v>Outros</v>
          </cell>
        </row>
        <row r="19">
          <cell r="Q19" t="str">
            <v>Outros</v>
          </cell>
        </row>
        <row r="20">
          <cell r="Q20" t="str">
            <v>Outros</v>
          </cell>
        </row>
        <row r="21">
          <cell r="Q21" t="str">
            <v>Outros</v>
          </cell>
        </row>
        <row r="22">
          <cell r="Q22" t="str">
            <v>Outros</v>
          </cell>
        </row>
        <row r="23">
          <cell r="Q23" t="str">
            <v>Outros</v>
          </cell>
        </row>
        <row r="24">
          <cell r="Q24" t="str">
            <v>Outros</v>
          </cell>
        </row>
        <row r="25">
          <cell r="Q25" t="str">
            <v>Outros</v>
          </cell>
        </row>
        <row r="26">
          <cell r="Q26" t="str">
            <v>Outros</v>
          </cell>
        </row>
        <row r="27">
          <cell r="Q27" t="str">
            <v>Outros</v>
          </cell>
        </row>
        <row r="28">
          <cell r="Q28" t="str">
            <v>Outros</v>
          </cell>
        </row>
        <row r="29">
          <cell r="Q29" t="str">
            <v>Outros</v>
          </cell>
        </row>
        <row r="30">
          <cell r="Q30" t="str">
            <v>Outros</v>
          </cell>
        </row>
        <row r="31">
          <cell r="Q31" t="str">
            <v>Outros</v>
          </cell>
        </row>
        <row r="32">
          <cell r="Q32" t="str">
            <v>Outros</v>
          </cell>
        </row>
        <row r="33">
          <cell r="Q33" t="str">
            <v>Outros</v>
          </cell>
        </row>
        <row r="34">
          <cell r="Q34" t="str">
            <v>Outros</v>
          </cell>
        </row>
        <row r="35">
          <cell r="Q35" t="str">
            <v>Outros</v>
          </cell>
        </row>
        <row r="36">
          <cell r="Q36" t="str">
            <v>Outros</v>
          </cell>
        </row>
        <row r="37">
          <cell r="Q37" t="str">
            <v>Outros</v>
          </cell>
        </row>
        <row r="38">
          <cell r="Q38" t="str">
            <v>Outros</v>
          </cell>
        </row>
        <row r="39">
          <cell r="Q39" t="str">
            <v>Outros</v>
          </cell>
        </row>
        <row r="40">
          <cell r="Q40" t="str">
            <v>Outros</v>
          </cell>
        </row>
        <row r="41">
          <cell r="Q41" t="str">
            <v>Outros</v>
          </cell>
        </row>
        <row r="42">
          <cell r="Q42" t="str">
            <v>Outros</v>
          </cell>
        </row>
        <row r="43">
          <cell r="Q43" t="str">
            <v>Outros</v>
          </cell>
        </row>
        <row r="44">
          <cell r="Q44" t="str">
            <v>Outros</v>
          </cell>
        </row>
        <row r="45">
          <cell r="Q45" t="str">
            <v>Outros</v>
          </cell>
        </row>
        <row r="46">
          <cell r="Q46" t="str">
            <v>Outros</v>
          </cell>
        </row>
        <row r="47">
          <cell r="Q47" t="str">
            <v>Outros</v>
          </cell>
        </row>
        <row r="48">
          <cell r="Q48" t="str">
            <v>Outros</v>
          </cell>
        </row>
        <row r="49">
          <cell r="Q49" t="str">
            <v>Outros</v>
          </cell>
        </row>
        <row r="50">
          <cell r="Q50" t="str">
            <v>Outros</v>
          </cell>
        </row>
        <row r="51">
          <cell r="Q51" t="str">
            <v>Outros</v>
          </cell>
        </row>
        <row r="52">
          <cell r="Q52" t="str">
            <v>Outros</v>
          </cell>
        </row>
        <row r="53">
          <cell r="Q53" t="str">
            <v>Outros</v>
          </cell>
        </row>
        <row r="54">
          <cell r="Q54" t="str">
            <v>Outros</v>
          </cell>
        </row>
        <row r="55">
          <cell r="Q55" t="str">
            <v>Outros</v>
          </cell>
        </row>
        <row r="56">
          <cell r="Q56" t="str">
            <v>Outros</v>
          </cell>
        </row>
        <row r="57">
          <cell r="Q57" t="str">
            <v>Outros</v>
          </cell>
        </row>
        <row r="58">
          <cell r="Q58" t="str">
            <v>Outros</v>
          </cell>
        </row>
        <row r="59">
          <cell r="Q59" t="str">
            <v>Outros</v>
          </cell>
        </row>
        <row r="60">
          <cell r="Q60" t="str">
            <v>Outros</v>
          </cell>
        </row>
        <row r="61">
          <cell r="Q61" t="str">
            <v>Outros</v>
          </cell>
        </row>
        <row r="62">
          <cell r="Q62" t="str">
            <v>Outros</v>
          </cell>
        </row>
        <row r="63">
          <cell r="Q63" t="str">
            <v>Outros</v>
          </cell>
        </row>
        <row r="64">
          <cell r="Q64" t="str">
            <v>Outros</v>
          </cell>
        </row>
        <row r="65">
          <cell r="Q65" t="str">
            <v>Outros</v>
          </cell>
        </row>
        <row r="66">
          <cell r="Q66" t="str">
            <v>Outros</v>
          </cell>
        </row>
        <row r="67">
          <cell r="Q67" t="str">
            <v>Outros</v>
          </cell>
        </row>
        <row r="68">
          <cell r="Q68" t="str">
            <v>Outros</v>
          </cell>
        </row>
        <row r="69">
          <cell r="Q69" t="str">
            <v>Outros</v>
          </cell>
        </row>
        <row r="70">
          <cell r="Q70" t="str">
            <v>Outros</v>
          </cell>
        </row>
        <row r="71">
          <cell r="Q71" t="str">
            <v>Outros</v>
          </cell>
        </row>
        <row r="72">
          <cell r="Q72" t="str">
            <v>Outros</v>
          </cell>
        </row>
        <row r="73">
          <cell r="Q73" t="str">
            <v>Outros</v>
          </cell>
        </row>
        <row r="74">
          <cell r="Q74" t="str">
            <v>Outros</v>
          </cell>
        </row>
        <row r="75">
          <cell r="Q75" t="str">
            <v>Outros</v>
          </cell>
        </row>
        <row r="76">
          <cell r="Q76" t="str">
            <v>Outros</v>
          </cell>
        </row>
        <row r="77">
          <cell r="Q77" t="str">
            <v>Outros</v>
          </cell>
        </row>
        <row r="78">
          <cell r="Q78" t="str">
            <v>Outros</v>
          </cell>
        </row>
        <row r="79">
          <cell r="Q79" t="str">
            <v>Outros</v>
          </cell>
        </row>
        <row r="80">
          <cell r="Q80" t="str">
            <v>Outros</v>
          </cell>
        </row>
        <row r="81">
          <cell r="Q81" t="str">
            <v>Outros</v>
          </cell>
        </row>
        <row r="82">
          <cell r="Q82" t="str">
            <v>Outros</v>
          </cell>
        </row>
        <row r="83">
          <cell r="Q83" t="str">
            <v>Outros</v>
          </cell>
        </row>
        <row r="84">
          <cell r="Q84" t="str">
            <v>Outros</v>
          </cell>
        </row>
        <row r="85">
          <cell r="Q85" t="str">
            <v>Outros</v>
          </cell>
        </row>
        <row r="86">
          <cell r="Q86" t="str">
            <v>Outros</v>
          </cell>
        </row>
        <row r="87">
          <cell r="Q87" t="str">
            <v>Outros</v>
          </cell>
        </row>
        <row r="88">
          <cell r="Q88" t="str">
            <v>Outros</v>
          </cell>
        </row>
        <row r="89">
          <cell r="Q89" t="str">
            <v>Outros</v>
          </cell>
        </row>
        <row r="90">
          <cell r="Q90" t="str">
            <v>Outros</v>
          </cell>
        </row>
        <row r="91">
          <cell r="Q91" t="str">
            <v>Outros</v>
          </cell>
        </row>
      </sheetData>
      <sheetData sheetId="11"/>
      <sheetData sheetId="12"/>
      <sheetData sheetId="13"/>
      <sheetData sheetId="14">
        <row r="4">
          <cell r="H4" t="str">
            <v>Activ-F</v>
          </cell>
        </row>
        <row r="5">
          <cell r="H5" t="str">
            <v>Adifer Comércio</v>
          </cell>
        </row>
        <row r="6">
          <cell r="H6" t="str">
            <v>Adilson Aparecido da Mata</v>
          </cell>
        </row>
        <row r="7">
          <cell r="H7" t="str">
            <v>Advance</v>
          </cell>
        </row>
        <row r="8">
          <cell r="H8" t="str">
            <v>Agraplast</v>
          </cell>
        </row>
        <row r="9">
          <cell r="H9" t="str">
            <v>Alaska Digital</v>
          </cell>
        </row>
        <row r="10">
          <cell r="H10" t="str">
            <v>Alpen Indústria e Comércio de Artefatos Plásticos Ltda-Me</v>
          </cell>
        </row>
        <row r="11">
          <cell r="H11" t="str">
            <v>Amaro Abdon da Silva</v>
          </cell>
        </row>
        <row r="12">
          <cell r="H12" t="str">
            <v>Ambiental</v>
          </cell>
        </row>
        <row r="13">
          <cell r="H13" t="str">
            <v xml:space="preserve">Amelco S/A </v>
          </cell>
        </row>
        <row r="14">
          <cell r="H14" t="str">
            <v>Amf</v>
          </cell>
        </row>
        <row r="15">
          <cell r="H15" t="str">
            <v>Ana Jardim Vieira Donato</v>
          </cell>
        </row>
        <row r="16">
          <cell r="H16" t="str">
            <v>Anderson</v>
          </cell>
        </row>
        <row r="17">
          <cell r="H17" t="str">
            <v>Ankara</v>
          </cell>
        </row>
        <row r="18">
          <cell r="H18" t="str">
            <v>ANTENATEC</v>
          </cell>
        </row>
        <row r="19">
          <cell r="H19" t="str">
            <v>Araguaia</v>
          </cell>
        </row>
        <row r="20">
          <cell r="H20" t="str">
            <v>Art prisce</v>
          </cell>
        </row>
        <row r="21">
          <cell r="H21" t="str">
            <v>ArtMax</v>
          </cell>
        </row>
        <row r="22">
          <cell r="H22" t="str">
            <v>Astra S/A Indústria e Comércio</v>
          </cell>
        </row>
        <row r="23">
          <cell r="H23" t="str">
            <v>Beplas</v>
          </cell>
        </row>
        <row r="24">
          <cell r="H24" t="str">
            <v>Big Star Brinquedos</v>
          </cell>
        </row>
        <row r="25">
          <cell r="H25" t="str">
            <v>Bora Plast</v>
          </cell>
        </row>
        <row r="26">
          <cell r="H26" t="str">
            <v>Bora Plast</v>
          </cell>
        </row>
        <row r="27">
          <cell r="H27" t="str">
            <v>Bovitec</v>
          </cell>
        </row>
        <row r="28">
          <cell r="H28" t="str">
            <v>Bralimpia</v>
          </cell>
        </row>
        <row r="29">
          <cell r="H29" t="str">
            <v>Bras Nova</v>
          </cell>
        </row>
        <row r="30">
          <cell r="H30" t="str">
            <v>Brink Folia</v>
          </cell>
        </row>
        <row r="31">
          <cell r="H31" t="str">
            <v>Brinquedos Pica pau</v>
          </cell>
        </row>
        <row r="32">
          <cell r="H32" t="str">
            <v xml:space="preserve">Bugle Boy </v>
          </cell>
        </row>
        <row r="33">
          <cell r="H33" t="str">
            <v>Camar Plásticos Ltda</v>
          </cell>
        </row>
        <row r="34">
          <cell r="H34" t="str">
            <v>Camargo Express</v>
          </cell>
        </row>
        <row r="35">
          <cell r="H35" t="str">
            <v>camila</v>
          </cell>
        </row>
        <row r="36">
          <cell r="H36" t="str">
            <v>Cardenas</v>
          </cell>
        </row>
        <row r="37">
          <cell r="H37" t="str">
            <v>Ceta Plast</v>
          </cell>
        </row>
        <row r="38">
          <cell r="H38" t="str">
            <v>Ceta Plast</v>
          </cell>
        </row>
        <row r="39">
          <cell r="H39" t="str">
            <v>Cimafer</v>
          </cell>
        </row>
        <row r="40">
          <cell r="H40" t="str">
            <v>CJN Indústria</v>
          </cell>
        </row>
        <row r="41">
          <cell r="H41" t="str">
            <v>CMM Ind. E Com/ Simplas</v>
          </cell>
        </row>
        <row r="42">
          <cell r="H42" t="str">
            <v>CNC TOOLING</v>
          </cell>
        </row>
        <row r="43">
          <cell r="H43" t="str">
            <v>COMERCIAL MONTANI LTDA</v>
          </cell>
        </row>
        <row r="44">
          <cell r="H44" t="str">
            <v>Contador Ferracioli</v>
          </cell>
        </row>
        <row r="45">
          <cell r="H45" t="str">
            <v>Cott. Com. Plast Ltda.</v>
          </cell>
        </row>
        <row r="46">
          <cell r="H46" t="str">
            <v>Danfe</v>
          </cell>
        </row>
        <row r="47">
          <cell r="H47" t="str">
            <v>Decor-util</v>
          </cell>
        </row>
        <row r="48">
          <cell r="H48" t="str">
            <v>Di italia</v>
          </cell>
        </row>
        <row r="49">
          <cell r="H49" t="str">
            <v>Draw Mac</v>
          </cell>
        </row>
        <row r="50">
          <cell r="H50" t="str">
            <v>DS/Dinamic</v>
          </cell>
        </row>
        <row r="51">
          <cell r="H51" t="str">
            <v>DSIGNER</v>
          </cell>
        </row>
        <row r="52">
          <cell r="H52" t="str">
            <v>ECO TECNOLOGIA</v>
          </cell>
        </row>
        <row r="53">
          <cell r="H53" t="str">
            <v>Edson</v>
          </cell>
        </row>
        <row r="54">
          <cell r="H54" t="str">
            <v>Eduardo/Geplas</v>
          </cell>
        </row>
        <row r="55">
          <cell r="H55" t="str">
            <v>EF Elem. Filtrantes</v>
          </cell>
        </row>
        <row r="56">
          <cell r="H56" t="str">
            <v xml:space="preserve">Efamold </v>
          </cell>
        </row>
        <row r="57">
          <cell r="H57" t="str">
            <v>Elka Plásticos</v>
          </cell>
        </row>
        <row r="58">
          <cell r="H58" t="str">
            <v>Equipaquarium</v>
          </cell>
        </row>
        <row r="59">
          <cell r="H59" t="str">
            <v>ESTAMPARIA JCS</v>
          </cell>
        </row>
        <row r="60">
          <cell r="H60" t="str">
            <v xml:space="preserve">ETM Comércio </v>
          </cell>
        </row>
        <row r="61">
          <cell r="H61" t="str">
            <v>Extra luz</v>
          </cell>
        </row>
        <row r="62">
          <cell r="H62" t="str">
            <v>FIBROPOL IND E COM. DE TERMOPLÁSTICOS LTDA.</v>
          </cell>
        </row>
        <row r="63">
          <cell r="H63" t="str">
            <v>Fiéis Express</v>
          </cell>
        </row>
        <row r="64">
          <cell r="H64" t="str">
            <v>Firmeza Ind. E Com</v>
          </cell>
        </row>
        <row r="65">
          <cell r="H65" t="str">
            <v xml:space="preserve">Flex Trunck </v>
          </cell>
        </row>
        <row r="66">
          <cell r="H66" t="str">
            <v xml:space="preserve">FLP                                                                                 </v>
          </cell>
        </row>
        <row r="67">
          <cell r="H67" t="str">
            <v>FORMAKY</v>
          </cell>
        </row>
        <row r="68">
          <cell r="H68" t="str">
            <v>Fox Ind e Com</v>
          </cell>
        </row>
        <row r="69">
          <cell r="H69" t="str">
            <v>FRIESE RPRESENTAÇÕES</v>
          </cell>
        </row>
        <row r="70">
          <cell r="H70" t="str">
            <v>Gaudino</v>
          </cell>
        </row>
        <row r="71">
          <cell r="H71" t="str">
            <v xml:space="preserve">Geprom Ind. </v>
          </cell>
        </row>
        <row r="72">
          <cell r="H72" t="str">
            <v>GG Plast</v>
          </cell>
        </row>
        <row r="73">
          <cell r="H73" t="str">
            <v xml:space="preserve">GG Rocha </v>
          </cell>
        </row>
        <row r="74">
          <cell r="H74" t="str">
            <v xml:space="preserve">Gilplast Com E Dist. </v>
          </cell>
        </row>
        <row r="75">
          <cell r="H75" t="str">
            <v>Gioplast</v>
          </cell>
        </row>
        <row r="76">
          <cell r="H76" t="str">
            <v>Gold Particp e Investimentos</v>
          </cell>
        </row>
        <row r="77">
          <cell r="H77" t="str">
            <v xml:space="preserve">Hilton </v>
          </cell>
        </row>
        <row r="78">
          <cell r="H78" t="str">
            <v>Hilton Borges</v>
          </cell>
        </row>
        <row r="79">
          <cell r="H79" t="str">
            <v>Hiyodo</v>
          </cell>
        </row>
        <row r="80">
          <cell r="H80" t="str">
            <v>Homeplay</v>
          </cell>
        </row>
        <row r="81">
          <cell r="H81" t="str">
            <v>I FERNANDES</v>
          </cell>
        </row>
        <row r="82">
          <cell r="H82" t="str">
            <v xml:space="preserve">Idealplast Ind. E Com. </v>
          </cell>
        </row>
        <row r="83">
          <cell r="H83" t="str">
            <v>IND E COM DE SUPR INDUSTRIAIS CARPELÃ  LTDA- ME</v>
          </cell>
        </row>
        <row r="84">
          <cell r="H84" t="str">
            <v>Injeplastec</v>
          </cell>
        </row>
        <row r="85">
          <cell r="H85" t="str">
            <v>Injetemp</v>
          </cell>
        </row>
        <row r="86">
          <cell r="H86" t="str">
            <v>Injeto plastic</v>
          </cell>
        </row>
        <row r="87">
          <cell r="H87" t="str">
            <v xml:space="preserve">Injetoplast </v>
          </cell>
        </row>
        <row r="88">
          <cell r="H88" t="str">
            <v>Iplan</v>
          </cell>
        </row>
        <row r="89">
          <cell r="H89" t="str">
            <v>Isos Pack</v>
          </cell>
        </row>
        <row r="90">
          <cell r="H90" t="str">
            <v>Jairo Batista de Santana</v>
          </cell>
        </row>
        <row r="91">
          <cell r="H91" t="str">
            <v>James bertinotti</v>
          </cell>
        </row>
        <row r="92">
          <cell r="H92" t="str">
            <v>JF Ind Artigos Vestuario Serv. LTDA</v>
          </cell>
        </row>
        <row r="93">
          <cell r="H93" t="str">
            <v xml:space="preserve">JLK Ind. e Com. </v>
          </cell>
        </row>
        <row r="94">
          <cell r="H94" t="str">
            <v>JN</v>
          </cell>
        </row>
        <row r="95">
          <cell r="H95" t="str">
            <v>Joli transporte</v>
          </cell>
        </row>
        <row r="96">
          <cell r="H96" t="str">
            <v>Juvenal Espress</v>
          </cell>
        </row>
        <row r="97">
          <cell r="H97" t="str">
            <v xml:space="preserve">Keita </v>
          </cell>
        </row>
        <row r="98">
          <cell r="H98" t="str">
            <v xml:space="preserve">Kepler </v>
          </cell>
        </row>
        <row r="99">
          <cell r="H99" t="str">
            <v>Kilim</v>
          </cell>
        </row>
        <row r="100">
          <cell r="H100" t="str">
            <v>kitty Plásticos ltda-Me</v>
          </cell>
        </row>
        <row r="101">
          <cell r="H101" t="str">
            <v>Kitty Plásticos Ltda-Me</v>
          </cell>
        </row>
        <row r="102">
          <cell r="H102" t="str">
            <v>kitty Plásticos ltda-Me</v>
          </cell>
        </row>
        <row r="103">
          <cell r="H103" t="str">
            <v xml:space="preserve">LABORGLAS </v>
          </cell>
        </row>
        <row r="104">
          <cell r="H104" t="str">
            <v>Lafaiet Francisco Pereira</v>
          </cell>
        </row>
        <row r="105">
          <cell r="H105" t="str">
            <v>Lamar</v>
          </cell>
        </row>
        <row r="106">
          <cell r="H106" t="str">
            <v>Lami Plast</v>
          </cell>
        </row>
        <row r="107">
          <cell r="H107" t="str">
            <v>Lanna plásticos</v>
          </cell>
        </row>
        <row r="108">
          <cell r="H108" t="str">
            <v>LH Lima Ripari ME</v>
          </cell>
        </row>
        <row r="109">
          <cell r="H109" t="str">
            <v>Lianplast Ind</v>
          </cell>
        </row>
        <row r="110">
          <cell r="H110" t="str">
            <v>Lima Plastic</v>
          </cell>
        </row>
        <row r="111">
          <cell r="H111" t="str">
            <v>Lobelka</v>
          </cell>
        </row>
        <row r="112">
          <cell r="H112" t="str">
            <v xml:space="preserve">Lucimara Gomes </v>
          </cell>
        </row>
        <row r="113">
          <cell r="H113" t="str">
            <v>Luconi</v>
          </cell>
        </row>
        <row r="114">
          <cell r="H114" t="str">
            <v>M.m passerini</v>
          </cell>
        </row>
        <row r="115">
          <cell r="H115" t="str">
            <v>Mammy plast</v>
          </cell>
        </row>
        <row r="116">
          <cell r="H116" t="str">
            <v>Marcia Borges</v>
          </cell>
        </row>
        <row r="117">
          <cell r="H117" t="str">
            <v>Marcia Borges</v>
          </cell>
        </row>
        <row r="118">
          <cell r="H118" t="str">
            <v>Marcio Borges</v>
          </cell>
        </row>
        <row r="119">
          <cell r="H119" t="str">
            <v>Marcos do Aglutinador</v>
          </cell>
        </row>
        <row r="120">
          <cell r="H120" t="str">
            <v>Marfinite Mogi</v>
          </cell>
        </row>
        <row r="121">
          <cell r="H121" t="str">
            <v>Marne de Moura</v>
          </cell>
        </row>
        <row r="122">
          <cell r="H122" t="str">
            <v>MARXTEL / AMELCO</v>
          </cell>
        </row>
        <row r="123">
          <cell r="H123" t="str">
            <v>Master Express</v>
          </cell>
        </row>
        <row r="124">
          <cell r="H124" t="str">
            <v>MAXPOLI IND. E COM</v>
          </cell>
        </row>
        <row r="125">
          <cell r="H125" t="str">
            <v>Maxxi Representações</v>
          </cell>
        </row>
        <row r="126">
          <cell r="H126" t="str">
            <v>MEG ELETROMECÂNICA </v>
          </cell>
        </row>
        <row r="127">
          <cell r="H127" t="str">
            <v>Mega Mold</v>
          </cell>
        </row>
        <row r="128">
          <cell r="H128" t="str">
            <v xml:space="preserve">Metalúrgica Zacharias </v>
          </cell>
        </row>
        <row r="129">
          <cell r="H129" t="str">
            <v>MF Coleiras</v>
          </cell>
        </row>
        <row r="130">
          <cell r="H130" t="str">
            <v>MF Midifield</v>
          </cell>
        </row>
        <row r="131">
          <cell r="H131" t="str">
            <v>Mil plast SBC</v>
          </cell>
        </row>
        <row r="132">
          <cell r="H132" t="str">
            <v>Moduline</v>
          </cell>
        </row>
        <row r="133">
          <cell r="H133" t="str">
            <v>Mony</v>
          </cell>
        </row>
        <row r="134">
          <cell r="H134" t="str">
            <v>Multibrindes</v>
          </cell>
        </row>
        <row r="135">
          <cell r="H135" t="str">
            <v>MVS</v>
          </cell>
        </row>
        <row r="136">
          <cell r="H136" t="str">
            <v>Neide</v>
          </cell>
        </row>
        <row r="137">
          <cell r="H137" t="str">
            <v>Nitronplast</v>
          </cell>
        </row>
        <row r="138">
          <cell r="H138" t="str">
            <v>Nome Fantasia</v>
          </cell>
        </row>
        <row r="139">
          <cell r="H139" t="str">
            <v>nsgsucatas</v>
          </cell>
        </row>
        <row r="140">
          <cell r="H140" t="str">
            <v>Nubia Borges</v>
          </cell>
        </row>
        <row r="141">
          <cell r="H141" t="str">
            <v>Nycow</v>
          </cell>
        </row>
        <row r="142">
          <cell r="H142" t="str">
            <v xml:space="preserve">O Cliente </v>
          </cell>
        </row>
        <row r="143">
          <cell r="H143" t="str">
            <v>Oltex Bem. Plasticas</v>
          </cell>
        </row>
        <row r="144">
          <cell r="H144" t="str">
            <v xml:space="preserve">Omin do Brasil </v>
          </cell>
        </row>
        <row r="145">
          <cell r="H145" t="str">
            <v>Orange Toys Brinquedos</v>
          </cell>
        </row>
        <row r="146">
          <cell r="H146" t="str">
            <v>Orto central</v>
          </cell>
        </row>
        <row r="147">
          <cell r="H147" t="str">
            <v>Pais e Filhos</v>
          </cell>
        </row>
        <row r="148">
          <cell r="H148" t="str">
            <v>PANTERPLASTIC</v>
          </cell>
        </row>
        <row r="149">
          <cell r="H149" t="str">
            <v>Paula Nanini</v>
          </cell>
        </row>
        <row r="150">
          <cell r="H150" t="str">
            <v>Paulimoldar</v>
          </cell>
        </row>
        <row r="151">
          <cell r="H151" t="str">
            <v>Pavilonis</v>
          </cell>
        </row>
        <row r="152">
          <cell r="H152" t="str">
            <v>Pem brasil</v>
          </cell>
        </row>
        <row r="153">
          <cell r="H153" t="str">
            <v>Perfilplas</v>
          </cell>
        </row>
        <row r="154">
          <cell r="H154" t="str">
            <v xml:space="preserve">PETROMASTER                                                             </v>
          </cell>
        </row>
        <row r="155">
          <cell r="H155" t="str">
            <v>Pherfil</v>
          </cell>
        </row>
        <row r="156">
          <cell r="H156" t="str">
            <v>Plascelmi</v>
          </cell>
        </row>
        <row r="157">
          <cell r="H157" t="str">
            <v>Plasjust</v>
          </cell>
        </row>
        <row r="158">
          <cell r="H158" t="str">
            <v xml:space="preserve">Plasmedix </v>
          </cell>
        </row>
        <row r="159">
          <cell r="H159" t="str">
            <v>Plasmica</v>
          </cell>
        </row>
        <row r="160">
          <cell r="H160" t="str">
            <v>Plast lux</v>
          </cell>
        </row>
        <row r="161">
          <cell r="H161" t="str">
            <v>Plasticos Kaeme</v>
          </cell>
        </row>
        <row r="162">
          <cell r="H162" t="str">
            <v>Plásticos São Carlos</v>
          </cell>
        </row>
        <row r="163">
          <cell r="H163" t="str">
            <v>Plasticos Simeão</v>
          </cell>
        </row>
        <row r="164">
          <cell r="H164" t="str">
            <v>PlastMatec</v>
          </cell>
        </row>
        <row r="165">
          <cell r="H165" t="str">
            <v>Polibalbino</v>
          </cell>
        </row>
        <row r="166">
          <cell r="H166" t="str">
            <v>Polibalbino</v>
          </cell>
        </row>
        <row r="167">
          <cell r="H167" t="str">
            <v>Policarbon</v>
          </cell>
        </row>
        <row r="168">
          <cell r="H168" t="str">
            <v>Policryl</v>
          </cell>
        </row>
        <row r="169">
          <cell r="H169" t="str">
            <v>POLI-FERR</v>
          </cell>
        </row>
        <row r="170">
          <cell r="H170" t="str">
            <v>PRALANA INDÚSTRIA E COMÉRCIO LTDA.</v>
          </cell>
        </row>
        <row r="171">
          <cell r="H171" t="str">
            <v>PRD Plasticos</v>
          </cell>
        </row>
        <row r="172">
          <cell r="H172" t="str">
            <v xml:space="preserve">PS-PLASTISPORT </v>
          </cell>
        </row>
        <row r="173">
          <cell r="H173" t="str">
            <v>Quality</v>
          </cell>
        </row>
        <row r="174">
          <cell r="H174" t="str">
            <v>Qualyplast</v>
          </cell>
        </row>
        <row r="175">
          <cell r="H175" t="str">
            <v>R&amp;F FERREIRA E RODRIGUES IND E COM DE PLAST LTDA</v>
          </cell>
        </row>
        <row r="176">
          <cell r="H176" t="str">
            <v>Raiplast</v>
          </cell>
        </row>
        <row r="177">
          <cell r="H177" t="str">
            <v>RD</v>
          </cell>
        </row>
        <row r="178">
          <cell r="H178" t="str">
            <v>RDA</v>
          </cell>
        </row>
        <row r="179">
          <cell r="H179" t="str">
            <v>RDA Termoplásticos</v>
          </cell>
        </row>
        <row r="180">
          <cell r="H180" t="str">
            <v>RDA Termoplásticos</v>
          </cell>
        </row>
        <row r="181">
          <cell r="H181" t="str">
            <v>REMO</v>
          </cell>
        </row>
        <row r="182">
          <cell r="H182" t="str">
            <v xml:space="preserve">Rerop Moagens de Plásticos </v>
          </cell>
        </row>
        <row r="183">
          <cell r="H183" t="str">
            <v>RESARLUX INDÚSTRIA E COMÉRCIO LTDA</v>
          </cell>
        </row>
        <row r="184">
          <cell r="H184" t="str">
            <v>RFBrasil</v>
          </cell>
        </row>
        <row r="185">
          <cell r="H185" t="str">
            <v xml:space="preserve">RIPLAST                                                                           </v>
          </cell>
        </row>
        <row r="186">
          <cell r="H186" t="str">
            <v>RM</v>
          </cell>
        </row>
        <row r="187">
          <cell r="H187" t="str">
            <v>Roberto/ ArtMax</v>
          </cell>
        </row>
        <row r="188">
          <cell r="H188" t="str">
            <v>Robson Carlos Bispo Ribeiro</v>
          </cell>
        </row>
        <row r="189">
          <cell r="H189" t="str">
            <v>Rocha transporte</v>
          </cell>
        </row>
        <row r="190">
          <cell r="H190" t="str">
            <v>Rocha transporte Filial</v>
          </cell>
        </row>
        <row r="191">
          <cell r="H191" t="str">
            <v>Rodbras</v>
          </cell>
        </row>
        <row r="192">
          <cell r="H192" t="str">
            <v>Rodipla</v>
          </cell>
        </row>
        <row r="193">
          <cell r="H193" t="str">
            <v>Rodolfo</v>
          </cell>
        </row>
        <row r="194">
          <cell r="H194" t="str">
            <v>Rodolfo Possani</v>
          </cell>
        </row>
        <row r="195">
          <cell r="H195" t="str">
            <v>Rodoplast</v>
          </cell>
        </row>
        <row r="196">
          <cell r="H196" t="str">
            <v>Rodzand</v>
          </cell>
        </row>
        <row r="197">
          <cell r="H197" t="str">
            <v xml:space="preserve">ROGERIO ALVES </v>
          </cell>
        </row>
        <row r="198">
          <cell r="H198" t="str">
            <v>ROLTEC</v>
          </cell>
        </row>
        <row r="199">
          <cell r="H199" t="str">
            <v>Romão</v>
          </cell>
        </row>
        <row r="200">
          <cell r="H200" t="str">
            <v>Rosa maria</v>
          </cell>
        </row>
        <row r="201">
          <cell r="H201" t="str">
            <v>ROSEPLAST</v>
          </cell>
        </row>
        <row r="202">
          <cell r="H202" t="str">
            <v>São  Bernardo</v>
          </cell>
        </row>
        <row r="203">
          <cell r="H203" t="str">
            <v>Sap Filtros</v>
          </cell>
        </row>
        <row r="204">
          <cell r="H204" t="str">
            <v xml:space="preserve">SERRALHEIRA FERRUCIO                                                                                                                       </v>
          </cell>
        </row>
        <row r="205">
          <cell r="H205" t="str">
            <v>Simplas</v>
          </cell>
        </row>
        <row r="206">
          <cell r="H206" t="str">
            <v xml:space="preserve">SOLADOS BARCELO                                                        </v>
          </cell>
        </row>
        <row r="207">
          <cell r="H207" t="str">
            <v xml:space="preserve">SoproTamp </v>
          </cell>
        </row>
        <row r="208">
          <cell r="H208" t="str">
            <v>Spazio Design</v>
          </cell>
        </row>
        <row r="209">
          <cell r="H209" t="str">
            <v>Speedy Color</v>
          </cell>
        </row>
        <row r="210">
          <cell r="H210" t="str">
            <v>Star Comércio</v>
          </cell>
        </row>
        <row r="211">
          <cell r="H211" t="str">
            <v>Suzan Plásticos</v>
          </cell>
        </row>
        <row r="212">
          <cell r="H212" t="str">
            <v xml:space="preserve">Teckline do Brasil </v>
          </cell>
        </row>
        <row r="213">
          <cell r="H213" t="str">
            <v>TermoInjet</v>
          </cell>
        </row>
        <row r="214">
          <cell r="H214" t="str">
            <v>Terra Plast</v>
          </cell>
        </row>
        <row r="215">
          <cell r="H215" t="str">
            <v>Toldos SP</v>
          </cell>
        </row>
        <row r="216">
          <cell r="H216" t="str">
            <v>Trancafio Ind. Fios Texteis</v>
          </cell>
        </row>
        <row r="217">
          <cell r="H217" t="str">
            <v>TRANS BABI</v>
          </cell>
        </row>
        <row r="218">
          <cell r="H218" t="str">
            <v>Trans Carga</v>
          </cell>
        </row>
        <row r="219">
          <cell r="H219" t="str">
            <v>Transportadora Irmãos Berto</v>
          </cell>
        </row>
        <row r="220">
          <cell r="H220" t="str">
            <v>Util star</v>
          </cell>
        </row>
        <row r="221">
          <cell r="H221" t="str">
            <v>Veneto transporte</v>
          </cell>
        </row>
        <row r="222">
          <cell r="H222" t="str">
            <v>Vialux</v>
          </cell>
        </row>
        <row r="223">
          <cell r="H223" t="str">
            <v>Vipeplas</v>
          </cell>
        </row>
        <row r="224">
          <cell r="H224" t="str">
            <v>VNO</v>
          </cell>
        </row>
        <row r="225">
          <cell r="H225" t="str">
            <v xml:space="preserve">Wagner Ecio </v>
          </cell>
        </row>
        <row r="226">
          <cell r="H226" t="str">
            <v>Xalingo S/A</v>
          </cell>
        </row>
        <row r="227">
          <cell r="H227" t="str">
            <v>Yoplast Ind. e Com</v>
          </cell>
        </row>
        <row r="228">
          <cell r="H228" t="str">
            <v>Zaca Express</v>
          </cell>
        </row>
      </sheetData>
      <sheetData sheetId="15"/>
      <sheetData sheetId="16"/>
      <sheetData sheetId="17"/>
      <sheetData sheetId="18"/>
      <sheetData sheetId="19"/>
      <sheetData sheetId="20">
        <row r="3">
          <cell r="B3">
            <v>1</v>
          </cell>
        </row>
      </sheetData>
      <sheetData sheetId="21"/>
      <sheetData sheetId="22">
        <row r="1">
          <cell r="Y1">
            <v>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3">
          <cell r="P3">
            <v>0</v>
          </cell>
        </row>
      </sheetData>
      <sheetData sheetId="31">
        <row r="2">
          <cell r="P2">
            <v>0</v>
          </cell>
        </row>
      </sheetData>
      <sheetData sheetId="32">
        <row r="3">
          <cell r="A3" t="str">
            <v>Marcio Borges</v>
          </cell>
        </row>
      </sheetData>
      <sheetData sheetId="33">
        <row r="3">
          <cell r="A3" t="str">
            <v>Bora Plast</v>
          </cell>
        </row>
      </sheetData>
      <sheetData sheetId="34"/>
      <sheetData sheetId="35"/>
      <sheetData sheetId="36">
        <row r="2">
          <cell r="L2">
            <v>0</v>
          </cell>
        </row>
      </sheetData>
      <sheetData sheetId="37"/>
      <sheetData sheetId="38"/>
      <sheetData sheetId="39"/>
      <sheetData sheetId="40"/>
      <sheetData sheetId="41"/>
      <sheetData sheetId="42">
        <row r="3">
          <cell r="AE3">
            <v>422.32500000000044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Funcionarios e vendedores"/>
      <sheetName val="Motoboys"/>
      <sheetName val="Romaneio de entregas"/>
      <sheetName val="Gerenciador de comissão"/>
      <sheetName val="Metas e Projeções"/>
      <sheetName val="resumos"/>
      <sheetName val="Vendas"/>
      <sheetName val="Vendas BORA"/>
      <sheetName val="Vendas RDA"/>
      <sheetName val="Vendas AMF EQUIPAMENTOS"/>
      <sheetName val="Tabela Impressão"/>
      <sheetName val="Tabela de preços"/>
      <sheetName val="Telefones clientes"/>
      <sheetName val="versões"/>
      <sheetName val="Clientes "/>
      <sheetName val="gerais"/>
      <sheetName val="GRAFICOS"/>
      <sheetName val="RELATÓRIOS"/>
      <sheetName val="Clientes endereços"/>
      <sheetName val="Clientes Consultar"/>
      <sheetName val="Cadastros"/>
      <sheetName val="Relatório de Amostras"/>
      <sheetName val="Relatório de vendas"/>
      <sheetName val="login"/>
      <sheetName val="Calendário"/>
      <sheetName val="Entrada"/>
      <sheetName val="Estoque"/>
      <sheetName val="Conntrole de Amostras"/>
      <sheetName val="Comissões"/>
      <sheetName val="Clientes endereço"/>
      <sheetName val="Contas a Receber"/>
      <sheetName val="Programação"/>
      <sheetName val="Pedido"/>
      <sheetName val="dados da empresa"/>
      <sheetName val="Cotações"/>
      <sheetName val="cadastro de usuarios"/>
      <sheetName val="cadastro de empresas"/>
      <sheetName val="ligações"/>
      <sheetName val="Visitas"/>
      <sheetName val="Comercial"/>
      <sheetName val="SERVIÇOS"/>
      <sheetName val="Grafico"/>
      <sheetName val="CRM"/>
      <sheetName val="Cadastro pessoa Juridica"/>
      <sheetName val="Tabela Impressão Cliente"/>
      <sheetName val="Venda escolha"/>
      <sheetName val="GRAFICOS E RELATÓRIOS"/>
      <sheetName val="UTILITARIOS"/>
      <sheetName val="Acerto Clientes"/>
      <sheetName val="FINANCEIRO"/>
      <sheetName val="Agendas"/>
      <sheetName val="Brindes"/>
      <sheetName val="Amos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 xml:space="preserve">Abafador de ruídos R$ </v>
          </cell>
        </row>
        <row r="4">
          <cell r="C4" t="str">
            <v>ABS Cinza RD</v>
          </cell>
        </row>
        <row r="5">
          <cell r="C5" t="str">
            <v>Abs preto RD</v>
          </cell>
        </row>
        <row r="6">
          <cell r="C6" t="str">
            <v xml:space="preserve">Bota de PVC c/longo 34 cm </v>
          </cell>
        </row>
        <row r="7">
          <cell r="C7" t="str">
            <v xml:space="preserve">Bota de PVC c/médio 28 cm </v>
          </cell>
        </row>
        <row r="8">
          <cell r="C8" t="str">
            <v xml:space="preserve">Bota Fugiwara   20 peças  C/ BICO AÇO </v>
          </cell>
        </row>
        <row r="9">
          <cell r="C9" t="str">
            <v>Bota Fugiwara 20 peças S/ BICOS</v>
          </cell>
        </row>
        <row r="10">
          <cell r="C10" t="str">
            <v xml:space="preserve">Botina elástica sem bico usafe </v>
          </cell>
        </row>
        <row r="11">
          <cell r="C11" t="str">
            <v xml:space="preserve">Botina elástico com bico usafe </v>
          </cell>
        </row>
        <row r="12">
          <cell r="C12" t="str">
            <v xml:space="preserve">Capa de chuva PVC amarelo </v>
          </cell>
        </row>
        <row r="13">
          <cell r="C13" t="str">
            <v xml:space="preserve">Capacete aba frontal </v>
          </cell>
        </row>
        <row r="14">
          <cell r="C14" t="str">
            <v xml:space="preserve">Cinto pára-quedista c/talabarte </v>
          </cell>
        </row>
        <row r="15">
          <cell r="C15" t="str">
            <v>Cinza Claro BR</v>
          </cell>
        </row>
        <row r="16">
          <cell r="C16" t="str">
            <v>Cinza Escuro BR</v>
          </cell>
        </row>
        <row r="17">
          <cell r="C17" t="str">
            <v>Conj. uniforme brim leve (azul Royal ou cinza)  Tamanho pequeno</v>
          </cell>
        </row>
        <row r="18">
          <cell r="C18" t="str">
            <v>Conj. uniforme brim leve (azul Royal ou cinza) Tamanho Grande</v>
          </cell>
        </row>
        <row r="19">
          <cell r="C19" t="str">
            <v>Conj. uniforme brim leve (azul Royal ou cinza) Tamanho Médio</v>
          </cell>
        </row>
        <row r="20">
          <cell r="C20" t="str">
            <v xml:space="preserve">Creme de proteção luvex especial </v>
          </cell>
        </row>
        <row r="21">
          <cell r="C21" t="str">
            <v>Jaleco Longo</v>
          </cell>
        </row>
        <row r="22">
          <cell r="C22" t="str">
            <v>Lampada para Sinalizdor Móvel vermelho para cone</v>
          </cell>
        </row>
        <row r="23">
          <cell r="C23" t="str">
            <v xml:space="preserve">LUVA ALGODÃO YELING.    50 peças </v>
          </cell>
        </row>
        <row r="24">
          <cell r="C24" t="str">
            <v xml:space="preserve">Luva de látex </v>
          </cell>
        </row>
        <row r="25">
          <cell r="C25" t="str">
            <v xml:space="preserve">Luva de malha 4 fios </v>
          </cell>
        </row>
        <row r="26">
          <cell r="C26" t="str">
            <v xml:space="preserve">Luva de malha pigmentada </v>
          </cell>
        </row>
        <row r="27">
          <cell r="C27" t="str">
            <v xml:space="preserve">Luva de PVC punho 36 cm </v>
          </cell>
        </row>
        <row r="28">
          <cell r="C28" t="str">
            <v xml:space="preserve">Luva de raspa punho 20cm </v>
          </cell>
        </row>
        <row r="29">
          <cell r="C29" t="str">
            <v xml:space="preserve">Luva de raspa punho 7cm </v>
          </cell>
        </row>
        <row r="30">
          <cell r="C30" t="str">
            <v xml:space="preserve">Luva látex SANRO 50 peças </v>
          </cell>
        </row>
        <row r="31">
          <cell r="C31" t="str">
            <v xml:space="preserve">Luva látex SANRO 50 peças LAGROTA </v>
          </cell>
        </row>
        <row r="32">
          <cell r="C32" t="str">
            <v xml:space="preserve">Mascara descartável pff1 </v>
          </cell>
        </row>
        <row r="33">
          <cell r="C33" t="str">
            <v xml:space="preserve">Óculos mod. rio de janeiro cinza </v>
          </cell>
        </row>
        <row r="34">
          <cell r="C34" t="str">
            <v>PP Preto Kitty</v>
          </cell>
        </row>
        <row r="35">
          <cell r="C35" t="str">
            <v>PE DE ALTA  OFF VIRGEM INJEÇÃO BR</v>
          </cell>
        </row>
        <row r="36">
          <cell r="C36" t="str">
            <v>PE DE ALTA  VIRGEM Filme BR</v>
          </cell>
        </row>
        <row r="37">
          <cell r="C37" t="str">
            <v>Pe de Alta Branco RD SOPRO</v>
          </cell>
        </row>
        <row r="38">
          <cell r="C38" t="str">
            <v>Pe de Alta Canela BR</v>
          </cell>
        </row>
        <row r="39">
          <cell r="C39" t="str">
            <v>PE DE BAIXA  OFF VIRGEM SOPRO BR</v>
          </cell>
        </row>
        <row r="40">
          <cell r="C40" t="str">
            <v>PE DE BAIXA  VIRGEM QUATTOR BR</v>
          </cell>
        </row>
        <row r="41">
          <cell r="C41" t="str">
            <v>Pe de Baixa Canela BR</v>
          </cell>
        </row>
        <row r="42">
          <cell r="C42" t="str">
            <v>Pe de Baixa Canela claro FILME BR</v>
          </cell>
        </row>
        <row r="43">
          <cell r="C43" t="str">
            <v>Pe de Baixa Canela escuroFILME BR</v>
          </cell>
        </row>
        <row r="44">
          <cell r="C44" t="str">
            <v>PEAD Sopro Reciclado Branco BR</v>
          </cell>
        </row>
        <row r="45">
          <cell r="C45" t="str">
            <v>PEAD Sopro Reciclado Canéla BR</v>
          </cell>
        </row>
        <row r="46">
          <cell r="C46" t="str">
            <v>PEAD VIRGEM FORMOSA HB-5502B  BR</v>
          </cell>
        </row>
        <row r="47">
          <cell r="C47" t="str">
            <v>PEAD VIRGEM HD 035  BR</v>
          </cell>
        </row>
        <row r="48">
          <cell r="C48" t="str">
            <v>PEAD VIRGEM HD 5618  BR</v>
          </cell>
        </row>
        <row r="49">
          <cell r="C49" t="str">
            <v>PEADVIRGEM IPPC HD-7000 F BR</v>
          </cell>
        </row>
        <row r="50">
          <cell r="C50" t="str">
            <v>PEBD VIRGEM EF 2003 (INDUSTRIAL) BR</v>
          </cell>
        </row>
        <row r="51">
          <cell r="C51" t="str">
            <v>PEBD VIRGEM PX-20020P (CONVENCIONAL)  BR</v>
          </cell>
        </row>
        <row r="52">
          <cell r="C52" t="str">
            <v>PEBD VIRGEMDINALEN 20 (INDUSTRIAL) BR</v>
          </cell>
        </row>
        <row r="53">
          <cell r="C53" t="str">
            <v>PEBDL VIRGEM I 03  BR</v>
          </cell>
        </row>
        <row r="54">
          <cell r="C54" t="str">
            <v>Poiliestireno AI Preto BR</v>
          </cell>
        </row>
        <row r="55">
          <cell r="C55" t="str">
            <v>PP  Virgem Importado FILME RD 6140K BR</v>
          </cell>
        </row>
        <row r="56">
          <cell r="C56" t="str">
            <v>PP Amarelo 1º Linha BR</v>
          </cell>
        </row>
        <row r="57">
          <cell r="C57" t="str">
            <v>PP Amarelo BR</v>
          </cell>
        </row>
        <row r="58">
          <cell r="C58" t="str">
            <v xml:space="preserve">PP AMARELO VIVO (1º LINHA) RD </v>
          </cell>
        </row>
        <row r="59">
          <cell r="C59" t="str">
            <v>PP Azul BR</v>
          </cell>
        </row>
        <row r="60">
          <cell r="C60" t="str">
            <v xml:space="preserve">PP AZUL VIVO (1º LINHA) RD  </v>
          </cell>
        </row>
        <row r="61">
          <cell r="C61" t="str">
            <v>PP BRANCO 1º LINHA (NATURAL) REC  BR</v>
          </cell>
        </row>
        <row r="62">
          <cell r="C62" t="str">
            <v>PP BRANCO 1º LINHA REC  RF</v>
          </cell>
        </row>
        <row r="63">
          <cell r="C63" t="str">
            <v>PP Branco Alvejante 1º  Linha RD  FDZ 20 ACIMA</v>
          </cell>
        </row>
        <row r="64">
          <cell r="C64" t="str">
            <v>Pp branco bola h103 RD</v>
          </cell>
        </row>
        <row r="65">
          <cell r="C65" t="str">
            <v>PP Branco Bora BR</v>
          </cell>
        </row>
        <row r="66">
          <cell r="C66" t="str">
            <v>PP Branco Bora Homegenizado BR</v>
          </cell>
        </row>
        <row r="67">
          <cell r="C67" t="str">
            <v>PP Branco BR</v>
          </cell>
        </row>
        <row r="68">
          <cell r="C68" t="str">
            <v>PP BRANCO COM CARGA RD</v>
          </cell>
        </row>
        <row r="69">
          <cell r="C69" t="str">
            <v>PP BRANCO FRALDINHA  REC  BR</v>
          </cell>
        </row>
        <row r="70">
          <cell r="C70" t="str">
            <v>PP Branco h 503 Rafia EXTRUSÃO RD</v>
          </cell>
        </row>
        <row r="71">
          <cell r="C71" t="str">
            <v>PP Branco Moido Novo BR</v>
          </cell>
        </row>
        <row r="72">
          <cell r="C72" t="str">
            <v>PP Branco para tingir qualquer cor 1º linha RD</v>
          </cell>
        </row>
        <row r="73">
          <cell r="C73" t="str">
            <v>PP CANÉLA BR REC  BR</v>
          </cell>
        </row>
        <row r="74">
          <cell r="C74" t="str">
            <v>PP Cinza RD</v>
          </cell>
        </row>
        <row r="75">
          <cell r="C75" t="str">
            <v>PP Colorido azul MOIDO RD (B)</v>
          </cell>
        </row>
        <row r="76">
          <cell r="C76" t="str">
            <v>PP Colorido Marron MOIDO RD (B)</v>
          </cell>
        </row>
        <row r="77">
          <cell r="C77" t="str">
            <v>PP Colorido verde 1º linha  (Moido) RD (B)</v>
          </cell>
        </row>
        <row r="78">
          <cell r="C78" t="str">
            <v>PP Colorido verde MOIDO RD (B)</v>
          </cell>
        </row>
        <row r="79">
          <cell r="C79" t="str">
            <v>PP Colorido vermelho MOIDO RD (B)</v>
          </cell>
        </row>
        <row r="80">
          <cell r="C80" t="str">
            <v>PP GARRAFINHA REC  BR</v>
          </cell>
        </row>
        <row r="81">
          <cell r="C81" t="str">
            <v>PP LARANJA BR (BASE BRANCA) REC.</v>
          </cell>
        </row>
        <row r="82">
          <cell r="C82" t="str">
            <v>PP Lilas BR</v>
          </cell>
        </row>
        <row r="83">
          <cell r="C83" t="str">
            <v>PP Natural Clarinho 1º Linha BR</v>
          </cell>
        </row>
      </sheetData>
      <sheetData sheetId="12" refreshError="1">
        <row r="3">
          <cell r="B3">
            <v>1</v>
          </cell>
          <cell r="C3" t="str">
            <v>PP Preto Kitty</v>
          </cell>
          <cell r="J3" t="str">
            <v>K</v>
          </cell>
        </row>
        <row r="4">
          <cell r="B4">
            <v>57</v>
          </cell>
          <cell r="C4" t="str">
            <v>PP Verde BR</v>
          </cell>
          <cell r="J4" t="str">
            <v>B</v>
          </cell>
        </row>
        <row r="5">
          <cell r="B5">
            <v>2</v>
          </cell>
          <cell r="C5" t="str">
            <v xml:space="preserve">Óculos mod. rio de janeiro cinza </v>
          </cell>
          <cell r="J5" t="str">
            <v>E</v>
          </cell>
        </row>
        <row r="6">
          <cell r="B6">
            <v>51</v>
          </cell>
          <cell r="C6" t="str">
            <v>Abs preto RD</v>
          </cell>
          <cell r="J6" t="str">
            <v>A</v>
          </cell>
        </row>
        <row r="7">
          <cell r="B7">
            <v>3</v>
          </cell>
          <cell r="C7" t="str">
            <v xml:space="preserve">Luva de raspa punho 7cm </v>
          </cell>
          <cell r="J7" t="str">
            <v>E</v>
          </cell>
        </row>
        <row r="8">
          <cell r="B8">
            <v>13</v>
          </cell>
          <cell r="C8" t="str">
            <v>PP Azul BR</v>
          </cell>
          <cell r="J8" t="str">
            <v>B</v>
          </cell>
        </row>
        <row r="9">
          <cell r="B9">
            <v>4</v>
          </cell>
          <cell r="C9" t="str">
            <v xml:space="preserve">Luva de raspa punho 20cm </v>
          </cell>
          <cell r="J9" t="str">
            <v>E</v>
          </cell>
        </row>
        <row r="10">
          <cell r="B10">
            <v>14</v>
          </cell>
          <cell r="C10" t="str">
            <v xml:space="preserve">Bota de PVC c/médio 28 cm </v>
          </cell>
          <cell r="J10" t="str">
            <v>E</v>
          </cell>
        </row>
        <row r="11">
          <cell r="B11" t="str">
            <v>H 103</v>
          </cell>
          <cell r="C11" t="str">
            <v>Pp branco bola h103 RD</v>
          </cell>
          <cell r="J11" t="str">
            <v>A</v>
          </cell>
        </row>
        <row r="12">
          <cell r="B12">
            <v>5</v>
          </cell>
          <cell r="C12" t="str">
            <v xml:space="preserve">Botina elástica sem bico usafe </v>
          </cell>
          <cell r="J12" t="str">
            <v>E</v>
          </cell>
        </row>
        <row r="13">
          <cell r="B13">
            <v>105</v>
          </cell>
          <cell r="C13" t="str">
            <v>PP Prata RD</v>
          </cell>
          <cell r="J13" t="str">
            <v>A</v>
          </cell>
        </row>
        <row r="14">
          <cell r="B14">
            <v>6</v>
          </cell>
          <cell r="C14" t="str">
            <v xml:space="preserve">Botina elástico com bico usafe </v>
          </cell>
          <cell r="J14" t="str">
            <v>E</v>
          </cell>
        </row>
        <row r="15">
          <cell r="B15">
            <v>74</v>
          </cell>
          <cell r="C15" t="str">
            <v>PP Amarelo BR</v>
          </cell>
          <cell r="J15" t="str">
            <v>B</v>
          </cell>
        </row>
        <row r="16">
          <cell r="B16">
            <v>7</v>
          </cell>
          <cell r="C16" t="str">
            <v xml:space="preserve">Luva de malha pigmentada </v>
          </cell>
          <cell r="J16" t="str">
            <v>E</v>
          </cell>
        </row>
        <row r="17">
          <cell r="B17">
            <v>8</v>
          </cell>
          <cell r="C17" t="str">
            <v xml:space="preserve">Luva de malha 4 fios </v>
          </cell>
          <cell r="J17" t="str">
            <v>E</v>
          </cell>
        </row>
        <row r="18">
          <cell r="B18">
            <v>221</v>
          </cell>
          <cell r="C18" t="str">
            <v>PEAD Sopro Reciclado Canéla BR</v>
          </cell>
          <cell r="J18" t="str">
            <v>B</v>
          </cell>
        </row>
        <row r="19">
          <cell r="B19">
            <v>9</v>
          </cell>
          <cell r="C19" t="str">
            <v xml:space="preserve">Capacete aba frontal </v>
          </cell>
          <cell r="J19" t="str">
            <v>E</v>
          </cell>
        </row>
        <row r="20">
          <cell r="B20">
            <v>112</v>
          </cell>
          <cell r="C20" t="str">
            <v>PP Branco h 503 Rafia EXTRUSÃO RD</v>
          </cell>
          <cell r="J20" t="str">
            <v>A</v>
          </cell>
        </row>
        <row r="21">
          <cell r="B21">
            <v>10</v>
          </cell>
          <cell r="C21" t="str">
            <v xml:space="preserve">Mascara descartável pff1 </v>
          </cell>
          <cell r="J21" t="str">
            <v>E</v>
          </cell>
        </row>
        <row r="22">
          <cell r="B22" t="str">
            <v>115</v>
          </cell>
          <cell r="C22" t="str">
            <v>Poiliestireno AI Preto BR</v>
          </cell>
          <cell r="J22" t="str">
            <v>B</v>
          </cell>
        </row>
        <row r="23">
          <cell r="B23">
            <v>11</v>
          </cell>
          <cell r="C23" t="str">
            <v xml:space="preserve">Abafador de ruídos R$ </v>
          </cell>
          <cell r="J23" t="str">
            <v>E</v>
          </cell>
        </row>
        <row r="24">
          <cell r="B24">
            <v>25</v>
          </cell>
          <cell r="C24" t="str">
            <v>PP Natural Clarinho 1º Linha BR</v>
          </cell>
          <cell r="J24" t="str">
            <v>B</v>
          </cell>
        </row>
        <row r="25">
          <cell r="B25">
            <v>12</v>
          </cell>
          <cell r="C25" t="str">
            <v xml:space="preserve">Capa de chuva PVC amarelo </v>
          </cell>
          <cell r="J25" t="str">
            <v>E</v>
          </cell>
        </row>
        <row r="26">
          <cell r="B26">
            <v>26</v>
          </cell>
          <cell r="C26" t="str">
            <v xml:space="preserve">Bota Fugiwara   20 peças  C/ BICO AÇO </v>
          </cell>
          <cell r="J26" t="str">
            <v>E</v>
          </cell>
        </row>
        <row r="27">
          <cell r="B27">
            <v>169</v>
          </cell>
          <cell r="C27" t="str">
            <v>PP Branco BR</v>
          </cell>
          <cell r="J27" t="str">
            <v>B</v>
          </cell>
        </row>
        <row r="28">
          <cell r="B28">
            <v>27</v>
          </cell>
          <cell r="C28" t="str">
            <v>Bota Fugiwara 20 peças S/ BICOS</v>
          </cell>
          <cell r="J28" t="str">
            <v>E</v>
          </cell>
        </row>
        <row r="29">
          <cell r="B29">
            <v>151</v>
          </cell>
          <cell r="C29" t="str">
            <v>Cinza Escuro BR</v>
          </cell>
          <cell r="J29" t="str">
            <v>B</v>
          </cell>
        </row>
        <row r="30">
          <cell r="B30" t="str">
            <v>039</v>
          </cell>
          <cell r="C30" t="str">
            <v>PP Preto BR</v>
          </cell>
          <cell r="J30" t="str">
            <v>B</v>
          </cell>
        </row>
        <row r="31">
          <cell r="B31">
            <v>47</v>
          </cell>
          <cell r="C31" t="str">
            <v>PP Vermelho BR</v>
          </cell>
          <cell r="J31" t="str">
            <v>B</v>
          </cell>
        </row>
        <row r="32">
          <cell r="B32" t="str">
            <v>RD 6140K</v>
          </cell>
          <cell r="C32" t="str">
            <v>PP  Virgem Importado FILME RD 6140K BR</v>
          </cell>
          <cell r="J32" t="str">
            <v>B</v>
          </cell>
        </row>
        <row r="33">
          <cell r="B33">
            <v>122</v>
          </cell>
          <cell r="C33" t="str">
            <v>PE DE ALTA  OFF VIRGEM INJEÇÃO BR</v>
          </cell>
          <cell r="J33" t="str">
            <v>B</v>
          </cell>
        </row>
        <row r="34">
          <cell r="B34" t="str">
            <v>339</v>
          </cell>
          <cell r="C34" t="str">
            <v>PE DE BAIXA  VIRGEM QUATTOR BR</v>
          </cell>
          <cell r="J34" t="str">
            <v>B</v>
          </cell>
        </row>
        <row r="35">
          <cell r="B35">
            <v>174</v>
          </cell>
          <cell r="C35" t="str">
            <v>PE DE ALTA  VIRGEM Filme BR</v>
          </cell>
          <cell r="J35" t="str">
            <v>B</v>
          </cell>
        </row>
        <row r="36">
          <cell r="B36" t="str">
            <v>400</v>
          </cell>
          <cell r="C36" t="str">
            <v>PP Rosa RD</v>
          </cell>
          <cell r="J36" t="str">
            <v>A</v>
          </cell>
        </row>
        <row r="37">
          <cell r="B37">
            <v>125</v>
          </cell>
          <cell r="C37" t="str">
            <v>PE DE BAIXA  OFF VIRGEM SOPRO BR</v>
          </cell>
          <cell r="J37" t="str">
            <v>B</v>
          </cell>
        </row>
        <row r="38">
          <cell r="B38" t="str">
            <v>401</v>
          </cell>
          <cell r="C38" t="str">
            <v>PP Cinza RD</v>
          </cell>
          <cell r="J38" t="str">
            <v>A</v>
          </cell>
        </row>
        <row r="39">
          <cell r="B39" t="str">
            <v>550</v>
          </cell>
          <cell r="C39" t="str">
            <v>ABS Cinza RD</v>
          </cell>
          <cell r="J39" t="str">
            <v>A</v>
          </cell>
        </row>
        <row r="40">
          <cell r="B40" t="str">
            <v>551</v>
          </cell>
          <cell r="C40" t="str">
            <v>PS Preto RD</v>
          </cell>
          <cell r="J40" t="str">
            <v>A</v>
          </cell>
        </row>
        <row r="41">
          <cell r="B41" t="str">
            <v>552</v>
          </cell>
          <cell r="C41" t="str">
            <v>PP Colorido azul MOIDO RD (B)</v>
          </cell>
          <cell r="J41" t="str">
            <v>A</v>
          </cell>
        </row>
        <row r="42">
          <cell r="B42" t="str">
            <v>553</v>
          </cell>
          <cell r="C42" t="str">
            <v>PP Colorido verde MOIDO RD (B)</v>
          </cell>
          <cell r="J42" t="str">
            <v>A</v>
          </cell>
        </row>
        <row r="43">
          <cell r="B43" t="str">
            <v>554</v>
          </cell>
          <cell r="C43" t="str">
            <v>PP Colorido vermelho MOIDO RD (B)</v>
          </cell>
          <cell r="J43" t="str">
            <v>A</v>
          </cell>
        </row>
        <row r="44">
          <cell r="B44">
            <v>133</v>
          </cell>
          <cell r="C44" t="str">
            <v>PP Branco Moido Novo BR</v>
          </cell>
          <cell r="J44" t="str">
            <v>B</v>
          </cell>
        </row>
        <row r="45">
          <cell r="B45" t="str">
            <v>555</v>
          </cell>
          <cell r="C45" t="str">
            <v>PP Colorido Marron MOIDO RD (B)</v>
          </cell>
          <cell r="J45" t="str">
            <v>A</v>
          </cell>
        </row>
        <row r="46">
          <cell r="B46" t="str">
            <v>556</v>
          </cell>
          <cell r="C46" t="str">
            <v>PP Colorido verde 1º linha  (Moido) RD (B)</v>
          </cell>
          <cell r="J46" t="str">
            <v>A</v>
          </cell>
        </row>
        <row r="47">
          <cell r="B47" t="str">
            <v>557</v>
          </cell>
          <cell r="C47" t="str">
            <v>PP Branco Alvejante 1º  Linha RD  FDZ 20 ACIMA</v>
          </cell>
          <cell r="J47" t="str">
            <v>A</v>
          </cell>
        </row>
        <row r="48">
          <cell r="B48" t="str">
            <v>HY 6100</v>
          </cell>
          <cell r="C48" t="str">
            <v>PP Novo Importado BR</v>
          </cell>
          <cell r="J48" t="str">
            <v>B</v>
          </cell>
        </row>
        <row r="49">
          <cell r="B49">
            <v>214</v>
          </cell>
          <cell r="C49" t="str">
            <v>Cinza Claro BR</v>
          </cell>
          <cell r="J49" t="str">
            <v>B</v>
          </cell>
        </row>
        <row r="50">
          <cell r="B50">
            <v>152</v>
          </cell>
          <cell r="C50" t="str">
            <v>PS Cristal Reciclado Natural levemente avermelhadoBR</v>
          </cell>
          <cell r="J50" t="str">
            <v>B</v>
          </cell>
        </row>
        <row r="51">
          <cell r="B51">
            <v>151</v>
          </cell>
          <cell r="C51" t="str">
            <v>Pe de Alta Branco RD SOPRO</v>
          </cell>
          <cell r="J51" t="str">
            <v>A</v>
          </cell>
        </row>
        <row r="52">
          <cell r="B52">
            <v>153</v>
          </cell>
          <cell r="C52" t="str">
            <v>Pe de Alta Canela BR</v>
          </cell>
          <cell r="J52" t="str">
            <v>B</v>
          </cell>
        </row>
        <row r="53">
          <cell r="B53">
            <v>155</v>
          </cell>
          <cell r="C53" t="str">
            <v>PP Natural Extrusão BR</v>
          </cell>
          <cell r="J53" t="str">
            <v>B</v>
          </cell>
        </row>
        <row r="54">
          <cell r="B54">
            <v>158</v>
          </cell>
          <cell r="C54" t="str">
            <v>PP BRANCO COM CARGA RD</v>
          </cell>
          <cell r="J54" t="str">
            <v>A</v>
          </cell>
        </row>
        <row r="55">
          <cell r="B55">
            <v>168</v>
          </cell>
          <cell r="C55" t="str">
            <v>Pe de Baixa Canela BR</v>
          </cell>
          <cell r="J55" t="str">
            <v>B</v>
          </cell>
        </row>
        <row r="56">
          <cell r="B56">
            <v>219</v>
          </cell>
          <cell r="C56" t="str">
            <v>PP Natural Clarinho BR</v>
          </cell>
          <cell r="J56" t="str">
            <v>B</v>
          </cell>
        </row>
        <row r="57">
          <cell r="B57">
            <v>200</v>
          </cell>
          <cell r="C57" t="str">
            <v>PP Lilas BR</v>
          </cell>
          <cell r="J57" t="str">
            <v>B</v>
          </cell>
        </row>
        <row r="58">
          <cell r="B58">
            <v>65</v>
          </cell>
          <cell r="C58" t="str">
            <v>PP Branco Bora BR</v>
          </cell>
          <cell r="J58" t="str">
            <v>B</v>
          </cell>
        </row>
        <row r="59">
          <cell r="B59">
            <v>188</v>
          </cell>
          <cell r="C59" t="str">
            <v>PP Branco Bora Homegenizado BR</v>
          </cell>
          <cell r="J59" t="str">
            <v>B</v>
          </cell>
        </row>
        <row r="60">
          <cell r="B60">
            <v>180</v>
          </cell>
          <cell r="C60" t="str">
            <v>PP Amarelo 1º Linha BR</v>
          </cell>
          <cell r="J60" t="str">
            <v>B</v>
          </cell>
        </row>
        <row r="61">
          <cell r="B61">
            <v>14</v>
          </cell>
          <cell r="C61" t="str">
            <v>PSAI Natural ótima qualidade BR</v>
          </cell>
          <cell r="J61" t="str">
            <v>B</v>
          </cell>
        </row>
        <row r="62">
          <cell r="B62">
            <v>15</v>
          </cell>
          <cell r="C62" t="str">
            <v xml:space="preserve">Bota de PVC c/longo 34 cm </v>
          </cell>
          <cell r="J62" t="str">
            <v>E</v>
          </cell>
        </row>
        <row r="63">
          <cell r="B63">
            <v>16</v>
          </cell>
          <cell r="C63" t="str">
            <v xml:space="preserve">Creme de proteção luvex especial </v>
          </cell>
          <cell r="J63" t="str">
            <v>E</v>
          </cell>
        </row>
        <row r="64">
          <cell r="B64">
            <v>17</v>
          </cell>
          <cell r="C64" t="str">
            <v xml:space="preserve">Luva de PVC punho 36 cm </v>
          </cell>
          <cell r="J64" t="str">
            <v>E</v>
          </cell>
        </row>
        <row r="65">
          <cell r="B65">
            <v>18</v>
          </cell>
          <cell r="C65" t="str">
            <v xml:space="preserve">Protetor auricular silicone </v>
          </cell>
          <cell r="J65" t="str">
            <v>E</v>
          </cell>
        </row>
        <row r="66">
          <cell r="B66">
            <v>220</v>
          </cell>
          <cell r="C66" t="str">
            <v>PEAD Sopro Reciclado Branco BR</v>
          </cell>
          <cell r="J66" t="str">
            <v>B</v>
          </cell>
        </row>
        <row r="67">
          <cell r="B67">
            <v>19</v>
          </cell>
          <cell r="C67" t="str">
            <v xml:space="preserve">Protetor auricular copolímero </v>
          </cell>
          <cell r="J67" t="str">
            <v>E</v>
          </cell>
        </row>
        <row r="68">
          <cell r="B68">
            <v>222</v>
          </cell>
          <cell r="C68" t="str">
            <v>PP Preto copolimero BR</v>
          </cell>
          <cell r="J68" t="str">
            <v>B</v>
          </cell>
        </row>
        <row r="69">
          <cell r="B69">
            <v>20</v>
          </cell>
          <cell r="C69" t="str">
            <v xml:space="preserve">Cinto pára-quedista c/talabarte </v>
          </cell>
          <cell r="J69" t="str">
            <v>E</v>
          </cell>
        </row>
        <row r="70">
          <cell r="B70">
            <v>21</v>
          </cell>
          <cell r="C70" t="str">
            <v>Conj. uniforme brim leve (azul Royal ou cinza)  Tamanho pequeno</v>
          </cell>
          <cell r="J70" t="str">
            <v>E</v>
          </cell>
        </row>
        <row r="71">
          <cell r="B71">
            <v>22</v>
          </cell>
          <cell r="C71" t="str">
            <v xml:space="preserve">Luva de látex </v>
          </cell>
          <cell r="J71" t="str">
            <v>E</v>
          </cell>
        </row>
        <row r="72">
          <cell r="B72">
            <v>23</v>
          </cell>
          <cell r="C72" t="str">
            <v xml:space="preserve">LUVA ALGODÃO YELING.    50 peças </v>
          </cell>
          <cell r="J72" t="str">
            <v>E</v>
          </cell>
        </row>
        <row r="73">
          <cell r="B73" t="str">
            <v>006</v>
          </cell>
          <cell r="C73" t="str">
            <v>PEBD VIRGEM EF 2003 (INDUSTRIAL) BR</v>
          </cell>
          <cell r="J73" t="str">
            <v>B</v>
          </cell>
        </row>
        <row r="74">
          <cell r="B74">
            <v>24</v>
          </cell>
          <cell r="C74" t="str">
            <v xml:space="preserve">Luva látex SANRO 50 peças </v>
          </cell>
          <cell r="J74" t="str">
            <v>E</v>
          </cell>
        </row>
        <row r="75">
          <cell r="B75" t="str">
            <v>009</v>
          </cell>
          <cell r="C75" t="str">
            <v>PP VIRGEM PH0950 BR</v>
          </cell>
          <cell r="J75" t="str">
            <v>B</v>
          </cell>
        </row>
        <row r="76">
          <cell r="B76">
            <v>25</v>
          </cell>
          <cell r="C76" t="str">
            <v xml:space="preserve">Luva látex SANRO 50 peças LAGROTA </v>
          </cell>
          <cell r="J76" t="str">
            <v>E</v>
          </cell>
        </row>
        <row r="77">
          <cell r="B77" t="str">
            <v>012</v>
          </cell>
          <cell r="C77" t="str">
            <v>PPVIRGEM EP 445 L (LAVADO, ESCURO) BR</v>
          </cell>
          <cell r="J77" t="str">
            <v>B</v>
          </cell>
        </row>
        <row r="78">
          <cell r="B78" t="str">
            <v>020</v>
          </cell>
          <cell r="C78" t="str">
            <v>PP VIRGEM HP 550 K BR</v>
          </cell>
          <cell r="J78" t="str">
            <v>B</v>
          </cell>
        </row>
        <row r="79">
          <cell r="B79" t="str">
            <v>044</v>
          </cell>
          <cell r="C79" t="str">
            <v>PP VIRGEM RP 340-S BR</v>
          </cell>
          <cell r="J79" t="str">
            <v>B</v>
          </cell>
        </row>
        <row r="80">
          <cell r="B80" t="str">
            <v>05</v>
          </cell>
          <cell r="C80" t="str">
            <v>Pe de Baixa Canela escuroFILME BR</v>
          </cell>
          <cell r="J80" t="str">
            <v>B</v>
          </cell>
        </row>
        <row r="81">
          <cell r="B81" t="str">
            <v>055</v>
          </cell>
          <cell r="C81" t="str">
            <v>PEBD VIRGEMDINALEN 20 (INDUSTRIAL) BR</v>
          </cell>
          <cell r="J81" t="str">
            <v>B</v>
          </cell>
        </row>
        <row r="82">
          <cell r="B82" t="str">
            <v>056</v>
          </cell>
          <cell r="C82" t="str">
            <v>PP Natural Clarinho RD</v>
          </cell>
          <cell r="J82" t="str">
            <v>A</v>
          </cell>
        </row>
        <row r="83">
          <cell r="B83" t="str">
            <v>062</v>
          </cell>
          <cell r="C83" t="str">
            <v>PEADVIRGEM IPPC HD-7000 F BR</v>
          </cell>
          <cell r="J83" t="str">
            <v>B</v>
          </cell>
        </row>
        <row r="84">
          <cell r="B84" t="str">
            <v>066</v>
          </cell>
          <cell r="C84" t="str">
            <v>PP VIRGEM HP 525 M BR</v>
          </cell>
          <cell r="J84" t="str">
            <v>B</v>
          </cell>
        </row>
        <row r="85">
          <cell r="B85" t="str">
            <v>088</v>
          </cell>
          <cell r="C85" t="str">
            <v>PEAD VIRGEM FORMOSA HB-5502B  BR</v>
          </cell>
          <cell r="J85" t="str">
            <v>B</v>
          </cell>
        </row>
        <row r="86">
          <cell r="B86" t="str">
            <v>124</v>
          </cell>
          <cell r="C86" t="str">
            <v>PEAD VIRGEM HD 5618  BR</v>
          </cell>
          <cell r="J86" t="str">
            <v>B</v>
          </cell>
        </row>
        <row r="87">
          <cell r="B87" t="str">
            <v>126</v>
          </cell>
          <cell r="C87" t="str">
            <v>PP VIRGEM XD 6200 T  BR</v>
          </cell>
          <cell r="J87" t="str">
            <v>B</v>
          </cell>
        </row>
        <row r="88">
          <cell r="B88" t="str">
            <v>175</v>
          </cell>
          <cell r="C88" t="str">
            <v>PEBDL VIRGEM I 03  BR</v>
          </cell>
          <cell r="J88" t="str">
            <v>B</v>
          </cell>
        </row>
        <row r="89">
          <cell r="B89" t="str">
            <v>218</v>
          </cell>
          <cell r="C89" t="str">
            <v>PP VIRGEM H 6100  BR</v>
          </cell>
          <cell r="J89" t="str">
            <v>B</v>
          </cell>
        </row>
        <row r="90">
          <cell r="B90" t="str">
            <v>235</v>
          </cell>
          <cell r="C90" t="str">
            <v>PEBD VIRGEM PX-20020P (CONVENCIONAL)  BR</v>
          </cell>
          <cell r="J90" t="str">
            <v>B</v>
          </cell>
        </row>
        <row r="91">
          <cell r="B91" t="str">
            <v>239</v>
          </cell>
          <cell r="C91" t="str">
            <v>PEAD VIRGEM HD 035  BR</v>
          </cell>
          <cell r="J91" t="str">
            <v>B</v>
          </cell>
        </row>
        <row r="92">
          <cell r="B92">
            <v>120</v>
          </cell>
          <cell r="C92" t="str">
            <v>PP Preto BORA  BR</v>
          </cell>
          <cell r="J92" t="str">
            <v>B</v>
          </cell>
        </row>
        <row r="93">
          <cell r="B93" t="str">
            <v>015</v>
          </cell>
          <cell r="C93" t="str">
            <v>PP CANÉLA BR REC  BR</v>
          </cell>
          <cell r="J93" t="str">
            <v>B</v>
          </cell>
        </row>
        <row r="94">
          <cell r="B94" t="str">
            <v>073</v>
          </cell>
          <cell r="C94" t="str">
            <v>PP BRANCO FRALDINHA  REC  BR</v>
          </cell>
          <cell r="J94" t="str">
            <v>B</v>
          </cell>
        </row>
        <row r="95">
          <cell r="B95" t="str">
            <v>094</v>
          </cell>
          <cell r="C95" t="str">
            <v>PS AI PRETO REC BR</v>
          </cell>
          <cell r="J95" t="str">
            <v>B</v>
          </cell>
        </row>
        <row r="96">
          <cell r="B96" t="str">
            <v>111</v>
          </cell>
          <cell r="C96" t="str">
            <v>Pe de Baixa Canela claro FILME BR</v>
          </cell>
          <cell r="J96" t="str">
            <v>B</v>
          </cell>
        </row>
        <row r="97">
          <cell r="B97" t="str">
            <v>118</v>
          </cell>
          <cell r="C97" t="str">
            <v>PP BRANCO 1º LINHA (NATURAL) REC  BR</v>
          </cell>
          <cell r="J97" t="str">
            <v>B</v>
          </cell>
        </row>
        <row r="98">
          <cell r="B98" t="str">
            <v>130</v>
          </cell>
          <cell r="C98" t="str">
            <v>PS PRETO 60%CRISTAL 40%ALTO IMPACTO  BR</v>
          </cell>
          <cell r="J98" t="str">
            <v>B</v>
          </cell>
        </row>
      </sheetData>
      <sheetData sheetId="13" refreshError="1"/>
      <sheetData sheetId="14" refreshError="1"/>
      <sheetData sheetId="15" refreshError="1">
        <row r="2">
          <cell r="M2">
            <v>9635000</v>
          </cell>
        </row>
        <row r="4">
          <cell r="J4" t="str">
            <v>Ceta Plast</v>
          </cell>
        </row>
        <row r="5">
          <cell r="J5" t="str">
            <v xml:space="preserve">JLK Ind. e Com. </v>
          </cell>
        </row>
        <row r="6">
          <cell r="J6" t="str">
            <v>ArtMax</v>
          </cell>
        </row>
        <row r="7">
          <cell r="J7" t="str">
            <v xml:space="preserve">Bugle Boy </v>
          </cell>
        </row>
        <row r="8">
          <cell r="J8" t="str">
            <v>Cardenas</v>
          </cell>
        </row>
        <row r="9">
          <cell r="J9" t="str">
            <v xml:space="preserve">Geprom Ind. </v>
          </cell>
        </row>
        <row r="10">
          <cell r="J10" t="str">
            <v>MF Midifield</v>
          </cell>
        </row>
        <row r="11">
          <cell r="J11" t="str">
            <v xml:space="preserve">Keita </v>
          </cell>
        </row>
        <row r="12">
          <cell r="J12" t="str">
            <v>Lianplast Ind</v>
          </cell>
        </row>
        <row r="13">
          <cell r="J13" t="str">
            <v>Mil plast SBC</v>
          </cell>
        </row>
        <row r="14">
          <cell r="J14" t="str">
            <v>I FERNANDES</v>
          </cell>
        </row>
        <row r="15">
          <cell r="J15" t="str">
            <v>CJN Indústria</v>
          </cell>
        </row>
        <row r="16">
          <cell r="J16" t="str">
            <v>Brink Folia</v>
          </cell>
        </row>
        <row r="17">
          <cell r="J17" t="str">
            <v>Kilim</v>
          </cell>
        </row>
        <row r="18">
          <cell r="J18" t="str">
            <v>Lamar</v>
          </cell>
        </row>
        <row r="19">
          <cell r="J19" t="str">
            <v>Pais e Filhos</v>
          </cell>
        </row>
        <row r="20">
          <cell r="J20" t="str">
            <v>Paula Nanini</v>
          </cell>
        </row>
        <row r="21">
          <cell r="J21" t="str">
            <v xml:space="preserve">Omin do Brasil </v>
          </cell>
        </row>
        <row r="22">
          <cell r="J22" t="str">
            <v>PRD Plasticos</v>
          </cell>
        </row>
        <row r="23">
          <cell r="J23" t="str">
            <v>TermoInjet</v>
          </cell>
        </row>
        <row r="24">
          <cell r="J24" t="str">
            <v>Xalingo S/A</v>
          </cell>
        </row>
        <row r="25">
          <cell r="J25" t="str">
            <v>Zanardi</v>
          </cell>
        </row>
        <row r="26">
          <cell r="J26" t="str">
            <v>Marne de Moura</v>
          </cell>
        </row>
        <row r="27">
          <cell r="J27" t="str">
            <v>Art prisce</v>
          </cell>
        </row>
        <row r="28">
          <cell r="J28" t="str">
            <v>CMM Ind. E Com/ Simplas</v>
          </cell>
        </row>
        <row r="29">
          <cell r="J29" t="str">
            <v>EF Elem. Filtrantes</v>
          </cell>
        </row>
        <row r="30">
          <cell r="J30" t="str">
            <v xml:space="preserve">PS-PLASTISPORT </v>
          </cell>
        </row>
        <row r="31">
          <cell r="J31" t="str">
            <v xml:space="preserve">Efamold </v>
          </cell>
        </row>
        <row r="32">
          <cell r="J32" t="str">
            <v>Cott. Com. Plast Ltda.</v>
          </cell>
        </row>
        <row r="33">
          <cell r="J33" t="str">
            <v>Spazio Design</v>
          </cell>
        </row>
        <row r="34">
          <cell r="J34" t="str">
            <v>Luconi</v>
          </cell>
        </row>
        <row r="35">
          <cell r="J35" t="str">
            <v xml:space="preserve">Kepler </v>
          </cell>
        </row>
        <row r="36">
          <cell r="J36" t="str">
            <v>kitty Plásticos ltda-Me</v>
          </cell>
        </row>
        <row r="37">
          <cell r="J37" t="str">
            <v>Quality</v>
          </cell>
        </row>
        <row r="38">
          <cell r="J38" t="str">
            <v>Plascelmi</v>
          </cell>
        </row>
        <row r="39">
          <cell r="J39" t="str">
            <v>Mammy plast</v>
          </cell>
        </row>
        <row r="40">
          <cell r="J40" t="str">
            <v>Injeto plastic</v>
          </cell>
        </row>
        <row r="41">
          <cell r="J41" t="str">
            <v>Lami Plast</v>
          </cell>
        </row>
        <row r="42">
          <cell r="J42" t="str">
            <v>RFBrasil</v>
          </cell>
        </row>
        <row r="43">
          <cell r="J43" t="str">
            <v>Mega Mold</v>
          </cell>
        </row>
        <row r="44">
          <cell r="J44" t="str">
            <v>RDA</v>
          </cell>
        </row>
        <row r="45">
          <cell r="J45" t="str">
            <v>Eduardo/Geplas</v>
          </cell>
        </row>
        <row r="46">
          <cell r="J46" t="str">
            <v>Marcos do Aglutinador</v>
          </cell>
        </row>
        <row r="47">
          <cell r="J47" t="str">
            <v>RM</v>
          </cell>
        </row>
        <row r="48">
          <cell r="J48" t="str">
            <v>Anderson</v>
          </cell>
        </row>
        <row r="49">
          <cell r="J49" t="str">
            <v>RD</v>
          </cell>
        </row>
        <row r="50">
          <cell r="J50" t="str">
            <v>Vialux</v>
          </cell>
        </row>
        <row r="51">
          <cell r="J51" t="str">
            <v>Orto central</v>
          </cell>
        </row>
        <row r="52">
          <cell r="J52" t="str">
            <v xml:space="preserve">Metalúrgica Zacharias </v>
          </cell>
        </row>
        <row r="53">
          <cell r="J53" t="str">
            <v>Plasticos Kaeme</v>
          </cell>
        </row>
        <row r="54">
          <cell r="J54" t="str">
            <v>Sap Filtros</v>
          </cell>
        </row>
        <row r="55">
          <cell r="J55" t="str">
            <v>Agraplast</v>
          </cell>
        </row>
        <row r="56">
          <cell r="J56" t="str">
            <v>São  Bernardo</v>
          </cell>
        </row>
        <row r="57">
          <cell r="J57" t="str">
            <v>Injetemp</v>
          </cell>
        </row>
        <row r="58">
          <cell r="J58" t="str">
            <v>Vipeplas</v>
          </cell>
        </row>
        <row r="59">
          <cell r="J59" t="str">
            <v>Nycow</v>
          </cell>
        </row>
        <row r="60">
          <cell r="J60" t="str">
            <v>Policryl</v>
          </cell>
        </row>
        <row r="61">
          <cell r="J61" t="str">
            <v>Isos Pack</v>
          </cell>
        </row>
        <row r="62">
          <cell r="J62" t="str">
            <v>M.m passerini</v>
          </cell>
        </row>
        <row r="63">
          <cell r="J63" t="str">
            <v>Bovitec</v>
          </cell>
        </row>
        <row r="64">
          <cell r="J64" t="str">
            <v>Alpen Indústria e Comércio de Artefatos Plásticos Ltda-Me</v>
          </cell>
        </row>
        <row r="65">
          <cell r="J65" t="str">
            <v>RDA Termoplásticos</v>
          </cell>
        </row>
        <row r="66">
          <cell r="J66" t="str">
            <v>Rosa maria</v>
          </cell>
        </row>
        <row r="67">
          <cell r="J67" t="str">
            <v>Bras Nova</v>
          </cell>
        </row>
        <row r="68">
          <cell r="J68" t="str">
            <v>Pem brasil</v>
          </cell>
        </row>
        <row r="69">
          <cell r="J69" t="str">
            <v>Alaska Digital</v>
          </cell>
        </row>
        <row r="70">
          <cell r="J70" t="str">
            <v>Advance</v>
          </cell>
        </row>
        <row r="71">
          <cell r="J71" t="str">
            <v>Ambiental</v>
          </cell>
        </row>
        <row r="72">
          <cell r="J72" t="str">
            <v>Amf</v>
          </cell>
        </row>
        <row r="73">
          <cell r="J73" t="str">
            <v>Beplas</v>
          </cell>
        </row>
        <row r="74">
          <cell r="J74" t="str">
            <v>Bralimpia</v>
          </cell>
        </row>
        <row r="75">
          <cell r="J75" t="str">
            <v>Brinquedos Pica pau</v>
          </cell>
        </row>
        <row r="76">
          <cell r="J76" t="str">
            <v>Decor-util</v>
          </cell>
        </row>
        <row r="77">
          <cell r="J77" t="str">
            <v>Di italia</v>
          </cell>
        </row>
        <row r="78">
          <cell r="J78" t="str">
            <v>Elka Plásticos</v>
          </cell>
        </row>
        <row r="79">
          <cell r="J79" t="str">
            <v>Extra luz</v>
          </cell>
        </row>
        <row r="80">
          <cell r="J80" t="str">
            <v>Equipaquarium</v>
          </cell>
        </row>
        <row r="81">
          <cell r="J81" t="str">
            <v>Hiyodo</v>
          </cell>
        </row>
        <row r="82">
          <cell r="J82" t="str">
            <v xml:space="preserve">Injetoplast </v>
          </cell>
        </row>
        <row r="83">
          <cell r="J83" t="str">
            <v>James bertinotti</v>
          </cell>
        </row>
        <row r="84">
          <cell r="J84" t="str">
            <v>Lanna plásticos</v>
          </cell>
        </row>
        <row r="85">
          <cell r="J85" t="str">
            <v>Lobelka</v>
          </cell>
        </row>
        <row r="86">
          <cell r="J86" t="str">
            <v>Moduline</v>
          </cell>
        </row>
        <row r="87">
          <cell r="J87" t="str">
            <v>Mony</v>
          </cell>
        </row>
        <row r="88">
          <cell r="J88" t="str">
            <v>Multibrindes</v>
          </cell>
        </row>
        <row r="89">
          <cell r="J89" t="str">
            <v>MVS</v>
          </cell>
        </row>
        <row r="90">
          <cell r="J90" t="str">
            <v>Nitronplast</v>
          </cell>
        </row>
        <row r="91">
          <cell r="J91" t="str">
            <v>Paulimoldar</v>
          </cell>
        </row>
        <row r="92">
          <cell r="J92" t="str">
            <v>Pavilonis</v>
          </cell>
        </row>
        <row r="93">
          <cell r="J93" t="str">
            <v>Plasmica</v>
          </cell>
        </row>
        <row r="94">
          <cell r="J94" t="str">
            <v>Plast lux</v>
          </cell>
        </row>
        <row r="95">
          <cell r="J95" t="str">
            <v>Raiplast</v>
          </cell>
        </row>
        <row r="96">
          <cell r="J96" t="str">
            <v>Rodbras</v>
          </cell>
        </row>
        <row r="97">
          <cell r="J97" t="str">
            <v>Rodipla</v>
          </cell>
        </row>
        <row r="98">
          <cell r="J98" t="str">
            <v>Rodzand</v>
          </cell>
        </row>
        <row r="99">
          <cell r="J99" t="str">
            <v>Util star</v>
          </cell>
        </row>
        <row r="100">
          <cell r="J100" t="str">
            <v>VNO</v>
          </cell>
        </row>
        <row r="101">
          <cell r="J101" t="str">
            <v>Gioplast</v>
          </cell>
        </row>
        <row r="102">
          <cell r="J102" t="str">
            <v>Neide</v>
          </cell>
        </row>
        <row r="103">
          <cell r="J103" t="str">
            <v>MF Coleiras</v>
          </cell>
        </row>
        <row r="104">
          <cell r="J104" t="str">
            <v xml:space="preserve">Plasmedix </v>
          </cell>
        </row>
        <row r="105">
          <cell r="J105" t="str">
            <v xml:space="preserve">SoproTamp </v>
          </cell>
        </row>
        <row r="106">
          <cell r="J106" t="str">
            <v>Star Comércio</v>
          </cell>
        </row>
        <row r="107">
          <cell r="J107" t="str">
            <v>LH Lima Ripari ME</v>
          </cell>
        </row>
        <row r="108">
          <cell r="J108" t="str">
            <v>Suzan Plásticos</v>
          </cell>
        </row>
        <row r="109">
          <cell r="J109" t="str">
            <v xml:space="preserve">GG Rocha </v>
          </cell>
        </row>
        <row r="110">
          <cell r="J110" t="str">
            <v>Fox Ind e Com</v>
          </cell>
        </row>
        <row r="111">
          <cell r="J111" t="str">
            <v xml:space="preserve">Teckline do Brasil </v>
          </cell>
        </row>
        <row r="112">
          <cell r="J112" t="str">
            <v xml:space="preserve">Flex Trunck </v>
          </cell>
        </row>
        <row r="113">
          <cell r="J113" t="str">
            <v>Romão</v>
          </cell>
        </row>
        <row r="114">
          <cell r="J114" t="str">
            <v>Gaudino</v>
          </cell>
        </row>
        <row r="115">
          <cell r="J115" t="str">
            <v xml:space="preserve">Wagner Ecio </v>
          </cell>
        </row>
        <row r="116">
          <cell r="J116" t="str">
            <v xml:space="preserve">Gilplast Com E Dist. </v>
          </cell>
        </row>
        <row r="117">
          <cell r="J117" t="str">
            <v>Activ-F</v>
          </cell>
        </row>
        <row r="118">
          <cell r="J118" t="str">
            <v>Injeplastec</v>
          </cell>
        </row>
        <row r="119">
          <cell r="J119" t="str">
            <v>Bora Plast</v>
          </cell>
        </row>
        <row r="120">
          <cell r="J120" t="str">
            <v>Big Star Brinquedos</v>
          </cell>
        </row>
        <row r="121">
          <cell r="J121" t="str">
            <v>DS/Dinamic</v>
          </cell>
        </row>
        <row r="122">
          <cell r="J122" t="str">
            <v>Homeplay</v>
          </cell>
        </row>
        <row r="123">
          <cell r="J123" t="str">
            <v>GG Plast</v>
          </cell>
        </row>
        <row r="124">
          <cell r="J124" t="str">
            <v xml:space="preserve">LABORGLAS </v>
          </cell>
        </row>
        <row r="125">
          <cell r="J125" t="str">
            <v>Oltex Bem. Plasticas</v>
          </cell>
        </row>
        <row r="126">
          <cell r="J126" t="str">
            <v>Orange Toys Brinquedos</v>
          </cell>
        </row>
        <row r="127">
          <cell r="J127" t="str">
            <v xml:space="preserve">Amelco S/A </v>
          </cell>
        </row>
        <row r="128">
          <cell r="J128" t="str">
            <v>Yoplast Ind. e Com</v>
          </cell>
        </row>
        <row r="129">
          <cell r="J129" t="str">
            <v>Maxxi Representações</v>
          </cell>
        </row>
        <row r="130">
          <cell r="J130" t="str">
            <v>Camar Plásticos Ltda</v>
          </cell>
        </row>
        <row r="131">
          <cell r="J131" t="str">
            <v>Draw Mac</v>
          </cell>
        </row>
        <row r="132">
          <cell r="J132" t="str">
            <v>PlastMatec</v>
          </cell>
        </row>
        <row r="133">
          <cell r="J133" t="str">
            <v>Marfinite Mogi</v>
          </cell>
        </row>
        <row r="134">
          <cell r="J134" t="str">
            <v xml:space="preserve">Idealplast Ind. E Com. </v>
          </cell>
        </row>
        <row r="135">
          <cell r="J135" t="str">
            <v>Plásticos São Carlos</v>
          </cell>
        </row>
        <row r="136">
          <cell r="J136" t="str">
            <v>Adifer Comércio</v>
          </cell>
        </row>
        <row r="137">
          <cell r="J137" t="str">
            <v>Roberto/ ArtMax</v>
          </cell>
        </row>
        <row r="138">
          <cell r="J138" t="str">
            <v>CNC TOOLING</v>
          </cell>
        </row>
        <row r="139">
          <cell r="J139" t="str">
            <v>Firmeza Ind. E Com</v>
          </cell>
        </row>
        <row r="140">
          <cell r="J140" t="str">
            <v>Policarbon</v>
          </cell>
        </row>
        <row r="141">
          <cell r="J141" t="str">
            <v>Gold Particp e Investimentos</v>
          </cell>
        </row>
        <row r="142">
          <cell r="J142" t="str">
            <v>Terra Plast</v>
          </cell>
        </row>
        <row r="143">
          <cell r="J143" t="str">
            <v>Polibalbino</v>
          </cell>
        </row>
        <row r="144">
          <cell r="J144" t="str">
            <v>Qualyplast</v>
          </cell>
        </row>
        <row r="145">
          <cell r="J145" t="str">
            <v>Edson</v>
          </cell>
        </row>
        <row r="146">
          <cell r="J146" t="str">
            <v xml:space="preserve">Lucimara Gomes </v>
          </cell>
        </row>
        <row r="147">
          <cell r="J147" t="str">
            <v>Pherfil</v>
          </cell>
        </row>
        <row r="148">
          <cell r="J148" t="str">
            <v>Speedy Color</v>
          </cell>
        </row>
        <row r="149">
          <cell r="J149" t="str">
            <v>Cimafer</v>
          </cell>
        </row>
        <row r="150">
          <cell r="J150" t="str">
            <v>Kitty Plásticos Ltda-Me</v>
          </cell>
        </row>
        <row r="151">
          <cell r="J151" t="str">
            <v>Danfe</v>
          </cell>
        </row>
        <row r="152">
          <cell r="J152" t="str">
            <v xml:space="preserve">ETM Comércio </v>
          </cell>
        </row>
        <row r="153">
          <cell r="J153" t="str">
            <v>Plasticos Simeão</v>
          </cell>
        </row>
        <row r="154">
          <cell r="J154" t="str">
            <v>MAXPOLI IND. E COM</v>
          </cell>
        </row>
        <row r="155">
          <cell r="J155" t="str">
            <v>Astra S/A Indústria e Comércio</v>
          </cell>
        </row>
        <row r="156">
          <cell r="J156" t="str">
            <v xml:space="preserve">ROGERIO ALVES </v>
          </cell>
        </row>
        <row r="157">
          <cell r="J157" t="str">
            <v>POLI-FERR</v>
          </cell>
        </row>
        <row r="158">
          <cell r="J158" t="str">
            <v>FRIESE RPRESENTAÇÕES</v>
          </cell>
        </row>
        <row r="159">
          <cell r="J159" t="str">
            <v>PANTERPLASTIC</v>
          </cell>
        </row>
        <row r="160">
          <cell r="J160" t="str">
            <v>Ankara</v>
          </cell>
        </row>
        <row r="161">
          <cell r="J161" t="str">
            <v>FIBROPOL IND E COM. DE TERMOPLÁSTICOS LTDA.</v>
          </cell>
        </row>
        <row r="162">
          <cell r="J162" t="str">
            <v>DSIGNER</v>
          </cell>
        </row>
        <row r="163">
          <cell r="J163" t="str">
            <v>Iplan</v>
          </cell>
        </row>
        <row r="164">
          <cell r="J164" t="str">
            <v>Lima Plastic</v>
          </cell>
        </row>
        <row r="165">
          <cell r="J165" t="str">
            <v>COMERCIAL MONTANI LTDA</v>
          </cell>
        </row>
        <row r="166">
          <cell r="J166" t="str">
            <v>IND E COM DE SUPR INDUSTRIAIS CARPELÃ  LTDA- ME</v>
          </cell>
        </row>
        <row r="167">
          <cell r="J167" t="str">
            <v>camila</v>
          </cell>
        </row>
        <row r="168">
          <cell r="J168" t="str">
            <v>Marcia Borges</v>
          </cell>
        </row>
        <row r="169">
          <cell r="J169" t="str">
            <v>nsgsucatas</v>
          </cell>
        </row>
        <row r="170">
          <cell r="J170" t="str">
            <v>RESARLUX INDÚSTRIA E COMÉRCIO LTDA</v>
          </cell>
        </row>
        <row r="171">
          <cell r="J171" t="str">
            <v>PRALANA INDÚSTRIA E COMÉRCIO LTDA.</v>
          </cell>
        </row>
        <row r="172">
          <cell r="J172" t="str">
            <v>Perfilplas</v>
          </cell>
        </row>
        <row r="173">
          <cell r="J173" t="str">
            <v>MEG ELETROMECÂNICA </v>
          </cell>
        </row>
        <row r="174">
          <cell r="J174" t="str">
            <v xml:space="preserve">Rerop Moagens de Plásticos </v>
          </cell>
        </row>
        <row r="175">
          <cell r="J175" t="str">
            <v>Toldos SP</v>
          </cell>
        </row>
        <row r="176">
          <cell r="J176" t="str">
            <v xml:space="preserve">SERRALHEIRA FERRUCIO                                                                                                                       </v>
          </cell>
        </row>
        <row r="177">
          <cell r="J177" t="str">
            <v xml:space="preserve">PETROMASTER                                                             </v>
          </cell>
        </row>
        <row r="178">
          <cell r="J178" t="str">
            <v xml:space="preserve">RIPLAST                                                                           </v>
          </cell>
        </row>
        <row r="179">
          <cell r="J179" t="str">
            <v>Trancafio Ind. Fios Texteis</v>
          </cell>
        </row>
        <row r="180">
          <cell r="J180" t="str">
            <v xml:space="preserve">SOLADOS BARCELO                                                        </v>
          </cell>
        </row>
        <row r="181">
          <cell r="J181" t="str">
            <v xml:space="preserve">FLP                                                                                 </v>
          </cell>
        </row>
        <row r="182">
          <cell r="J182" t="str">
            <v>JF Ind Artigos Vestuario Serv. LTDA</v>
          </cell>
        </row>
        <row r="183">
          <cell r="J183" t="str">
            <v>ROSEPLAST</v>
          </cell>
        </row>
        <row r="184">
          <cell r="J184" t="str">
            <v>ECO TECNOLOGIA</v>
          </cell>
        </row>
        <row r="185">
          <cell r="J185" t="str">
            <v>FORMAKY</v>
          </cell>
        </row>
        <row r="186">
          <cell r="J186" t="str">
            <v>ESTAMPARIA JCS</v>
          </cell>
        </row>
        <row r="187">
          <cell r="J187" t="str">
            <v>REMO</v>
          </cell>
        </row>
        <row r="188">
          <cell r="J188" t="str">
            <v>JN</v>
          </cell>
        </row>
        <row r="189">
          <cell r="J189" t="str">
            <v>ROLTEC</v>
          </cell>
        </row>
        <row r="190">
          <cell r="J190" t="str">
            <v>Simplas</v>
          </cell>
        </row>
        <row r="191">
          <cell r="J191" t="str">
            <v>Rodoplast</v>
          </cell>
        </row>
        <row r="192">
          <cell r="J192" t="str">
            <v>R&amp;F FERREIRA E RODRIGUES IND E COM DE PLAST LTDA</v>
          </cell>
        </row>
        <row r="193">
          <cell r="J193" t="str">
            <v>ANTENATEC</v>
          </cell>
        </row>
        <row r="194">
          <cell r="J194" t="str">
            <v>Juvenal Espress</v>
          </cell>
        </row>
        <row r="195">
          <cell r="J195" t="str">
            <v>Master Express</v>
          </cell>
        </row>
        <row r="196">
          <cell r="J196" t="str">
            <v>Fiéis Express</v>
          </cell>
        </row>
        <row r="197">
          <cell r="J197" t="str">
            <v xml:space="preserve">Hilton </v>
          </cell>
        </row>
        <row r="198">
          <cell r="J198" t="str">
            <v>kitty Plásticos ltda-Me</v>
          </cell>
        </row>
        <row r="199">
          <cell r="J199" t="str">
            <v>Zaca Express</v>
          </cell>
        </row>
        <row r="200">
          <cell r="J200" t="str">
            <v>Joli transporte</v>
          </cell>
        </row>
        <row r="201">
          <cell r="J201" t="str">
            <v>Rocha transporte</v>
          </cell>
        </row>
        <row r="202">
          <cell r="J202" t="str">
            <v>Veneto transporte</v>
          </cell>
        </row>
        <row r="203">
          <cell r="J203" t="str">
            <v>Rocha transporte Filial</v>
          </cell>
        </row>
        <row r="204">
          <cell r="J204" t="str">
            <v>RDA Termoplásticos</v>
          </cell>
        </row>
        <row r="205">
          <cell r="J205" t="str">
            <v>Transportadora Irmãos Berto</v>
          </cell>
        </row>
        <row r="206">
          <cell r="J206" t="str">
            <v>Contador Ferracioli</v>
          </cell>
        </row>
        <row r="207">
          <cell r="J207" t="str">
            <v>Rodolfo</v>
          </cell>
        </row>
        <row r="208">
          <cell r="J208" t="str">
            <v xml:space="preserve">O Cliente </v>
          </cell>
        </row>
        <row r="209">
          <cell r="J209" t="str">
            <v>TRANS BABI</v>
          </cell>
        </row>
        <row r="210">
          <cell r="J210" t="str">
            <v>Trans Carga</v>
          </cell>
        </row>
        <row r="211">
          <cell r="J211" t="str">
            <v>Bora Plast</v>
          </cell>
        </row>
        <row r="212">
          <cell r="J212" t="str">
            <v>Araguaia</v>
          </cell>
        </row>
        <row r="213">
          <cell r="J213" t="str">
            <v>Polibalbino</v>
          </cell>
        </row>
        <row r="214">
          <cell r="J214" t="str">
            <v>Camargo Express</v>
          </cell>
        </row>
        <row r="215">
          <cell r="J215" t="str">
            <v>Marcio Borges</v>
          </cell>
        </row>
        <row r="216">
          <cell r="J216" t="str">
            <v>Nubia Borges</v>
          </cell>
        </row>
        <row r="217">
          <cell r="J217" t="str">
            <v>Marcia Borges</v>
          </cell>
        </row>
        <row r="218">
          <cell r="J218" t="str">
            <v>Rodolfo Possani</v>
          </cell>
        </row>
        <row r="219">
          <cell r="J219" t="str">
            <v>Hilton Borges</v>
          </cell>
        </row>
        <row r="220">
          <cell r="J220" t="str">
            <v>Adilson Aparecido da Mata</v>
          </cell>
        </row>
        <row r="221">
          <cell r="J221" t="str">
            <v>Ana Jardim Vieira Donato</v>
          </cell>
        </row>
        <row r="222">
          <cell r="J222" t="str">
            <v>Zé/ Jose Marques Viana</v>
          </cell>
        </row>
        <row r="223">
          <cell r="J223" t="str">
            <v>Jairo Batista de Santana</v>
          </cell>
        </row>
        <row r="224">
          <cell r="J224" t="str">
            <v>Robson Carlos Bispo Ribeiro</v>
          </cell>
        </row>
        <row r="225">
          <cell r="J225" t="str">
            <v>Lafaiet Francisco Pereira</v>
          </cell>
        </row>
        <row r="226">
          <cell r="J226" t="str">
            <v>Amaro Abdon da Silva</v>
          </cell>
        </row>
        <row r="227">
          <cell r="J227" t="str">
            <v>Plasjust</v>
          </cell>
        </row>
        <row r="228">
          <cell r="J228" t="str">
            <v>MARXTEL / AMELCO</v>
          </cell>
        </row>
        <row r="229">
          <cell r="J229" t="str">
            <v>AMF EQUIPAMENTOS DE PROTEÇÃO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</sheetData>
      <sheetData sheetId="16" refreshError="1">
        <row r="3">
          <cell r="C3" t="str">
            <v>Janeiro</v>
          </cell>
          <cell r="N3" t="str">
            <v>Com Nota</v>
          </cell>
          <cell r="O3" t="str">
            <v>A Vista</v>
          </cell>
          <cell r="P3" t="str">
            <v>Venda</v>
          </cell>
          <cell r="Q3" t="str">
            <v>Entregue</v>
          </cell>
          <cell r="T3" t="str">
            <v>ATIVAR</v>
          </cell>
          <cell r="V3" t="str">
            <v>Cliente</v>
          </cell>
        </row>
        <row r="4">
          <cell r="C4" t="str">
            <v>Fevereiro</v>
          </cell>
          <cell r="N4" t="str">
            <v>Sem Nota</v>
          </cell>
          <cell r="O4" t="str">
            <v>28/35</v>
          </cell>
          <cell r="P4" t="str">
            <v>Orçamento</v>
          </cell>
          <cell r="Q4" t="str">
            <v>Pendente</v>
          </cell>
          <cell r="T4" t="str">
            <v>DESATIVAR</v>
          </cell>
          <cell r="V4" t="str">
            <v>Fornecedor</v>
          </cell>
        </row>
        <row r="5">
          <cell r="C5" t="str">
            <v>Março</v>
          </cell>
          <cell r="N5" t="str">
            <v>Meia Nota</v>
          </cell>
          <cell r="O5" t="str">
            <v>28/35/42</v>
          </cell>
          <cell r="P5" t="str">
            <v>Cotação</v>
          </cell>
          <cell r="Q5" t="str">
            <v>Confirmado</v>
          </cell>
          <cell r="V5" t="str">
            <v>Vendedor</v>
          </cell>
        </row>
        <row r="6">
          <cell r="C6" t="str">
            <v>Abril</v>
          </cell>
          <cell r="N6" t="str">
            <v>Nota Simpes</v>
          </cell>
          <cell r="O6" t="str">
            <v>42/49/56</v>
          </cell>
          <cell r="P6" t="str">
            <v>Programação</v>
          </cell>
          <cell r="Q6" t="str">
            <v>Finalizada</v>
          </cell>
          <cell r="V6" t="str">
            <v>Transportadora</v>
          </cell>
        </row>
        <row r="7">
          <cell r="C7" t="str">
            <v>Maio</v>
          </cell>
          <cell r="N7" t="str">
            <v>Outros</v>
          </cell>
          <cell r="O7" t="str">
            <v>35/56</v>
          </cell>
          <cell r="P7" t="str">
            <v>Devolução</v>
          </cell>
          <cell r="Q7" t="str">
            <v>Outros</v>
          </cell>
          <cell r="V7" t="str">
            <v>Motoboy</v>
          </cell>
        </row>
        <row r="8">
          <cell r="C8" t="str">
            <v>Junho</v>
          </cell>
          <cell r="N8" t="str">
            <v>Outros</v>
          </cell>
          <cell r="O8" t="str">
            <v>35/42</v>
          </cell>
          <cell r="P8" t="str">
            <v>Troca</v>
          </cell>
          <cell r="Q8" t="str">
            <v>Outros</v>
          </cell>
          <cell r="V8" t="str">
            <v>Contador</v>
          </cell>
        </row>
        <row r="9">
          <cell r="C9" t="str">
            <v>Julho</v>
          </cell>
          <cell r="N9" t="str">
            <v>Outros</v>
          </cell>
          <cell r="O9" t="str">
            <v>35/63</v>
          </cell>
          <cell r="P9" t="str">
            <v>Amostras</v>
          </cell>
          <cell r="Q9" t="str">
            <v>Outros</v>
          </cell>
        </row>
        <row r="10">
          <cell r="C10" t="str">
            <v>Agosto</v>
          </cell>
          <cell r="N10" t="str">
            <v>Outros</v>
          </cell>
          <cell r="O10" t="str">
            <v>28/35/42/49</v>
          </cell>
          <cell r="P10" t="str">
            <v>Entregue</v>
          </cell>
          <cell r="Q10" t="str">
            <v>Outros</v>
          </cell>
        </row>
        <row r="11">
          <cell r="C11" t="str">
            <v>Setembro</v>
          </cell>
          <cell r="N11" t="str">
            <v>Outros</v>
          </cell>
          <cell r="O11" t="str">
            <v>28/35/42/49/56</v>
          </cell>
          <cell r="P11" t="str">
            <v>Pendente</v>
          </cell>
          <cell r="Q11" t="str">
            <v>Outros</v>
          </cell>
        </row>
        <row r="12">
          <cell r="C12" t="str">
            <v>Outubro</v>
          </cell>
          <cell r="N12" t="str">
            <v>Outros</v>
          </cell>
          <cell r="O12" t="str">
            <v>21/28/35/42/49/56</v>
          </cell>
          <cell r="P12" t="str">
            <v>Finalizada</v>
          </cell>
          <cell r="Q12" t="str">
            <v>Outros</v>
          </cell>
        </row>
        <row r="13">
          <cell r="C13" t="str">
            <v>Novembro</v>
          </cell>
          <cell r="N13" t="str">
            <v>Outros</v>
          </cell>
          <cell r="O13" t="str">
            <v>28/35/42</v>
          </cell>
          <cell r="P13" t="str">
            <v>Devolvida</v>
          </cell>
          <cell r="Q13" t="str">
            <v>Outros</v>
          </cell>
        </row>
        <row r="14">
          <cell r="C14" t="str">
            <v>Dezembro</v>
          </cell>
          <cell r="N14" t="str">
            <v>Outros</v>
          </cell>
          <cell r="O14" t="str">
            <v>42/49/56</v>
          </cell>
          <cell r="P14" t="str">
            <v>Troca Parcial</v>
          </cell>
          <cell r="Q14" t="str">
            <v>Outros</v>
          </cell>
        </row>
        <row r="15">
          <cell r="C15">
            <v>0</v>
          </cell>
          <cell r="N15" t="str">
            <v>Outros</v>
          </cell>
          <cell r="O15" t="str">
            <v>35/56</v>
          </cell>
          <cell r="P15" t="str">
            <v>Devolução Parcial</v>
          </cell>
          <cell r="Q15" t="str">
            <v>Outros</v>
          </cell>
        </row>
        <row r="16">
          <cell r="N16" t="str">
            <v>Outros</v>
          </cell>
          <cell r="O16" t="str">
            <v>28/49</v>
          </cell>
          <cell r="P16" t="str">
            <v>Outros</v>
          </cell>
          <cell r="Q16" t="str">
            <v>Outros</v>
          </cell>
        </row>
        <row r="17">
          <cell r="N17" t="str">
            <v>Outros</v>
          </cell>
          <cell r="O17" t="str">
            <v>35/63</v>
          </cell>
          <cell r="P17" t="str">
            <v>Outros</v>
          </cell>
          <cell r="Q17" t="str">
            <v>Outros</v>
          </cell>
        </row>
        <row r="18">
          <cell r="N18" t="str">
            <v>Outros</v>
          </cell>
          <cell r="O18" t="str">
            <v>28/35/42/49</v>
          </cell>
          <cell r="P18" t="str">
            <v>Outros</v>
          </cell>
          <cell r="Q18" t="str">
            <v>Outros</v>
          </cell>
        </row>
        <row r="19">
          <cell r="N19" t="str">
            <v>Outros</v>
          </cell>
          <cell r="O19" t="str">
            <v>28/35/42/49/56</v>
          </cell>
          <cell r="P19" t="str">
            <v>Outros</v>
          </cell>
          <cell r="Q19" t="str">
            <v>Outros</v>
          </cell>
        </row>
        <row r="20">
          <cell r="N20" t="str">
            <v>Outros</v>
          </cell>
          <cell r="O20" t="str">
            <v>21/28/35/42/49/56</v>
          </cell>
          <cell r="P20" t="str">
            <v>Outros</v>
          </cell>
          <cell r="Q20" t="str">
            <v>Outros</v>
          </cell>
        </row>
        <row r="21">
          <cell r="N21" t="str">
            <v>Outros</v>
          </cell>
          <cell r="O21" t="str">
            <v>7 Dias</v>
          </cell>
          <cell r="P21" t="str">
            <v>Outros</v>
          </cell>
          <cell r="Q21" t="str">
            <v>Outros</v>
          </cell>
        </row>
        <row r="22">
          <cell r="N22" t="str">
            <v>Outros</v>
          </cell>
          <cell r="O22" t="str">
            <v>15 Dias</v>
          </cell>
          <cell r="P22" t="str">
            <v>Outros</v>
          </cell>
          <cell r="Q22" t="str">
            <v>Outros</v>
          </cell>
        </row>
        <row r="23">
          <cell r="N23" t="str">
            <v>Outros</v>
          </cell>
          <cell r="O23" t="str">
            <v>30 Dias</v>
          </cell>
          <cell r="P23" t="str">
            <v>Outros</v>
          </cell>
          <cell r="Q23" t="str">
            <v>Outros</v>
          </cell>
        </row>
        <row r="24">
          <cell r="N24" t="str">
            <v>Outros</v>
          </cell>
          <cell r="O24" t="str">
            <v>42 Dias</v>
          </cell>
          <cell r="P24" t="str">
            <v>Outros</v>
          </cell>
          <cell r="Q24" t="str">
            <v>Outros</v>
          </cell>
        </row>
        <row r="25">
          <cell r="N25" t="str">
            <v>Outros</v>
          </cell>
          <cell r="O25" t="str">
            <v>49 Dias</v>
          </cell>
          <cell r="P25" t="str">
            <v>Outros</v>
          </cell>
          <cell r="Q25" t="str">
            <v>Outros</v>
          </cell>
        </row>
        <row r="26">
          <cell r="N26" t="str">
            <v>Outros</v>
          </cell>
          <cell r="O26" t="str">
            <v>56 Dias</v>
          </cell>
          <cell r="P26" t="str">
            <v>Outros</v>
          </cell>
          <cell r="Q26" t="str">
            <v>Outros</v>
          </cell>
        </row>
        <row r="27">
          <cell r="N27" t="str">
            <v>Outros</v>
          </cell>
          <cell r="O27" t="str">
            <v>63 Dias</v>
          </cell>
          <cell r="P27" t="str">
            <v>Outros</v>
          </cell>
          <cell r="Q27" t="str">
            <v>Outros</v>
          </cell>
        </row>
        <row r="28">
          <cell r="N28" t="str">
            <v>Outros</v>
          </cell>
          <cell r="O28" t="str">
            <v>14/28</v>
          </cell>
          <cell r="P28" t="str">
            <v>Outros</v>
          </cell>
          <cell r="Q28" t="str">
            <v>Outros</v>
          </cell>
        </row>
        <row r="29">
          <cell r="N29" t="str">
            <v>Outros</v>
          </cell>
          <cell r="O29" t="str">
            <v>35 Dias</v>
          </cell>
          <cell r="P29" t="str">
            <v>Outros</v>
          </cell>
          <cell r="Q29" t="str">
            <v>Outros</v>
          </cell>
        </row>
        <row r="30">
          <cell r="O30" t="str">
            <v>Outros</v>
          </cell>
          <cell r="P30">
            <v>0</v>
          </cell>
          <cell r="Q30" t="str">
            <v>Outros</v>
          </cell>
        </row>
        <row r="31">
          <cell r="O31" t="str">
            <v>Outros</v>
          </cell>
          <cell r="P31">
            <v>0</v>
          </cell>
          <cell r="Q31" t="str">
            <v>Outros</v>
          </cell>
        </row>
        <row r="32">
          <cell r="O32" t="str">
            <v>Outros</v>
          </cell>
          <cell r="P32">
            <v>0</v>
          </cell>
          <cell r="Q32" t="str">
            <v>Outros</v>
          </cell>
        </row>
        <row r="33">
          <cell r="O33" t="str">
            <v>Outros</v>
          </cell>
          <cell r="Q33" t="str">
            <v>Outros</v>
          </cell>
        </row>
        <row r="34">
          <cell r="O34" t="str">
            <v>Outros</v>
          </cell>
          <cell r="Q34" t="str">
            <v>Outros</v>
          </cell>
        </row>
        <row r="35">
          <cell r="O35" t="str">
            <v>Outros</v>
          </cell>
          <cell r="Q35" t="str">
            <v>Outros</v>
          </cell>
        </row>
        <row r="36">
          <cell r="O36" t="str">
            <v>Outros</v>
          </cell>
          <cell r="Q36" t="str">
            <v>Outros</v>
          </cell>
        </row>
        <row r="37">
          <cell r="O37" t="str">
            <v>Outros</v>
          </cell>
          <cell r="Q37" t="str">
            <v>Outros</v>
          </cell>
        </row>
        <row r="38">
          <cell r="O38" t="str">
            <v>Outros</v>
          </cell>
          <cell r="Q38" t="str">
            <v>Outros</v>
          </cell>
        </row>
        <row r="39">
          <cell r="O39" t="str">
            <v>Outros</v>
          </cell>
          <cell r="Q39" t="str">
            <v>Outros</v>
          </cell>
        </row>
        <row r="40">
          <cell r="O40" t="str">
            <v>Outros</v>
          </cell>
          <cell r="Q40" t="str">
            <v>Outros</v>
          </cell>
        </row>
        <row r="41">
          <cell r="O41" t="str">
            <v>Outros</v>
          </cell>
          <cell r="Q41" t="str">
            <v>Outros</v>
          </cell>
        </row>
        <row r="42">
          <cell r="O42" t="str">
            <v>Outros</v>
          </cell>
          <cell r="Q42" t="str">
            <v>Outros</v>
          </cell>
        </row>
        <row r="43">
          <cell r="O43" t="str">
            <v>Outros</v>
          </cell>
          <cell r="Q43" t="str">
            <v>Outros</v>
          </cell>
        </row>
        <row r="44">
          <cell r="O44" t="str">
            <v>Outros</v>
          </cell>
          <cell r="Q44" t="str">
            <v>Outros</v>
          </cell>
        </row>
        <row r="45">
          <cell r="O45" t="str">
            <v>Outros</v>
          </cell>
          <cell r="Q45" t="str">
            <v>Outros</v>
          </cell>
        </row>
        <row r="46">
          <cell r="O46" t="str">
            <v>Outros</v>
          </cell>
          <cell r="Q46" t="str">
            <v>Outros</v>
          </cell>
        </row>
        <row r="47">
          <cell r="O47" t="str">
            <v>Outros</v>
          </cell>
          <cell r="Q47" t="str">
            <v>Outros</v>
          </cell>
        </row>
        <row r="48">
          <cell r="O48" t="str">
            <v>Outros</v>
          </cell>
          <cell r="Q48" t="str">
            <v>Outros</v>
          </cell>
        </row>
        <row r="49">
          <cell r="O49" t="str">
            <v>Outros</v>
          </cell>
          <cell r="Q49" t="str">
            <v>Outros</v>
          </cell>
        </row>
        <row r="50">
          <cell r="O50" t="str">
            <v>Outros</v>
          </cell>
          <cell r="Q50" t="str">
            <v>Outros</v>
          </cell>
        </row>
        <row r="51">
          <cell r="O51" t="str">
            <v>Outros</v>
          </cell>
          <cell r="Q51" t="str">
            <v>Outros</v>
          </cell>
        </row>
        <row r="52">
          <cell r="O52" t="str">
            <v>Outros</v>
          </cell>
          <cell r="Q52" t="str">
            <v>Outros</v>
          </cell>
        </row>
        <row r="53">
          <cell r="O53" t="str">
            <v>Outros</v>
          </cell>
          <cell r="Q53" t="str">
            <v>Outros</v>
          </cell>
        </row>
        <row r="54">
          <cell r="O54" t="str">
            <v>Outros</v>
          </cell>
          <cell r="Q54" t="str">
            <v>Outros</v>
          </cell>
        </row>
        <row r="55">
          <cell r="O55" t="str">
            <v>Outros</v>
          </cell>
          <cell r="Q55" t="str">
            <v>Outros</v>
          </cell>
        </row>
        <row r="56">
          <cell r="O56" t="str">
            <v>Outros</v>
          </cell>
          <cell r="Q56" t="str">
            <v>Outros</v>
          </cell>
        </row>
        <row r="57">
          <cell r="O57" t="str">
            <v>Outros</v>
          </cell>
          <cell r="Q57" t="str">
            <v>Outros</v>
          </cell>
        </row>
        <row r="58">
          <cell r="O58" t="str">
            <v>Outros</v>
          </cell>
          <cell r="Q58" t="str">
            <v>Outros</v>
          </cell>
        </row>
        <row r="59">
          <cell r="O59" t="str">
            <v>Outros</v>
          </cell>
          <cell r="Q59" t="str">
            <v>Outros</v>
          </cell>
        </row>
        <row r="60">
          <cell r="O60" t="str">
            <v>Outros</v>
          </cell>
          <cell r="Q60" t="str">
            <v>Outros</v>
          </cell>
        </row>
        <row r="61">
          <cell r="O61" t="str">
            <v>Outros</v>
          </cell>
          <cell r="Q61" t="str">
            <v>Outros</v>
          </cell>
        </row>
        <row r="62">
          <cell r="O62" t="str">
            <v>Outros</v>
          </cell>
          <cell r="Q62" t="str">
            <v>Outros</v>
          </cell>
        </row>
        <row r="63">
          <cell r="O63" t="str">
            <v>Outros</v>
          </cell>
          <cell r="Q63" t="str">
            <v>Outros</v>
          </cell>
        </row>
        <row r="64">
          <cell r="O64" t="str">
            <v>Outros</v>
          </cell>
          <cell r="Q64" t="str">
            <v>Outros</v>
          </cell>
        </row>
        <row r="65">
          <cell r="O65" t="str">
            <v>Outros</v>
          </cell>
          <cell r="Q65" t="str">
            <v>Outros</v>
          </cell>
        </row>
        <row r="66">
          <cell r="O66" t="str">
            <v>Outros</v>
          </cell>
          <cell r="Q66" t="str">
            <v>Outros</v>
          </cell>
        </row>
        <row r="67">
          <cell r="O67" t="str">
            <v>Outros</v>
          </cell>
          <cell r="Q67" t="str">
            <v>Outros</v>
          </cell>
        </row>
        <row r="68">
          <cell r="O68" t="str">
            <v>Outros</v>
          </cell>
          <cell r="Q68" t="str">
            <v>Outros</v>
          </cell>
        </row>
        <row r="69">
          <cell r="O69" t="str">
            <v>Outros</v>
          </cell>
          <cell r="Q69" t="str">
            <v>Outros</v>
          </cell>
        </row>
        <row r="70">
          <cell r="O70" t="str">
            <v>Outros</v>
          </cell>
          <cell r="Q70" t="str">
            <v>Outros</v>
          </cell>
        </row>
        <row r="71">
          <cell r="O71" t="str">
            <v>Outros</v>
          </cell>
          <cell r="Q71" t="str">
            <v>Outros</v>
          </cell>
        </row>
        <row r="72">
          <cell r="O72" t="str">
            <v>Outros</v>
          </cell>
          <cell r="Q72" t="str">
            <v>Outros</v>
          </cell>
        </row>
        <row r="73">
          <cell r="O73" t="str">
            <v>Outros</v>
          </cell>
          <cell r="Q73" t="str">
            <v>Outros</v>
          </cell>
        </row>
        <row r="74">
          <cell r="O74" t="str">
            <v>Outros</v>
          </cell>
          <cell r="Q74" t="str">
            <v>Outros</v>
          </cell>
        </row>
        <row r="75">
          <cell r="O75" t="str">
            <v>Outros</v>
          </cell>
          <cell r="Q75" t="str">
            <v>Outros</v>
          </cell>
        </row>
        <row r="76">
          <cell r="O76" t="str">
            <v>Outros</v>
          </cell>
          <cell r="Q76" t="str">
            <v>Outros</v>
          </cell>
        </row>
        <row r="77">
          <cell r="O77" t="str">
            <v>Outros</v>
          </cell>
          <cell r="Q77" t="str">
            <v>Outros</v>
          </cell>
        </row>
        <row r="78">
          <cell r="O78" t="str">
            <v>Outros</v>
          </cell>
          <cell r="Q78" t="str">
            <v>Outros</v>
          </cell>
        </row>
        <row r="79">
          <cell r="O79" t="str">
            <v>Outros</v>
          </cell>
          <cell r="Q79" t="str">
            <v>Outros</v>
          </cell>
        </row>
        <row r="80">
          <cell r="O80" t="str">
            <v>Outros</v>
          </cell>
          <cell r="Q80" t="str">
            <v>Outros</v>
          </cell>
        </row>
        <row r="81">
          <cell r="O81" t="str">
            <v>Outros</v>
          </cell>
          <cell r="Q81" t="str">
            <v>Outros</v>
          </cell>
        </row>
        <row r="82">
          <cell r="O82" t="str">
            <v>Outros</v>
          </cell>
          <cell r="Q82" t="str">
            <v>Outros</v>
          </cell>
        </row>
        <row r="83">
          <cell r="O83" t="str">
            <v>Outros</v>
          </cell>
          <cell r="Q83" t="str">
            <v>Outros</v>
          </cell>
        </row>
        <row r="84">
          <cell r="O84" t="str">
            <v>Outros</v>
          </cell>
          <cell r="Q84" t="str">
            <v>Outros</v>
          </cell>
        </row>
        <row r="85">
          <cell r="O85" t="str">
            <v>Outros</v>
          </cell>
          <cell r="Q85" t="str">
            <v>Outros</v>
          </cell>
        </row>
        <row r="86">
          <cell r="O86" t="str">
            <v>Outros</v>
          </cell>
          <cell r="Q86" t="str">
            <v>Outros</v>
          </cell>
        </row>
        <row r="87">
          <cell r="O87" t="str">
            <v>Outros</v>
          </cell>
          <cell r="Q87" t="str">
            <v>Outros</v>
          </cell>
        </row>
        <row r="88">
          <cell r="O88" t="str">
            <v>Outros</v>
          </cell>
          <cell r="Q88" t="str">
            <v>Outros</v>
          </cell>
        </row>
        <row r="89">
          <cell r="O89" t="str">
            <v>Outros</v>
          </cell>
          <cell r="Q89" t="str">
            <v>Outros</v>
          </cell>
        </row>
        <row r="90">
          <cell r="O90" t="str">
            <v>Outros</v>
          </cell>
          <cell r="Q90" t="str">
            <v>Outros</v>
          </cell>
        </row>
        <row r="91">
          <cell r="Q91" t="str">
            <v>Outros</v>
          </cell>
        </row>
      </sheetData>
      <sheetData sheetId="17" refreshError="1"/>
      <sheetData sheetId="18" refreshError="1"/>
      <sheetData sheetId="19" refreshError="1"/>
      <sheetData sheetId="20" refreshError="1">
        <row r="4">
          <cell r="H4" t="str">
            <v>Activ-F</v>
          </cell>
        </row>
        <row r="5">
          <cell r="H5" t="str">
            <v>Adifer Comércio</v>
          </cell>
        </row>
        <row r="6">
          <cell r="H6" t="str">
            <v>Adilson Aparecido da Mata</v>
          </cell>
        </row>
        <row r="7">
          <cell r="H7" t="str">
            <v>Advance</v>
          </cell>
        </row>
        <row r="8">
          <cell r="H8" t="str">
            <v>Agraplast</v>
          </cell>
        </row>
        <row r="9">
          <cell r="H9" t="str">
            <v>Alaska Digital</v>
          </cell>
        </row>
        <row r="10">
          <cell r="H10" t="str">
            <v>Alpen Indústria e Comércio de Artefatos Plásticos Ltda-Me</v>
          </cell>
        </row>
        <row r="11">
          <cell r="H11" t="str">
            <v>Amaro Abdon da Silva</v>
          </cell>
        </row>
        <row r="12">
          <cell r="H12" t="str">
            <v>Ambiental</v>
          </cell>
        </row>
        <row r="13">
          <cell r="H13" t="str">
            <v xml:space="preserve">Amelco S/A </v>
          </cell>
        </row>
        <row r="14">
          <cell r="H14" t="str">
            <v>Amf</v>
          </cell>
        </row>
        <row r="15">
          <cell r="H15" t="str">
            <v>Ana Jardim Vieira Donato</v>
          </cell>
        </row>
        <row r="16">
          <cell r="H16" t="str">
            <v>Anderson</v>
          </cell>
        </row>
        <row r="17">
          <cell r="H17" t="str">
            <v>Ankara</v>
          </cell>
        </row>
        <row r="18">
          <cell r="H18" t="str">
            <v>ANTENATEC</v>
          </cell>
        </row>
        <row r="19">
          <cell r="H19" t="str">
            <v>Araguaia</v>
          </cell>
        </row>
        <row r="20">
          <cell r="H20" t="str">
            <v>Art prisce</v>
          </cell>
        </row>
        <row r="21">
          <cell r="H21" t="str">
            <v>ArtMax</v>
          </cell>
        </row>
        <row r="22">
          <cell r="H22" t="str">
            <v>Astra S/A Indústria e Comércio</v>
          </cell>
        </row>
        <row r="23">
          <cell r="H23" t="str">
            <v>Beplas</v>
          </cell>
        </row>
        <row r="24">
          <cell r="H24" t="str">
            <v>Big Star Brinquedos</v>
          </cell>
        </row>
        <row r="25">
          <cell r="H25" t="str">
            <v>Bora Plast</v>
          </cell>
        </row>
        <row r="26">
          <cell r="H26" t="str">
            <v>Bora Plast</v>
          </cell>
        </row>
        <row r="27">
          <cell r="H27" t="str">
            <v>Bovitec</v>
          </cell>
        </row>
        <row r="28">
          <cell r="H28" t="str">
            <v>Bralimpia</v>
          </cell>
        </row>
        <row r="29">
          <cell r="H29" t="str">
            <v>Bras Nova</v>
          </cell>
        </row>
        <row r="30">
          <cell r="H30" t="str">
            <v>Brink Folia</v>
          </cell>
        </row>
        <row r="31">
          <cell r="H31" t="str">
            <v>Brinquedos Pica pau</v>
          </cell>
        </row>
        <row r="32">
          <cell r="H32" t="str">
            <v xml:space="preserve">Bugle Boy </v>
          </cell>
        </row>
        <row r="33">
          <cell r="H33" t="str">
            <v>Camar Plásticos Ltda</v>
          </cell>
        </row>
        <row r="34">
          <cell r="H34" t="str">
            <v>Camargo Express</v>
          </cell>
        </row>
        <row r="35">
          <cell r="H35" t="str">
            <v>camila</v>
          </cell>
        </row>
        <row r="36">
          <cell r="H36" t="str">
            <v>Cardenas</v>
          </cell>
        </row>
        <row r="37">
          <cell r="H37" t="str">
            <v xml:space="preserve">Bugle Boy </v>
          </cell>
        </row>
        <row r="38">
          <cell r="H38" t="str">
            <v>Ceta Plast</v>
          </cell>
        </row>
        <row r="39">
          <cell r="H39" t="str">
            <v>Cimafer</v>
          </cell>
        </row>
        <row r="40">
          <cell r="H40" t="str">
            <v>CJN Indústria</v>
          </cell>
        </row>
        <row r="41">
          <cell r="H41" t="str">
            <v>CMM Ind. E Com/ Simplas</v>
          </cell>
        </row>
        <row r="42">
          <cell r="H42" t="str">
            <v>CNC TOOLING</v>
          </cell>
        </row>
        <row r="43">
          <cell r="H43" t="str">
            <v>COMERCIAL MONTANI LTDA</v>
          </cell>
        </row>
        <row r="44">
          <cell r="H44" t="str">
            <v>Contador Ferracioli</v>
          </cell>
        </row>
        <row r="45">
          <cell r="H45" t="str">
            <v>Cott. Com. Plast Ltda.</v>
          </cell>
        </row>
        <row r="46">
          <cell r="H46" t="str">
            <v>Danfe</v>
          </cell>
        </row>
        <row r="47">
          <cell r="H47" t="str">
            <v>Decor-util</v>
          </cell>
        </row>
        <row r="48">
          <cell r="H48" t="str">
            <v>Di italia</v>
          </cell>
        </row>
        <row r="49">
          <cell r="H49" t="str">
            <v>Draw Mac</v>
          </cell>
        </row>
        <row r="50">
          <cell r="H50" t="str">
            <v>DS/Dinamic</v>
          </cell>
        </row>
        <row r="51">
          <cell r="H51" t="str">
            <v>DSIGNER</v>
          </cell>
        </row>
        <row r="52">
          <cell r="H52" t="str">
            <v>ECO TECNOLOGIA</v>
          </cell>
        </row>
        <row r="53">
          <cell r="H53" t="str">
            <v>Edson</v>
          </cell>
        </row>
        <row r="54">
          <cell r="H54" t="str">
            <v>Eduardo/Geplas</v>
          </cell>
        </row>
        <row r="55">
          <cell r="H55" t="str">
            <v>EF Elem. Filtrantes</v>
          </cell>
        </row>
        <row r="56">
          <cell r="H56" t="str">
            <v xml:space="preserve">Efamold </v>
          </cell>
        </row>
        <row r="57">
          <cell r="H57" t="str">
            <v>Elka Plásticos</v>
          </cell>
        </row>
        <row r="58">
          <cell r="H58" t="str">
            <v>Equipaquarium</v>
          </cell>
        </row>
        <row r="59">
          <cell r="H59" t="str">
            <v>ESTAMPARIA JCS</v>
          </cell>
        </row>
        <row r="60">
          <cell r="H60" t="str">
            <v xml:space="preserve">ETM Comércio </v>
          </cell>
        </row>
        <row r="61">
          <cell r="H61" t="str">
            <v>Extra luz</v>
          </cell>
        </row>
        <row r="62">
          <cell r="H62" t="str">
            <v>FIBROPOL IND E COM. DE TERMOPLÁSTICOS LTDA.</v>
          </cell>
        </row>
        <row r="63">
          <cell r="H63" t="str">
            <v>Fiéis Express</v>
          </cell>
        </row>
        <row r="64">
          <cell r="H64" t="str">
            <v>Firmeza Ind. E Com</v>
          </cell>
        </row>
        <row r="65">
          <cell r="H65" t="str">
            <v xml:space="preserve">Flex Trunck </v>
          </cell>
        </row>
        <row r="66">
          <cell r="H66" t="str">
            <v xml:space="preserve">FLP                                                                                 </v>
          </cell>
        </row>
        <row r="67">
          <cell r="H67" t="str">
            <v>FORMAKY</v>
          </cell>
        </row>
        <row r="68">
          <cell r="H68" t="str">
            <v>Fox Ind e Com</v>
          </cell>
        </row>
        <row r="69">
          <cell r="H69" t="str">
            <v>FRIESE RPRESENTAÇÕES</v>
          </cell>
        </row>
        <row r="70">
          <cell r="H70" t="str">
            <v>Gaudino</v>
          </cell>
        </row>
        <row r="71">
          <cell r="H71" t="str">
            <v xml:space="preserve">Geprom Ind. </v>
          </cell>
        </row>
        <row r="72">
          <cell r="H72" t="str">
            <v>GG Plast</v>
          </cell>
        </row>
        <row r="73">
          <cell r="H73" t="str">
            <v xml:space="preserve">GG Rocha </v>
          </cell>
        </row>
        <row r="74">
          <cell r="H74" t="str">
            <v xml:space="preserve">Gilplast Com E Dist. </v>
          </cell>
        </row>
        <row r="75">
          <cell r="H75" t="str">
            <v>Gioplast</v>
          </cell>
        </row>
        <row r="76">
          <cell r="H76" t="str">
            <v>Gold Particp e Investimentos</v>
          </cell>
        </row>
        <row r="77">
          <cell r="H77" t="str">
            <v xml:space="preserve">Hilton </v>
          </cell>
        </row>
        <row r="78">
          <cell r="H78" t="str">
            <v>Hilton Borges</v>
          </cell>
        </row>
        <row r="79">
          <cell r="H79" t="str">
            <v>Hiyodo</v>
          </cell>
        </row>
        <row r="80">
          <cell r="H80" t="str">
            <v>Homeplay</v>
          </cell>
        </row>
        <row r="81">
          <cell r="H81" t="str">
            <v>I FERNANDES</v>
          </cell>
        </row>
        <row r="82">
          <cell r="H82" t="str">
            <v xml:space="preserve">Idealplast Ind. E Com. </v>
          </cell>
        </row>
        <row r="83">
          <cell r="H83" t="str">
            <v>IND E COM DE SUPR INDUSTRIAIS CARPELÃ  LTDA- ME</v>
          </cell>
        </row>
        <row r="84">
          <cell r="H84" t="str">
            <v>Injeplastec</v>
          </cell>
        </row>
        <row r="85">
          <cell r="H85" t="str">
            <v>Injetemp</v>
          </cell>
        </row>
        <row r="86">
          <cell r="H86" t="str">
            <v>Injeto plastic</v>
          </cell>
        </row>
        <row r="87">
          <cell r="H87" t="str">
            <v xml:space="preserve">Injetoplast </v>
          </cell>
        </row>
        <row r="88">
          <cell r="H88" t="str">
            <v>Iplan</v>
          </cell>
        </row>
        <row r="89">
          <cell r="H89" t="str">
            <v>Isos Pack</v>
          </cell>
        </row>
        <row r="90">
          <cell r="H90" t="str">
            <v>Jairo Batista de Santana</v>
          </cell>
        </row>
        <row r="91">
          <cell r="H91" t="str">
            <v>James bertinotti</v>
          </cell>
        </row>
        <row r="92">
          <cell r="H92" t="str">
            <v>JF Ind Artigos Vestuario Serv. LTDA</v>
          </cell>
        </row>
        <row r="93">
          <cell r="H93" t="str">
            <v xml:space="preserve">JLK Ind. e Com. </v>
          </cell>
        </row>
        <row r="94">
          <cell r="H94" t="str">
            <v>JN</v>
          </cell>
        </row>
        <row r="95">
          <cell r="H95" t="str">
            <v>Joli transporte</v>
          </cell>
        </row>
        <row r="96">
          <cell r="H96" t="str">
            <v>Juvenal Espress</v>
          </cell>
        </row>
        <row r="97">
          <cell r="H97" t="str">
            <v xml:space="preserve">Keita </v>
          </cell>
        </row>
        <row r="98">
          <cell r="H98" t="str">
            <v xml:space="preserve">Kepler </v>
          </cell>
        </row>
        <row r="99">
          <cell r="H99" t="str">
            <v>Kilim</v>
          </cell>
        </row>
        <row r="100">
          <cell r="H100" t="str">
            <v>kitty Plásticos ltda-Me</v>
          </cell>
        </row>
        <row r="101">
          <cell r="H101" t="str">
            <v>Kitty Plásticos Ltda-Me</v>
          </cell>
        </row>
        <row r="102">
          <cell r="H102" t="str">
            <v>kitty Plásticos ltda-Me</v>
          </cell>
        </row>
        <row r="103">
          <cell r="H103" t="str">
            <v xml:space="preserve">LABORGLAS </v>
          </cell>
        </row>
        <row r="104">
          <cell r="H104" t="str">
            <v>Lafaiet Francisco Pereira</v>
          </cell>
        </row>
        <row r="105">
          <cell r="H105" t="str">
            <v>Lamar</v>
          </cell>
        </row>
        <row r="106">
          <cell r="H106" t="str">
            <v>Lami Plast</v>
          </cell>
        </row>
        <row r="107">
          <cell r="H107" t="str">
            <v>Lanna plásticos</v>
          </cell>
        </row>
        <row r="108">
          <cell r="H108" t="str">
            <v>LH Lima Ripari ME</v>
          </cell>
        </row>
        <row r="109">
          <cell r="H109" t="str">
            <v>Lianplast Ind</v>
          </cell>
        </row>
        <row r="110">
          <cell r="H110" t="str">
            <v>Lima Plastic</v>
          </cell>
        </row>
        <row r="111">
          <cell r="H111" t="str">
            <v>Lobelka</v>
          </cell>
        </row>
        <row r="112">
          <cell r="H112" t="str">
            <v xml:space="preserve">Lucimara Gomes </v>
          </cell>
        </row>
        <row r="113">
          <cell r="H113" t="str">
            <v>Luconi</v>
          </cell>
        </row>
        <row r="114">
          <cell r="H114" t="str">
            <v>M.m passerini</v>
          </cell>
        </row>
        <row r="115">
          <cell r="H115" t="str">
            <v>Mammy plast</v>
          </cell>
        </row>
        <row r="116">
          <cell r="H116" t="str">
            <v>Marcia Borges</v>
          </cell>
        </row>
        <row r="117">
          <cell r="H117" t="str">
            <v>Marcia Borges</v>
          </cell>
        </row>
        <row r="118">
          <cell r="H118" t="str">
            <v>Marcio Borges</v>
          </cell>
        </row>
        <row r="119">
          <cell r="H119" t="str">
            <v>Marcos do Aglutinador</v>
          </cell>
        </row>
        <row r="120">
          <cell r="H120" t="str">
            <v>Marfinite Mogi</v>
          </cell>
        </row>
        <row r="121">
          <cell r="H121" t="str">
            <v>Marne de Moura</v>
          </cell>
        </row>
        <row r="122">
          <cell r="H122" t="str">
            <v>MARXTEL / AMELCO</v>
          </cell>
        </row>
        <row r="123">
          <cell r="H123" t="str">
            <v>Master Express</v>
          </cell>
        </row>
        <row r="124">
          <cell r="H124" t="str">
            <v>MAXPOLI IND. E COM</v>
          </cell>
        </row>
        <row r="125">
          <cell r="H125" t="str">
            <v>Maxxi Representações</v>
          </cell>
        </row>
        <row r="126">
          <cell r="H126" t="str">
            <v>MEG ELETROMECÂNICA </v>
          </cell>
        </row>
        <row r="127">
          <cell r="H127" t="str">
            <v>Mega Mold</v>
          </cell>
        </row>
        <row r="128">
          <cell r="H128" t="str">
            <v xml:space="preserve">Metalúrgica Zacharias </v>
          </cell>
        </row>
        <row r="129">
          <cell r="H129" t="str">
            <v>MF Coleiras</v>
          </cell>
        </row>
        <row r="130">
          <cell r="H130" t="str">
            <v>MF Midifield</v>
          </cell>
        </row>
        <row r="131">
          <cell r="H131" t="str">
            <v>Mil plast SBC</v>
          </cell>
        </row>
        <row r="132">
          <cell r="H132" t="str">
            <v>Moduline</v>
          </cell>
        </row>
        <row r="133">
          <cell r="H133" t="str">
            <v>Mony</v>
          </cell>
        </row>
        <row r="134">
          <cell r="H134" t="str">
            <v>Multibrindes</v>
          </cell>
        </row>
        <row r="135">
          <cell r="H135" t="str">
            <v>MVS</v>
          </cell>
        </row>
        <row r="136">
          <cell r="H136" t="str">
            <v>Neide</v>
          </cell>
        </row>
        <row r="137">
          <cell r="H137" t="str">
            <v>Nitronplast</v>
          </cell>
        </row>
        <row r="138">
          <cell r="H138" t="str">
            <v>Nome Fantasia</v>
          </cell>
        </row>
        <row r="139">
          <cell r="H139" t="str">
            <v>nsgsucatas</v>
          </cell>
        </row>
        <row r="140">
          <cell r="H140" t="str">
            <v>Nubia Borges</v>
          </cell>
        </row>
        <row r="141">
          <cell r="H141" t="str">
            <v>Nycow</v>
          </cell>
        </row>
        <row r="142">
          <cell r="H142" t="str">
            <v xml:space="preserve">O Cliente </v>
          </cell>
        </row>
        <row r="143">
          <cell r="H143" t="str">
            <v>Oltex Bem. Plasticas</v>
          </cell>
        </row>
        <row r="144">
          <cell r="H144" t="str">
            <v xml:space="preserve">Omin do Brasil </v>
          </cell>
        </row>
        <row r="145">
          <cell r="H145" t="str">
            <v>Orange Toys Brinquedos</v>
          </cell>
        </row>
        <row r="146">
          <cell r="H146" t="str">
            <v>Orto central</v>
          </cell>
        </row>
        <row r="147">
          <cell r="H147" t="str">
            <v>Pais e Filhos</v>
          </cell>
        </row>
        <row r="148">
          <cell r="H148" t="str">
            <v>PANTERPLASTIC</v>
          </cell>
        </row>
        <row r="149">
          <cell r="H149" t="str">
            <v>Paula Nanini</v>
          </cell>
        </row>
        <row r="150">
          <cell r="H150" t="str">
            <v>Paulimoldar</v>
          </cell>
        </row>
        <row r="151">
          <cell r="H151" t="str">
            <v>Pavilonis</v>
          </cell>
        </row>
        <row r="152">
          <cell r="H152" t="str">
            <v>Pem brasil</v>
          </cell>
        </row>
        <row r="153">
          <cell r="H153" t="str">
            <v>Perfilplas</v>
          </cell>
        </row>
        <row r="154">
          <cell r="H154" t="str">
            <v xml:space="preserve">PETROMASTER                                                             </v>
          </cell>
        </row>
        <row r="155">
          <cell r="H155" t="str">
            <v>Pherfil</v>
          </cell>
        </row>
        <row r="156">
          <cell r="H156" t="str">
            <v>Plascelmi</v>
          </cell>
        </row>
        <row r="157">
          <cell r="H157" t="str">
            <v>Plasjust</v>
          </cell>
        </row>
        <row r="158">
          <cell r="H158" t="str">
            <v xml:space="preserve">Plasmedix </v>
          </cell>
        </row>
        <row r="159">
          <cell r="H159" t="str">
            <v>Plasmica</v>
          </cell>
        </row>
        <row r="160">
          <cell r="H160" t="str">
            <v>Plast lux</v>
          </cell>
        </row>
        <row r="161">
          <cell r="H161" t="str">
            <v>Plasticos Kaeme</v>
          </cell>
        </row>
        <row r="162">
          <cell r="H162" t="str">
            <v>Plásticos São Carlos</v>
          </cell>
        </row>
        <row r="163">
          <cell r="H163" t="str">
            <v>Plasticos Simeão</v>
          </cell>
        </row>
        <row r="164">
          <cell r="H164" t="str">
            <v>PlastMatec</v>
          </cell>
        </row>
        <row r="165">
          <cell r="H165" t="str">
            <v>Polibalbino</v>
          </cell>
        </row>
        <row r="166">
          <cell r="H166" t="str">
            <v>Polibalbino</v>
          </cell>
        </row>
        <row r="167">
          <cell r="H167" t="str">
            <v>Policarbon</v>
          </cell>
        </row>
        <row r="168">
          <cell r="H168" t="str">
            <v>Policryl</v>
          </cell>
        </row>
        <row r="169">
          <cell r="H169" t="str">
            <v>POLI-FERR</v>
          </cell>
        </row>
        <row r="170">
          <cell r="H170" t="str">
            <v>PRALANA INDÚSTRIA E COMÉRCIO LTDA.</v>
          </cell>
        </row>
        <row r="171">
          <cell r="H171" t="str">
            <v>PRD Plasticos</v>
          </cell>
        </row>
        <row r="172">
          <cell r="H172" t="str">
            <v xml:space="preserve">PS-PLASTISPORT </v>
          </cell>
        </row>
        <row r="173">
          <cell r="H173" t="str">
            <v>Quality</v>
          </cell>
        </row>
        <row r="174">
          <cell r="H174" t="str">
            <v>Qualyplast</v>
          </cell>
        </row>
        <row r="175">
          <cell r="H175" t="str">
            <v>R&amp;F FERREIRA E RODRIGUES IND E COM DE PLAST LTDA</v>
          </cell>
        </row>
        <row r="176">
          <cell r="H176" t="str">
            <v>Raiplast</v>
          </cell>
        </row>
        <row r="177">
          <cell r="H177" t="str">
            <v>RD</v>
          </cell>
        </row>
        <row r="178">
          <cell r="H178" t="str">
            <v>RDA</v>
          </cell>
        </row>
        <row r="179">
          <cell r="H179" t="str">
            <v>RDA Termoplásticos</v>
          </cell>
        </row>
        <row r="180">
          <cell r="H180" t="str">
            <v>RDA Termoplásticos</v>
          </cell>
        </row>
        <row r="181">
          <cell r="H181" t="str">
            <v>REMO</v>
          </cell>
        </row>
        <row r="182">
          <cell r="H182" t="str">
            <v xml:space="preserve">Rerop Moagens de Plásticos </v>
          </cell>
        </row>
        <row r="183">
          <cell r="H183" t="str">
            <v>RESARLUX INDÚSTRIA E COMÉRCIO LTDA</v>
          </cell>
        </row>
        <row r="184">
          <cell r="H184" t="str">
            <v>RFBrasil</v>
          </cell>
        </row>
        <row r="185">
          <cell r="H185" t="str">
            <v xml:space="preserve">RIPLAST                                                                           </v>
          </cell>
        </row>
        <row r="186">
          <cell r="H186" t="str">
            <v>RM</v>
          </cell>
        </row>
        <row r="187">
          <cell r="H187" t="str">
            <v>Roberto/ ArtMax</v>
          </cell>
        </row>
        <row r="188">
          <cell r="H188" t="str">
            <v>Robson Carlos Bispo Ribeiro</v>
          </cell>
        </row>
        <row r="189">
          <cell r="H189" t="str">
            <v>Rocha transporte</v>
          </cell>
        </row>
        <row r="190">
          <cell r="H190" t="str">
            <v>Rocha transporte Filial</v>
          </cell>
        </row>
        <row r="191">
          <cell r="H191" t="str">
            <v>Rodbras</v>
          </cell>
        </row>
        <row r="192">
          <cell r="H192" t="str">
            <v>Rodipla</v>
          </cell>
        </row>
        <row r="193">
          <cell r="H193" t="str">
            <v>Rodolfo</v>
          </cell>
        </row>
        <row r="194">
          <cell r="H194" t="str">
            <v>Rodolfo Possani</v>
          </cell>
        </row>
        <row r="195">
          <cell r="H195" t="str">
            <v>Rodoplast</v>
          </cell>
        </row>
        <row r="196">
          <cell r="H196" t="str">
            <v>Rodzand</v>
          </cell>
        </row>
        <row r="197">
          <cell r="H197" t="str">
            <v xml:space="preserve">ROGERIO ALVES </v>
          </cell>
        </row>
        <row r="198">
          <cell r="H198" t="str">
            <v>ROLTEC</v>
          </cell>
        </row>
        <row r="199">
          <cell r="H199" t="str">
            <v>Romão</v>
          </cell>
        </row>
        <row r="200">
          <cell r="H200" t="str">
            <v>Rosa maria</v>
          </cell>
        </row>
        <row r="201">
          <cell r="H201" t="str">
            <v>ROSEPLAST</v>
          </cell>
        </row>
        <row r="202">
          <cell r="H202" t="str">
            <v>São  Bernardo</v>
          </cell>
        </row>
        <row r="203">
          <cell r="H203" t="str">
            <v>Sap Filtros</v>
          </cell>
        </row>
        <row r="204">
          <cell r="H204" t="str">
            <v xml:space="preserve">SERRALHEIRA FERRUCIO                                                                                                                       </v>
          </cell>
        </row>
        <row r="205">
          <cell r="H205" t="str">
            <v>Simplas</v>
          </cell>
        </row>
        <row r="206">
          <cell r="H206" t="str">
            <v xml:space="preserve">SOLADOS BARCELO                                                        </v>
          </cell>
        </row>
        <row r="207">
          <cell r="H207" t="str">
            <v xml:space="preserve">SoproTamp </v>
          </cell>
        </row>
        <row r="208">
          <cell r="H208" t="str">
            <v>Spazio Design</v>
          </cell>
        </row>
        <row r="209">
          <cell r="H209" t="str">
            <v>Speedy Color</v>
          </cell>
        </row>
        <row r="210">
          <cell r="H210" t="str">
            <v>Star Comércio</v>
          </cell>
        </row>
        <row r="211">
          <cell r="H211" t="str">
            <v>Suzan Plásticos</v>
          </cell>
        </row>
        <row r="212">
          <cell r="H212" t="str">
            <v xml:space="preserve">Teckline do Brasil </v>
          </cell>
        </row>
        <row r="213">
          <cell r="H213" t="str">
            <v>TermoInjet</v>
          </cell>
        </row>
        <row r="214">
          <cell r="H214" t="str">
            <v>Terra Plast</v>
          </cell>
        </row>
        <row r="215">
          <cell r="H215" t="str">
            <v>Toldos SP</v>
          </cell>
        </row>
        <row r="216">
          <cell r="H216" t="str">
            <v>Trancafio Ind. Fios Texteis</v>
          </cell>
        </row>
        <row r="217">
          <cell r="H217" t="str">
            <v>TRANS BABI</v>
          </cell>
        </row>
        <row r="218">
          <cell r="H218" t="str">
            <v>Trans Carga</v>
          </cell>
        </row>
        <row r="219">
          <cell r="H219" t="str">
            <v>Transportadora Irmãos Berto</v>
          </cell>
        </row>
        <row r="220">
          <cell r="H220" t="str">
            <v>Util star</v>
          </cell>
        </row>
        <row r="221">
          <cell r="H221" t="str">
            <v>Veneto transporte</v>
          </cell>
        </row>
        <row r="222">
          <cell r="H222" t="str">
            <v>Vialux</v>
          </cell>
        </row>
        <row r="223">
          <cell r="H223" t="str">
            <v>Vipeplas</v>
          </cell>
        </row>
        <row r="224">
          <cell r="H224" t="str">
            <v>VNO</v>
          </cell>
        </row>
        <row r="225">
          <cell r="H225" t="str">
            <v xml:space="preserve">Wagner Ecio </v>
          </cell>
        </row>
        <row r="226">
          <cell r="H226" t="str">
            <v>Xalingo S/A</v>
          </cell>
        </row>
        <row r="227">
          <cell r="H227" t="str">
            <v>Yoplast Ind. e Com</v>
          </cell>
        </row>
        <row r="228">
          <cell r="H228" t="str">
            <v>Zaca Express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3">
          <cell r="A3" t="str">
            <v>Marcio Borges</v>
          </cell>
        </row>
        <row r="4">
          <cell r="A4" t="str">
            <v>Lenice Borges</v>
          </cell>
        </row>
        <row r="5">
          <cell r="A5" t="str">
            <v>Convidado</v>
          </cell>
        </row>
        <row r="6">
          <cell r="A6" t="str">
            <v>Novo</v>
          </cell>
        </row>
        <row r="7">
          <cell r="A7" t="str">
            <v>Novo</v>
          </cell>
        </row>
        <row r="8">
          <cell r="A8" t="str">
            <v>Novo</v>
          </cell>
        </row>
        <row r="9">
          <cell r="A9" t="str">
            <v>Novo</v>
          </cell>
        </row>
        <row r="10">
          <cell r="A10" t="str">
            <v>Novo</v>
          </cell>
        </row>
        <row r="11">
          <cell r="A11" t="str">
            <v>Novo</v>
          </cell>
        </row>
      </sheetData>
      <sheetData sheetId="37" refreshError="1">
        <row r="3">
          <cell r="A3" t="str">
            <v>Bora Plast</v>
          </cell>
        </row>
        <row r="4">
          <cell r="A4" t="str">
            <v>RDA News</v>
          </cell>
        </row>
        <row r="5">
          <cell r="A5" t="str">
            <v xml:space="preserve">R&amp;F FERREIRA E RODRIGUES </v>
          </cell>
        </row>
        <row r="6">
          <cell r="A6" t="str">
            <v>Kitty Plásticos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Vendas"/>
      <sheetName val="Vendas BORA"/>
      <sheetName val="Vendas RDA"/>
      <sheetName val="Vendas AMF EQUIPAMENTOS"/>
      <sheetName val="Tabela Impressão"/>
      <sheetName val="Tabela de preços"/>
      <sheetName val="Telefones clientes"/>
      <sheetName val="versões"/>
      <sheetName val="Clientes "/>
      <sheetName val="gerais"/>
      <sheetName val="GRAFICOS"/>
      <sheetName val="RELATÓRIOS"/>
      <sheetName val="Clientes endereços"/>
      <sheetName val="Clientes Consultar"/>
      <sheetName val="Cadastros"/>
      <sheetName val="Relatório de Amostras"/>
      <sheetName val="Relatório de vendas"/>
      <sheetName val="login"/>
      <sheetName val="Calendário"/>
      <sheetName val="Entrada"/>
      <sheetName val="Estoque"/>
      <sheetName val="Conntrole de Amostras"/>
      <sheetName val="Comissões"/>
      <sheetName val="Clientes endereço"/>
      <sheetName val="Metas e Projeções"/>
      <sheetName val="Contas a Receber"/>
      <sheetName val="Programação"/>
      <sheetName val="Pedido"/>
      <sheetName val="dados da empresa"/>
      <sheetName val="resumos"/>
      <sheetName val="Cotações"/>
      <sheetName val="cadastro de usuarios"/>
      <sheetName val="cadastro de empresas"/>
      <sheetName val="Romaneio de entregas"/>
      <sheetName val="ligações"/>
      <sheetName val="Visitas"/>
      <sheetName val="Comercial"/>
      <sheetName val="SERVIÇOS"/>
      <sheetName val="Grafico"/>
      <sheetName val="CRM"/>
      <sheetName val="Cadastro pessoa Juridica"/>
      <sheetName val="Gerenciador de comissão"/>
      <sheetName val="Tabela Impressão Cliente"/>
      <sheetName val="Venda escolha"/>
      <sheetName val="GRAFICOS E RELATÓRIOS"/>
      <sheetName val="UTILITARIOS"/>
      <sheetName val="Acerto Clientes"/>
      <sheetName val="FINANCEIRO"/>
      <sheetName val="Agendas"/>
      <sheetName val="Brindes"/>
      <sheetName val="Amostras"/>
      <sheetName val="Telefones clientes CONSULTA 2"/>
      <sheetName val="Telefones clientes CONSULTA 1"/>
      <sheetName val="Telefones clientes CONSULTA 3"/>
      <sheetName val="Telefones clientes CONSULTA 4"/>
      <sheetName val="Telefones clientes CONSULTA 5"/>
      <sheetName val="Telefones clientes CONSULTA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B3">
            <v>1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</sheetData>
      <sheetData sheetId="7" refreshError="1"/>
      <sheetData sheetId="8" refreshError="1"/>
      <sheetData sheetId="9" refreshError="1"/>
      <sheetData sheetId="10" refreshError="1">
        <row r="3">
          <cell r="C3" t="str">
            <v>Janeiro</v>
          </cell>
          <cell r="T3" t="str">
            <v>ATIVAR</v>
          </cell>
          <cell r="U3" t="str">
            <v>Tranformado Em venda</v>
          </cell>
        </row>
        <row r="4">
          <cell r="T4" t="str">
            <v>DESATIVAR</v>
          </cell>
          <cell r="U4" t="str">
            <v>Tranformado Em amostra</v>
          </cell>
        </row>
        <row r="5">
          <cell r="U5" t="str">
            <v>Email invalido</v>
          </cell>
        </row>
        <row r="6">
          <cell r="U6" t="str">
            <v>Outros</v>
          </cell>
        </row>
        <row r="7">
          <cell r="U7" t="str">
            <v>Outros</v>
          </cell>
        </row>
        <row r="8">
          <cell r="U8" t="str">
            <v>Outros</v>
          </cell>
        </row>
        <row r="9">
          <cell r="U9" t="str">
            <v>Outros</v>
          </cell>
        </row>
        <row r="10">
          <cell r="U10" t="str">
            <v>Outros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Vendas"/>
      <sheetName val="Vendas BORA"/>
      <sheetName val="Vendas RDA"/>
      <sheetName val="Vendas AMF EQUIPAMENTOS"/>
      <sheetName val="Tabela Impressão"/>
      <sheetName val="Tabela de preços"/>
      <sheetName val="Telefones clientes"/>
      <sheetName val="versões"/>
      <sheetName val="Clientes "/>
      <sheetName val="gerais"/>
      <sheetName val="GRAFICOS"/>
      <sheetName val="RELATÓRIOS"/>
      <sheetName val="Clientes endereços"/>
      <sheetName val="Clientes Consultar"/>
      <sheetName val="Cadastros"/>
      <sheetName val="Relatório de Amostras"/>
      <sheetName val="Relatório de vendas"/>
      <sheetName val="login"/>
      <sheetName val="Calendário"/>
      <sheetName val="Entrada"/>
      <sheetName val="Estoque"/>
      <sheetName val="Conntrole de Amostras"/>
      <sheetName val="Comissões"/>
      <sheetName val="Clientes endereço"/>
      <sheetName val="Metas e Projeções"/>
      <sheetName val="Contas a Receber"/>
      <sheetName val="Programação"/>
      <sheetName val="Pedido"/>
      <sheetName val="dados da empresa"/>
      <sheetName val="resumos"/>
      <sheetName val="Cotações"/>
      <sheetName val="cadastro de usuarios"/>
      <sheetName val="cadastro de empresas"/>
      <sheetName val="Romaneio de entregas"/>
      <sheetName val="ligações"/>
      <sheetName val="Visitas"/>
      <sheetName val="Comercial"/>
      <sheetName val="SERVIÇOS"/>
      <sheetName val="Grafico"/>
      <sheetName val="CRM"/>
      <sheetName val="Cadastro pessoa Juridica"/>
      <sheetName val="Gerenciador de comissão"/>
      <sheetName val="Tabela Impressão Cliente"/>
      <sheetName val="Venda escolha"/>
      <sheetName val="GRAFICOS E RELATÓRIOS"/>
      <sheetName val="UTILITARIOS"/>
      <sheetName val="Acerto Clientes"/>
      <sheetName val="FINANCEIRO"/>
      <sheetName val="Agendas"/>
      <sheetName val="Brindes"/>
      <sheetName val="Amostras"/>
      <sheetName val="Telefones clientes CONSULTA 2"/>
      <sheetName val="Telefones clientes CONSULTA 1"/>
      <sheetName val="Telefones clientes CONSULTA 3"/>
      <sheetName val="Telefones clientes CONSULTA 4"/>
      <sheetName val="Telefones clientes CONSULTA 5"/>
      <sheetName val="Telefones clientes CONSULTA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B3">
            <v>1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</sheetData>
      <sheetData sheetId="7" refreshError="1"/>
      <sheetData sheetId="8" refreshError="1"/>
      <sheetData sheetId="9" refreshError="1"/>
      <sheetData sheetId="10" refreshError="1">
        <row r="3">
          <cell r="C3" t="str">
            <v>Janeiro</v>
          </cell>
          <cell r="T3" t="str">
            <v>ATIVAR</v>
          </cell>
          <cell r="U3" t="str">
            <v>Tranformado Em venda</v>
          </cell>
        </row>
        <row r="4">
          <cell r="T4" t="str">
            <v>DESATIVAR</v>
          </cell>
          <cell r="U4" t="str">
            <v>Tranformado Em amostra</v>
          </cell>
        </row>
        <row r="5">
          <cell r="U5" t="str">
            <v>Email invalido</v>
          </cell>
        </row>
        <row r="6">
          <cell r="U6" t="str">
            <v>Outros</v>
          </cell>
        </row>
        <row r="7">
          <cell r="U7" t="str">
            <v>Outros</v>
          </cell>
        </row>
        <row r="8">
          <cell r="U8" t="str">
            <v>Outros</v>
          </cell>
        </row>
        <row r="9">
          <cell r="U9" t="str">
            <v>Outros</v>
          </cell>
        </row>
        <row r="10">
          <cell r="U10" t="str">
            <v>Outros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Vendas"/>
      <sheetName val="Vendas BORA"/>
      <sheetName val="Vendas RDA"/>
      <sheetName val="Vendas AMF EQUIPAMENTOS"/>
      <sheetName val="Tabela Impressão"/>
      <sheetName val="Tabela de preços"/>
      <sheetName val="Telefones clientes"/>
      <sheetName val="versões"/>
      <sheetName val="Clientes "/>
      <sheetName val="gerais"/>
      <sheetName val="GRAFICOS"/>
      <sheetName val="RELATÓRIOS"/>
      <sheetName val="Clientes endereços"/>
      <sheetName val="Clientes Consultar"/>
      <sheetName val="Cadastros"/>
      <sheetName val="Relatório de Amostras"/>
      <sheetName val="Relatório de vendas"/>
      <sheetName val="login"/>
      <sheetName val="Calendário"/>
      <sheetName val="Entrada"/>
      <sheetName val="Estoque"/>
      <sheetName val="Conntrole de Amostras"/>
      <sheetName val="Comissões"/>
      <sheetName val="Clientes endereço"/>
      <sheetName val="Metas e Projeções"/>
      <sheetName val="Contas a Receber"/>
      <sheetName val="Programação"/>
      <sheetName val="Pedido"/>
      <sheetName val="dados da empresa"/>
      <sheetName val="resumos"/>
      <sheetName val="Cotações"/>
      <sheetName val="cadastro de usuarios"/>
      <sheetName val="cadastro de empresas"/>
      <sheetName val="Romaneio de entregas"/>
      <sheetName val="ligações"/>
      <sheetName val="Visitas"/>
      <sheetName val="Comercial"/>
      <sheetName val="SERVIÇOS"/>
      <sheetName val="Grafico"/>
      <sheetName val="CRM"/>
      <sheetName val="Cadastro pessoa Juridica"/>
      <sheetName val="Gerenciador de comissão"/>
      <sheetName val="Tabela Impressão Cliente"/>
      <sheetName val="Venda escolha"/>
      <sheetName val="GRAFICOS E RELATÓRIOS"/>
      <sheetName val="UTILITARIOS"/>
      <sheetName val="Acerto Clientes"/>
      <sheetName val="FINANCEIRO"/>
      <sheetName val="Agendas"/>
      <sheetName val="Brindes"/>
      <sheetName val="Amostras"/>
      <sheetName val="Telefones clientes CONSULTA 2"/>
      <sheetName val="Telefones clientes CONSULTA 1"/>
      <sheetName val="Telefones clientes CONSULTA 3"/>
      <sheetName val="Telefones clientes CONSULTA 4"/>
      <sheetName val="Telefones clientes CONSULTA 5"/>
      <sheetName val="Telefones clientes CONSULTA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B3">
            <v>1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</sheetData>
      <sheetData sheetId="7" refreshError="1"/>
      <sheetData sheetId="8" refreshError="1"/>
      <sheetData sheetId="9" refreshError="1"/>
      <sheetData sheetId="10" refreshError="1">
        <row r="3">
          <cell r="C3" t="str">
            <v>Janeiro</v>
          </cell>
          <cell r="T3" t="str">
            <v>ATIVAR</v>
          </cell>
          <cell r="U3" t="str">
            <v>Tranformado Em venda</v>
          </cell>
        </row>
        <row r="4">
          <cell r="T4" t="str">
            <v>DESATIVAR</v>
          </cell>
          <cell r="U4" t="str">
            <v>Tranformado Em amostra</v>
          </cell>
        </row>
        <row r="5">
          <cell r="U5" t="str">
            <v>Email invalido</v>
          </cell>
        </row>
        <row r="6">
          <cell r="U6" t="str">
            <v>Outros</v>
          </cell>
        </row>
        <row r="7">
          <cell r="U7" t="str">
            <v>Outros</v>
          </cell>
        </row>
        <row r="8">
          <cell r="U8" t="str">
            <v>Outros</v>
          </cell>
        </row>
        <row r="9">
          <cell r="U9" t="str">
            <v>Outros</v>
          </cell>
        </row>
        <row r="10">
          <cell r="U10" t="str">
            <v>Outros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sultas rapidas"/>
      <sheetName val="Dados"/>
      <sheetName val="Módulos"/>
      <sheetName val="Entradas"/>
      <sheetName val="Tabela de estoque"/>
      <sheetName val="Contrato"/>
      <sheetName val="Comparativo"/>
      <sheetName val="Fabricantes"/>
      <sheetName val="Empresas"/>
      <sheetName val="Tabela de preços"/>
      <sheetName val="Inventario"/>
      <sheetName val="Tabela empresa"/>
      <sheetName val="Tabela impressão"/>
      <sheetName val="Calendário"/>
      <sheetName val="Configurações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Fabricante</v>
          </cell>
        </row>
        <row r="4">
          <cell r="B4">
            <v>0</v>
          </cell>
        </row>
        <row r="5">
          <cell r="B5" t="str">
            <v>Santim</v>
          </cell>
        </row>
        <row r="6">
          <cell r="B6" t="str">
            <v>Sorocaba Plásticos</v>
          </cell>
        </row>
        <row r="7">
          <cell r="B7" t="str">
            <v>JOLANAN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</sheetData>
      <sheetData sheetId="9">
        <row r="3">
          <cell r="A3">
            <v>0</v>
          </cell>
        </row>
        <row r="4">
          <cell r="A4">
            <v>1</v>
          </cell>
        </row>
        <row r="5">
          <cell r="A5">
            <v>2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</sheetData>
      <sheetData sheetId="10">
        <row r="1">
          <cell r="X1">
            <v>0</v>
          </cell>
        </row>
        <row r="4">
          <cell r="A4" t="str">
            <v>001</v>
          </cell>
        </row>
        <row r="5">
          <cell r="A5" t="str">
            <v>098</v>
          </cell>
        </row>
        <row r="6">
          <cell r="A6" t="str">
            <v>1345</v>
          </cell>
        </row>
        <row r="7">
          <cell r="A7" t="str">
            <v>009801</v>
          </cell>
        </row>
        <row r="8">
          <cell r="A8" t="str">
            <v>025365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</sheetData>
      <sheetData sheetId="11"/>
      <sheetData sheetId="12"/>
      <sheetData sheetId="13"/>
      <sheetData sheetId="14"/>
      <sheetData sheetId="15">
        <row r="5">
          <cell r="I5">
            <v>0</v>
          </cell>
        </row>
        <row r="6">
          <cell r="B6" t="str">
            <v>Perdas</v>
          </cell>
          <cell r="G6" t="str">
            <v>QUADRO ATIVADO</v>
          </cell>
          <cell r="I6">
            <v>2013</v>
          </cell>
        </row>
        <row r="7">
          <cell r="B7" t="str">
            <v>Ajuste do estoque</v>
          </cell>
          <cell r="G7" t="str">
            <v>QUADRO DESATIVADO</v>
          </cell>
          <cell r="I7">
            <v>2014</v>
          </cell>
        </row>
        <row r="8">
          <cell r="B8" t="str">
            <v>Entrada do Fornecedor</v>
          </cell>
          <cell r="I8">
            <v>2015</v>
          </cell>
        </row>
        <row r="9">
          <cell r="B9">
            <v>0</v>
          </cell>
          <cell r="I9">
            <v>2016</v>
          </cell>
        </row>
        <row r="10">
          <cell r="B10">
            <v>0</v>
          </cell>
          <cell r="I10">
            <v>2017</v>
          </cell>
        </row>
        <row r="11">
          <cell r="B11">
            <v>0</v>
          </cell>
          <cell r="I11">
            <v>2018</v>
          </cell>
        </row>
        <row r="12">
          <cell r="B12">
            <v>0</v>
          </cell>
          <cell r="I12">
            <v>2019</v>
          </cell>
        </row>
        <row r="13">
          <cell r="B13">
            <v>0</v>
          </cell>
          <cell r="I13">
            <v>2020</v>
          </cell>
        </row>
        <row r="14">
          <cell r="B14">
            <v>0</v>
          </cell>
          <cell r="I14">
            <v>2021</v>
          </cell>
        </row>
        <row r="15">
          <cell r="B15">
            <v>0</v>
          </cell>
          <cell r="I15">
            <v>2022</v>
          </cell>
        </row>
        <row r="16">
          <cell r="B16">
            <v>0</v>
          </cell>
          <cell r="I16">
            <v>2023</v>
          </cell>
        </row>
        <row r="17">
          <cell r="B17">
            <v>0</v>
          </cell>
          <cell r="I17">
            <v>2024</v>
          </cell>
        </row>
        <row r="18">
          <cell r="B18">
            <v>0</v>
          </cell>
          <cell r="I18">
            <v>2025</v>
          </cell>
        </row>
        <row r="19">
          <cell r="B19">
            <v>0</v>
          </cell>
          <cell r="I19">
            <v>2026</v>
          </cell>
        </row>
        <row r="20">
          <cell r="B20">
            <v>0</v>
          </cell>
          <cell r="I20">
            <v>2027</v>
          </cell>
        </row>
        <row r="21">
          <cell r="B21">
            <v>0</v>
          </cell>
          <cell r="I21">
            <v>2028</v>
          </cell>
        </row>
        <row r="22">
          <cell r="B22">
            <v>0</v>
          </cell>
          <cell r="I22">
            <v>2029</v>
          </cell>
        </row>
        <row r="23">
          <cell r="B23">
            <v>0</v>
          </cell>
          <cell r="I23">
            <v>2030</v>
          </cell>
        </row>
        <row r="24">
          <cell r="B24">
            <v>0</v>
          </cell>
          <cell r="I24">
            <v>2031</v>
          </cell>
        </row>
        <row r="25">
          <cell r="B25">
            <v>0</v>
          </cell>
          <cell r="I25">
            <v>2032</v>
          </cell>
        </row>
        <row r="26">
          <cell r="B26">
            <v>0</v>
          </cell>
          <cell r="I26">
            <v>2033</v>
          </cell>
        </row>
        <row r="27">
          <cell r="B27">
            <v>0</v>
          </cell>
          <cell r="I27">
            <v>2034</v>
          </cell>
        </row>
        <row r="28">
          <cell r="B28">
            <v>0</v>
          </cell>
          <cell r="I28">
            <v>2035</v>
          </cell>
        </row>
        <row r="29">
          <cell r="B29">
            <v>0</v>
          </cell>
          <cell r="I29">
            <v>2036</v>
          </cell>
        </row>
        <row r="30">
          <cell r="B30">
            <v>0</v>
          </cell>
          <cell r="I30">
            <v>2037</v>
          </cell>
        </row>
        <row r="31">
          <cell r="B31">
            <v>0</v>
          </cell>
          <cell r="I31">
            <v>2038</v>
          </cell>
        </row>
        <row r="32">
          <cell r="B32">
            <v>0</v>
          </cell>
          <cell r="I32">
            <v>2039</v>
          </cell>
        </row>
        <row r="33">
          <cell r="B33">
            <v>0</v>
          </cell>
          <cell r="I33">
            <v>2040</v>
          </cell>
        </row>
        <row r="34">
          <cell r="B34">
            <v>0</v>
          </cell>
          <cell r="I34">
            <v>2041</v>
          </cell>
        </row>
        <row r="35">
          <cell r="B35">
            <v>0</v>
          </cell>
          <cell r="I35">
            <v>2042</v>
          </cell>
        </row>
        <row r="36">
          <cell r="B36">
            <v>0</v>
          </cell>
          <cell r="I36">
            <v>2043</v>
          </cell>
        </row>
        <row r="37">
          <cell r="B37">
            <v>0</v>
          </cell>
          <cell r="I37">
            <v>2044</v>
          </cell>
        </row>
        <row r="38">
          <cell r="B38">
            <v>0</v>
          </cell>
          <cell r="I38">
            <v>2045</v>
          </cell>
        </row>
        <row r="39">
          <cell r="B39">
            <v>0</v>
          </cell>
          <cell r="I39">
            <v>2046</v>
          </cell>
        </row>
        <row r="40">
          <cell r="B40">
            <v>0</v>
          </cell>
          <cell r="I40">
            <v>2047</v>
          </cell>
        </row>
        <row r="41">
          <cell r="B41">
            <v>0</v>
          </cell>
          <cell r="I41">
            <v>2048</v>
          </cell>
        </row>
        <row r="42">
          <cell r="B42">
            <v>0</v>
          </cell>
          <cell r="I42">
            <v>2049</v>
          </cell>
        </row>
        <row r="43">
          <cell r="B43">
            <v>0</v>
          </cell>
          <cell r="I43">
            <v>2050</v>
          </cell>
        </row>
        <row r="44">
          <cell r="B44">
            <v>0</v>
          </cell>
          <cell r="I44">
            <v>2051</v>
          </cell>
        </row>
        <row r="45">
          <cell r="B45">
            <v>0</v>
          </cell>
          <cell r="I45">
            <v>2052</v>
          </cell>
        </row>
        <row r="46">
          <cell r="B46">
            <v>0</v>
          </cell>
          <cell r="I46">
            <v>2053</v>
          </cell>
        </row>
        <row r="47">
          <cell r="B47">
            <v>0</v>
          </cell>
          <cell r="I47">
            <v>2054</v>
          </cell>
        </row>
        <row r="48">
          <cell r="B48">
            <v>0</v>
          </cell>
          <cell r="I48">
            <v>2055</v>
          </cell>
        </row>
        <row r="49">
          <cell r="B49">
            <v>0</v>
          </cell>
          <cell r="I49">
            <v>2056</v>
          </cell>
        </row>
        <row r="50">
          <cell r="B50">
            <v>0</v>
          </cell>
          <cell r="I50">
            <v>2057</v>
          </cell>
        </row>
        <row r="51">
          <cell r="B51">
            <v>0</v>
          </cell>
          <cell r="I51">
            <v>2058</v>
          </cell>
        </row>
      </sheetData>
      <sheetData sheetId="16"/>
      <sheetData sheetId="1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edido"/>
      <sheetName val="Empresas"/>
      <sheetName val="Clientes"/>
      <sheetName val="Vendedores"/>
      <sheetName val="Vendas"/>
      <sheetName val="Relatório"/>
      <sheetName val="Relatório Comissão"/>
      <sheetName val="Tabela de preços"/>
      <sheetName val="Tabela impressão"/>
      <sheetName val="Calendário"/>
      <sheetName val="Configurações"/>
      <sheetName val="MANUAL"/>
      <sheetName val="VERSÕES"/>
      <sheetName val="VENDAS FACIL 2.1 STANDART"/>
    </sheetNames>
    <sheetDataSet>
      <sheetData sheetId="0" refreshError="1"/>
      <sheetData sheetId="1" refreshError="1"/>
      <sheetData sheetId="2">
        <row r="4">
          <cell r="A4">
            <v>1</v>
          </cell>
        </row>
      </sheetData>
      <sheetData sheetId="3">
        <row r="5">
          <cell r="A5">
            <v>1</v>
          </cell>
        </row>
        <row r="6">
          <cell r="A6">
            <v>2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</sheetData>
      <sheetData sheetId="4">
        <row r="6">
          <cell r="B6" t="str">
            <v>Zanaldo silveira</v>
          </cell>
        </row>
        <row r="7">
          <cell r="B7" t="str">
            <v>Antonio Zimbro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 t="str">
            <v>Venda</v>
          </cell>
          <cell r="B6" t="str">
            <v>Com Nota</v>
          </cell>
          <cell r="C6" t="str">
            <v>7 Dias</v>
          </cell>
          <cell r="D6" t="str">
            <v xml:space="preserve">Recebido </v>
          </cell>
          <cell r="E6" t="str">
            <v>Entregue</v>
          </cell>
          <cell r="F6" t="str">
            <v>ATIVAR QUADRO</v>
          </cell>
          <cell r="G6" t="str">
            <v>Janeiro</v>
          </cell>
          <cell r="H6">
            <v>2012</v>
          </cell>
        </row>
        <row r="7">
          <cell r="A7" t="str">
            <v>Devolução</v>
          </cell>
          <cell r="B7" t="str">
            <v>Sem Nota</v>
          </cell>
          <cell r="C7" t="str">
            <v>14 Dias</v>
          </cell>
          <cell r="D7" t="str">
            <v>Em aberto</v>
          </cell>
          <cell r="E7" t="str">
            <v>Pendente</v>
          </cell>
          <cell r="F7" t="str">
            <v>DESATIVAR QUADRO</v>
          </cell>
          <cell r="G7" t="str">
            <v>Fevereiro</v>
          </cell>
          <cell r="H7">
            <v>2013</v>
          </cell>
        </row>
        <row r="8">
          <cell r="A8" t="str">
            <v>Troca</v>
          </cell>
          <cell r="B8" t="str">
            <v>Meia Nota</v>
          </cell>
          <cell r="C8" t="str">
            <v>21 Dias</v>
          </cell>
          <cell r="G8" t="str">
            <v>Março</v>
          </cell>
          <cell r="H8">
            <v>2014</v>
          </cell>
        </row>
        <row r="9">
          <cell r="A9" t="str">
            <v>Perda</v>
          </cell>
          <cell r="G9" t="str">
            <v>Abril</v>
          </cell>
          <cell r="H9">
            <v>2015</v>
          </cell>
        </row>
        <row r="10">
          <cell r="A10" t="str">
            <v>Consumo interno</v>
          </cell>
          <cell r="G10" t="str">
            <v>Maio</v>
          </cell>
          <cell r="H10">
            <v>2016</v>
          </cell>
        </row>
        <row r="11">
          <cell r="A11" t="str">
            <v>Pedido</v>
          </cell>
          <cell r="G11" t="str">
            <v>Junho</v>
          </cell>
          <cell r="H11">
            <v>2017</v>
          </cell>
        </row>
        <row r="12">
          <cell r="A12" t="str">
            <v>Orçamento</v>
          </cell>
          <cell r="G12" t="str">
            <v>Julho</v>
          </cell>
          <cell r="H12">
            <v>2018</v>
          </cell>
        </row>
        <row r="13">
          <cell r="G13" t="str">
            <v>Agosto</v>
          </cell>
          <cell r="H13">
            <v>2019</v>
          </cell>
        </row>
        <row r="14">
          <cell r="G14" t="str">
            <v>Setembro</v>
          </cell>
          <cell r="H14">
            <v>2020</v>
          </cell>
        </row>
        <row r="15">
          <cell r="G15" t="str">
            <v>Outubro</v>
          </cell>
          <cell r="H15">
            <v>2021</v>
          </cell>
        </row>
        <row r="16">
          <cell r="G16" t="str">
            <v>Novembro</v>
          </cell>
          <cell r="H16">
            <v>2022</v>
          </cell>
        </row>
        <row r="17">
          <cell r="G17" t="str">
            <v>Dezembro</v>
          </cell>
          <cell r="H17">
            <v>2023</v>
          </cell>
        </row>
        <row r="18">
          <cell r="H18">
            <v>2024</v>
          </cell>
        </row>
        <row r="19">
          <cell r="H19">
            <v>2025</v>
          </cell>
        </row>
        <row r="20">
          <cell r="H20">
            <v>2026</v>
          </cell>
        </row>
        <row r="21">
          <cell r="H21">
            <v>2027</v>
          </cell>
        </row>
        <row r="22">
          <cell r="H22">
            <v>2028</v>
          </cell>
        </row>
        <row r="23">
          <cell r="H23">
            <v>2029</v>
          </cell>
        </row>
        <row r="24">
          <cell r="H24">
            <v>2030</v>
          </cell>
        </row>
        <row r="25">
          <cell r="H25">
            <v>2031</v>
          </cell>
        </row>
        <row r="26">
          <cell r="H26">
            <v>2032</v>
          </cell>
        </row>
        <row r="27">
          <cell r="H27">
            <v>2033</v>
          </cell>
        </row>
        <row r="28">
          <cell r="H28">
            <v>2034</v>
          </cell>
        </row>
        <row r="29">
          <cell r="H29">
            <v>2035</v>
          </cell>
        </row>
        <row r="30">
          <cell r="H30">
            <v>2036</v>
          </cell>
        </row>
        <row r="31">
          <cell r="H31">
            <v>2037</v>
          </cell>
        </row>
        <row r="32">
          <cell r="H32">
            <v>2038</v>
          </cell>
        </row>
        <row r="33">
          <cell r="H33">
            <v>2039</v>
          </cell>
        </row>
        <row r="34">
          <cell r="H34">
            <v>2040</v>
          </cell>
        </row>
        <row r="35">
          <cell r="H35">
            <v>2041</v>
          </cell>
        </row>
        <row r="36">
          <cell r="H36">
            <v>2042</v>
          </cell>
        </row>
        <row r="37">
          <cell r="H37">
            <v>2043</v>
          </cell>
        </row>
        <row r="38">
          <cell r="H38">
            <v>2044</v>
          </cell>
        </row>
        <row r="39">
          <cell r="H39">
            <v>2045</v>
          </cell>
        </row>
        <row r="40">
          <cell r="H40">
            <v>2046</v>
          </cell>
        </row>
        <row r="41">
          <cell r="H41">
            <v>2047</v>
          </cell>
        </row>
        <row r="42">
          <cell r="H42">
            <v>2048</v>
          </cell>
        </row>
        <row r="43">
          <cell r="H43">
            <v>2049</v>
          </cell>
        </row>
        <row r="44">
          <cell r="H44">
            <v>2050</v>
          </cell>
        </row>
        <row r="45">
          <cell r="H45">
            <v>2051</v>
          </cell>
        </row>
        <row r="46">
          <cell r="H46">
            <v>2052</v>
          </cell>
        </row>
        <row r="47">
          <cell r="H47">
            <v>2053</v>
          </cell>
        </row>
        <row r="48">
          <cell r="H48">
            <v>2054</v>
          </cell>
        </row>
        <row r="49">
          <cell r="H49">
            <v>2055</v>
          </cell>
        </row>
        <row r="50">
          <cell r="H50">
            <v>2056</v>
          </cell>
        </row>
        <row r="51">
          <cell r="H51">
            <v>2057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sultas rapidas"/>
      <sheetName val="Dados"/>
      <sheetName val="Módulos"/>
      <sheetName val="Entradas"/>
      <sheetName val="Tabela de estoque"/>
      <sheetName val="Contrato"/>
      <sheetName val="Comparativo"/>
      <sheetName val="Fabricantes"/>
      <sheetName val="Empresas"/>
      <sheetName val="Tabela de preços"/>
      <sheetName val="Inventario"/>
      <sheetName val="Tabela empresa"/>
      <sheetName val="Tabela impressão"/>
      <sheetName val="Calendário"/>
      <sheetName val="Configurações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Fabricante</v>
          </cell>
        </row>
        <row r="4">
          <cell r="B4">
            <v>0</v>
          </cell>
        </row>
        <row r="5">
          <cell r="B5" t="str">
            <v>Santim</v>
          </cell>
        </row>
        <row r="6">
          <cell r="B6" t="str">
            <v>Sorocaba Plásticos</v>
          </cell>
        </row>
        <row r="7">
          <cell r="B7" t="str">
            <v>JOLANAN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</sheetData>
      <sheetData sheetId="9">
        <row r="3">
          <cell r="A3">
            <v>0</v>
          </cell>
        </row>
        <row r="4">
          <cell r="A4">
            <v>1</v>
          </cell>
        </row>
        <row r="5">
          <cell r="A5">
            <v>2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</sheetData>
      <sheetData sheetId="10">
        <row r="1">
          <cell r="X1">
            <v>0</v>
          </cell>
        </row>
        <row r="4">
          <cell r="A4" t="str">
            <v>001</v>
          </cell>
        </row>
        <row r="5">
          <cell r="A5" t="str">
            <v>098</v>
          </cell>
        </row>
        <row r="6">
          <cell r="A6" t="str">
            <v>1345</v>
          </cell>
        </row>
        <row r="7">
          <cell r="A7" t="str">
            <v>009801</v>
          </cell>
        </row>
        <row r="8">
          <cell r="A8" t="str">
            <v>025365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</sheetData>
      <sheetData sheetId="11"/>
      <sheetData sheetId="12"/>
      <sheetData sheetId="13"/>
      <sheetData sheetId="14"/>
      <sheetData sheetId="15">
        <row r="5">
          <cell r="I5">
            <v>0</v>
          </cell>
        </row>
        <row r="6">
          <cell r="B6" t="str">
            <v>Perdas</v>
          </cell>
          <cell r="G6" t="str">
            <v>QUADRO ATIVADO</v>
          </cell>
          <cell r="I6">
            <v>2013</v>
          </cell>
        </row>
        <row r="7">
          <cell r="B7" t="str">
            <v>Ajuste do estoque</v>
          </cell>
          <cell r="G7" t="str">
            <v>QUADRO DESATIVADO</v>
          </cell>
          <cell r="I7">
            <v>2014</v>
          </cell>
        </row>
        <row r="8">
          <cell r="B8" t="str">
            <v>Entrada do Fornecedor</v>
          </cell>
          <cell r="I8">
            <v>2015</v>
          </cell>
        </row>
        <row r="9">
          <cell r="B9">
            <v>0</v>
          </cell>
          <cell r="I9">
            <v>2016</v>
          </cell>
        </row>
        <row r="10">
          <cell r="B10">
            <v>0</v>
          </cell>
          <cell r="I10">
            <v>2017</v>
          </cell>
        </row>
        <row r="11">
          <cell r="B11">
            <v>0</v>
          </cell>
          <cell r="I11">
            <v>2018</v>
          </cell>
        </row>
        <row r="12">
          <cell r="B12">
            <v>0</v>
          </cell>
          <cell r="I12">
            <v>2019</v>
          </cell>
        </row>
        <row r="13">
          <cell r="B13">
            <v>0</v>
          </cell>
          <cell r="I13">
            <v>2020</v>
          </cell>
        </row>
        <row r="14">
          <cell r="B14">
            <v>0</v>
          </cell>
          <cell r="I14">
            <v>2021</v>
          </cell>
        </row>
        <row r="15">
          <cell r="B15">
            <v>0</v>
          </cell>
          <cell r="I15">
            <v>2022</v>
          </cell>
        </row>
        <row r="16">
          <cell r="B16">
            <v>0</v>
          </cell>
          <cell r="I16">
            <v>2023</v>
          </cell>
        </row>
        <row r="17">
          <cell r="B17">
            <v>0</v>
          </cell>
          <cell r="I17">
            <v>2024</v>
          </cell>
        </row>
        <row r="18">
          <cell r="B18">
            <v>0</v>
          </cell>
          <cell r="I18">
            <v>2025</v>
          </cell>
        </row>
        <row r="19">
          <cell r="B19">
            <v>0</v>
          </cell>
          <cell r="I19">
            <v>2026</v>
          </cell>
        </row>
        <row r="20">
          <cell r="B20">
            <v>0</v>
          </cell>
          <cell r="I20">
            <v>2027</v>
          </cell>
        </row>
        <row r="21">
          <cell r="B21">
            <v>0</v>
          </cell>
          <cell r="I21">
            <v>2028</v>
          </cell>
        </row>
        <row r="22">
          <cell r="B22">
            <v>0</v>
          </cell>
          <cell r="I22">
            <v>2029</v>
          </cell>
        </row>
        <row r="23">
          <cell r="B23">
            <v>0</v>
          </cell>
          <cell r="I23">
            <v>2030</v>
          </cell>
        </row>
        <row r="24">
          <cell r="B24">
            <v>0</v>
          </cell>
          <cell r="I24">
            <v>2031</v>
          </cell>
        </row>
        <row r="25">
          <cell r="B25">
            <v>0</v>
          </cell>
          <cell r="I25">
            <v>2032</v>
          </cell>
        </row>
        <row r="26">
          <cell r="B26">
            <v>0</v>
          </cell>
          <cell r="I26">
            <v>2033</v>
          </cell>
        </row>
        <row r="27">
          <cell r="B27">
            <v>0</v>
          </cell>
          <cell r="I27">
            <v>2034</v>
          </cell>
        </row>
        <row r="28">
          <cell r="B28">
            <v>0</v>
          </cell>
          <cell r="I28">
            <v>2035</v>
          </cell>
        </row>
        <row r="29">
          <cell r="B29">
            <v>0</v>
          </cell>
          <cell r="I29">
            <v>2036</v>
          </cell>
        </row>
        <row r="30">
          <cell r="B30">
            <v>0</v>
          </cell>
          <cell r="I30">
            <v>2037</v>
          </cell>
        </row>
        <row r="31">
          <cell r="B31">
            <v>0</v>
          </cell>
          <cell r="I31">
            <v>2038</v>
          </cell>
        </row>
        <row r="32">
          <cell r="B32">
            <v>0</v>
          </cell>
          <cell r="I32">
            <v>2039</v>
          </cell>
        </row>
        <row r="33">
          <cell r="B33">
            <v>0</v>
          </cell>
          <cell r="I33">
            <v>2040</v>
          </cell>
        </row>
        <row r="34">
          <cell r="B34">
            <v>0</v>
          </cell>
          <cell r="I34">
            <v>2041</v>
          </cell>
        </row>
        <row r="35">
          <cell r="B35">
            <v>0</v>
          </cell>
          <cell r="I35">
            <v>2042</v>
          </cell>
        </row>
        <row r="36">
          <cell r="B36">
            <v>0</v>
          </cell>
          <cell r="I36">
            <v>2043</v>
          </cell>
        </row>
        <row r="37">
          <cell r="B37">
            <v>0</v>
          </cell>
          <cell r="I37">
            <v>2044</v>
          </cell>
        </row>
        <row r="38">
          <cell r="B38">
            <v>0</v>
          </cell>
          <cell r="I38">
            <v>2045</v>
          </cell>
        </row>
        <row r="39">
          <cell r="B39">
            <v>0</v>
          </cell>
          <cell r="I39">
            <v>2046</v>
          </cell>
        </row>
        <row r="40">
          <cell r="B40">
            <v>0</v>
          </cell>
          <cell r="I40">
            <v>2047</v>
          </cell>
        </row>
        <row r="41">
          <cell r="B41">
            <v>0</v>
          </cell>
          <cell r="I41">
            <v>2048</v>
          </cell>
        </row>
        <row r="42">
          <cell r="B42">
            <v>0</v>
          </cell>
          <cell r="I42">
            <v>2049</v>
          </cell>
        </row>
        <row r="43">
          <cell r="B43">
            <v>0</v>
          </cell>
          <cell r="I43">
            <v>2050</v>
          </cell>
        </row>
        <row r="44">
          <cell r="B44">
            <v>0</v>
          </cell>
          <cell r="I44">
            <v>2051</v>
          </cell>
        </row>
        <row r="45">
          <cell r="B45">
            <v>0</v>
          </cell>
          <cell r="I45">
            <v>2052</v>
          </cell>
        </row>
        <row r="46">
          <cell r="B46">
            <v>0</v>
          </cell>
          <cell r="I46">
            <v>2053</v>
          </cell>
        </row>
        <row r="47">
          <cell r="B47">
            <v>0</v>
          </cell>
          <cell r="I47">
            <v>2054</v>
          </cell>
        </row>
        <row r="48">
          <cell r="B48">
            <v>0</v>
          </cell>
          <cell r="I48">
            <v>2055</v>
          </cell>
        </row>
        <row r="49">
          <cell r="B49">
            <v>0</v>
          </cell>
          <cell r="I49">
            <v>2056</v>
          </cell>
        </row>
        <row r="50">
          <cell r="B50">
            <v>0</v>
          </cell>
          <cell r="I50">
            <v>2057</v>
          </cell>
        </row>
        <row r="51">
          <cell r="B51">
            <v>0</v>
          </cell>
          <cell r="I51">
            <v>2058</v>
          </cell>
        </row>
      </sheetData>
      <sheetData sheetId="16"/>
      <sheetData sheetId="1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sultas rapidas"/>
      <sheetName val="Dados"/>
      <sheetName val="Módulos"/>
      <sheetName val="Entradas"/>
      <sheetName val="Tabela de estoque"/>
      <sheetName val="Contrato"/>
      <sheetName val="Comparativo"/>
      <sheetName val="Fabricantes"/>
      <sheetName val="Empresas"/>
      <sheetName val="Tabela de preços"/>
      <sheetName val="Inventario"/>
      <sheetName val="Tabela empresa"/>
      <sheetName val="Tabela impressão"/>
      <sheetName val="Calendário"/>
      <sheetName val="Configurações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Fabricante</v>
          </cell>
        </row>
        <row r="4">
          <cell r="B4">
            <v>0</v>
          </cell>
        </row>
        <row r="5">
          <cell r="B5" t="str">
            <v>Santim</v>
          </cell>
        </row>
        <row r="6">
          <cell r="B6" t="str">
            <v>Sorocaba Plásticos</v>
          </cell>
        </row>
        <row r="7">
          <cell r="B7" t="str">
            <v>JOLANAN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</sheetData>
      <sheetData sheetId="9">
        <row r="3">
          <cell r="A3">
            <v>0</v>
          </cell>
        </row>
        <row r="4">
          <cell r="A4">
            <v>1</v>
          </cell>
        </row>
        <row r="5">
          <cell r="A5">
            <v>2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</sheetData>
      <sheetData sheetId="10">
        <row r="1">
          <cell r="X1">
            <v>0</v>
          </cell>
        </row>
        <row r="4">
          <cell r="A4" t="str">
            <v>001</v>
          </cell>
        </row>
        <row r="5">
          <cell r="A5" t="str">
            <v>098</v>
          </cell>
        </row>
        <row r="6">
          <cell r="A6" t="str">
            <v>1345</v>
          </cell>
        </row>
        <row r="7">
          <cell r="A7" t="str">
            <v>009801</v>
          </cell>
        </row>
        <row r="8">
          <cell r="A8" t="str">
            <v>025365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</sheetData>
      <sheetData sheetId="11"/>
      <sheetData sheetId="12"/>
      <sheetData sheetId="13"/>
      <sheetData sheetId="14"/>
      <sheetData sheetId="15">
        <row r="5">
          <cell r="I5">
            <v>0</v>
          </cell>
        </row>
        <row r="6">
          <cell r="B6" t="str">
            <v>Perdas</v>
          </cell>
          <cell r="G6" t="str">
            <v>QUADRO ATIVADO</v>
          </cell>
          <cell r="I6">
            <v>2013</v>
          </cell>
        </row>
        <row r="7">
          <cell r="B7" t="str">
            <v>Ajuste do estoque</v>
          </cell>
          <cell r="G7" t="str">
            <v>QUADRO DESATIVADO</v>
          </cell>
          <cell r="I7">
            <v>2014</v>
          </cell>
        </row>
        <row r="8">
          <cell r="B8" t="str">
            <v>Entrada do Fornecedor</v>
          </cell>
          <cell r="I8">
            <v>2015</v>
          </cell>
        </row>
        <row r="9">
          <cell r="B9">
            <v>0</v>
          </cell>
          <cell r="I9">
            <v>2016</v>
          </cell>
        </row>
        <row r="10">
          <cell r="B10">
            <v>0</v>
          </cell>
          <cell r="I10">
            <v>2017</v>
          </cell>
        </row>
        <row r="11">
          <cell r="B11">
            <v>0</v>
          </cell>
          <cell r="I11">
            <v>2018</v>
          </cell>
        </row>
        <row r="12">
          <cell r="B12">
            <v>0</v>
          </cell>
          <cell r="I12">
            <v>2019</v>
          </cell>
        </row>
        <row r="13">
          <cell r="B13">
            <v>0</v>
          </cell>
          <cell r="I13">
            <v>2020</v>
          </cell>
        </row>
        <row r="14">
          <cell r="B14">
            <v>0</v>
          </cell>
          <cell r="I14">
            <v>2021</v>
          </cell>
        </row>
        <row r="15">
          <cell r="B15">
            <v>0</v>
          </cell>
          <cell r="I15">
            <v>2022</v>
          </cell>
        </row>
        <row r="16">
          <cell r="B16">
            <v>0</v>
          </cell>
          <cell r="I16">
            <v>2023</v>
          </cell>
        </row>
        <row r="17">
          <cell r="B17">
            <v>0</v>
          </cell>
          <cell r="I17">
            <v>2024</v>
          </cell>
        </row>
        <row r="18">
          <cell r="B18">
            <v>0</v>
          </cell>
          <cell r="I18">
            <v>2025</v>
          </cell>
        </row>
        <row r="19">
          <cell r="B19">
            <v>0</v>
          </cell>
          <cell r="I19">
            <v>2026</v>
          </cell>
        </row>
        <row r="20">
          <cell r="B20">
            <v>0</v>
          </cell>
          <cell r="I20">
            <v>2027</v>
          </cell>
        </row>
        <row r="21">
          <cell r="B21">
            <v>0</v>
          </cell>
          <cell r="I21">
            <v>2028</v>
          </cell>
        </row>
        <row r="22">
          <cell r="B22">
            <v>0</v>
          </cell>
          <cell r="I22">
            <v>2029</v>
          </cell>
        </row>
        <row r="23">
          <cell r="B23">
            <v>0</v>
          </cell>
          <cell r="I23">
            <v>2030</v>
          </cell>
        </row>
        <row r="24">
          <cell r="B24">
            <v>0</v>
          </cell>
          <cell r="I24">
            <v>2031</v>
          </cell>
        </row>
        <row r="25">
          <cell r="B25">
            <v>0</v>
          </cell>
          <cell r="I25">
            <v>2032</v>
          </cell>
        </row>
        <row r="26">
          <cell r="B26">
            <v>0</v>
          </cell>
          <cell r="I26">
            <v>2033</v>
          </cell>
        </row>
        <row r="27">
          <cell r="B27">
            <v>0</v>
          </cell>
          <cell r="I27">
            <v>2034</v>
          </cell>
        </row>
        <row r="28">
          <cell r="B28">
            <v>0</v>
          </cell>
          <cell r="I28">
            <v>2035</v>
          </cell>
        </row>
        <row r="29">
          <cell r="B29">
            <v>0</v>
          </cell>
          <cell r="I29">
            <v>2036</v>
          </cell>
        </row>
        <row r="30">
          <cell r="B30">
            <v>0</v>
          </cell>
          <cell r="I30">
            <v>2037</v>
          </cell>
        </row>
        <row r="31">
          <cell r="B31">
            <v>0</v>
          </cell>
          <cell r="I31">
            <v>2038</v>
          </cell>
        </row>
        <row r="32">
          <cell r="B32">
            <v>0</v>
          </cell>
          <cell r="I32">
            <v>2039</v>
          </cell>
        </row>
        <row r="33">
          <cell r="B33">
            <v>0</v>
          </cell>
          <cell r="I33">
            <v>2040</v>
          </cell>
        </row>
        <row r="34">
          <cell r="B34">
            <v>0</v>
          </cell>
          <cell r="I34">
            <v>2041</v>
          </cell>
        </row>
        <row r="35">
          <cell r="B35">
            <v>0</v>
          </cell>
          <cell r="I35">
            <v>2042</v>
          </cell>
        </row>
        <row r="36">
          <cell r="B36">
            <v>0</v>
          </cell>
          <cell r="I36">
            <v>2043</v>
          </cell>
        </row>
        <row r="37">
          <cell r="B37">
            <v>0</v>
          </cell>
          <cell r="I37">
            <v>2044</v>
          </cell>
        </row>
        <row r="38">
          <cell r="B38">
            <v>0</v>
          </cell>
          <cell r="I38">
            <v>2045</v>
          </cell>
        </row>
        <row r="39">
          <cell r="B39">
            <v>0</v>
          </cell>
          <cell r="I39">
            <v>2046</v>
          </cell>
        </row>
        <row r="40">
          <cell r="B40">
            <v>0</v>
          </cell>
          <cell r="I40">
            <v>2047</v>
          </cell>
        </row>
        <row r="41">
          <cell r="B41">
            <v>0</v>
          </cell>
          <cell r="I41">
            <v>2048</v>
          </cell>
        </row>
        <row r="42">
          <cell r="B42">
            <v>0</v>
          </cell>
          <cell r="I42">
            <v>2049</v>
          </cell>
        </row>
        <row r="43">
          <cell r="B43">
            <v>0</v>
          </cell>
          <cell r="I43">
            <v>2050</v>
          </cell>
        </row>
        <row r="44">
          <cell r="B44">
            <v>0</v>
          </cell>
          <cell r="I44">
            <v>2051</v>
          </cell>
        </row>
        <row r="45">
          <cell r="B45">
            <v>0</v>
          </cell>
          <cell r="I45">
            <v>2052</v>
          </cell>
        </row>
        <row r="46">
          <cell r="B46">
            <v>0</v>
          </cell>
          <cell r="I46">
            <v>2053</v>
          </cell>
        </row>
        <row r="47">
          <cell r="B47">
            <v>0</v>
          </cell>
          <cell r="I47">
            <v>2054</v>
          </cell>
        </row>
        <row r="48">
          <cell r="B48">
            <v>0</v>
          </cell>
          <cell r="I48">
            <v>2055</v>
          </cell>
        </row>
        <row r="49">
          <cell r="B49">
            <v>0</v>
          </cell>
          <cell r="I49">
            <v>2056</v>
          </cell>
        </row>
        <row r="50">
          <cell r="B50">
            <v>0</v>
          </cell>
          <cell r="I50">
            <v>2057</v>
          </cell>
        </row>
        <row r="51">
          <cell r="B51">
            <v>0</v>
          </cell>
          <cell r="I51">
            <v>2058</v>
          </cell>
        </row>
      </sheetData>
      <sheetData sheetId="16"/>
      <sheetData sheetId="1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rato"/>
      <sheetName val="Comparativo"/>
      <sheetName val="Fabricantes"/>
      <sheetName val="Pedido"/>
      <sheetName val="Empresas"/>
      <sheetName val="Clientes"/>
      <sheetName val="Vendedores"/>
      <sheetName val="Vendas"/>
      <sheetName val="Relatório"/>
      <sheetName val="Relatório Comissão"/>
      <sheetName val="Tabela de preços"/>
      <sheetName val="Tabela impressão"/>
      <sheetName val="Calendário"/>
      <sheetName val="Configurações"/>
      <sheetName val="MANUAL"/>
      <sheetName val="VERSÕES"/>
      <sheetName val="VENDAS FACIL FREE"/>
    </sheetNames>
    <sheetDataSet>
      <sheetData sheetId="0"/>
      <sheetData sheetId="1" refreshError="1"/>
      <sheetData sheetId="2" refreshError="1"/>
      <sheetData sheetId="3">
        <row r="3">
          <cell r="B3" t="str">
            <v>Fabricante</v>
          </cell>
        </row>
      </sheetData>
      <sheetData sheetId="4" refreshError="1"/>
      <sheetData sheetId="5">
        <row r="4">
          <cell r="A4">
            <v>1</v>
          </cell>
        </row>
      </sheetData>
      <sheetData sheetId="6">
        <row r="5">
          <cell r="A5">
            <v>1</v>
          </cell>
        </row>
      </sheetData>
      <sheetData sheetId="7">
        <row r="6">
          <cell r="B6" t="str">
            <v>Zanaldo silveira</v>
          </cell>
        </row>
      </sheetData>
      <sheetData sheetId="8"/>
      <sheetData sheetId="9" refreshError="1"/>
      <sheetData sheetId="10" refreshError="1"/>
      <sheetData sheetId="11">
        <row r="4">
          <cell r="A4">
            <v>1</v>
          </cell>
        </row>
      </sheetData>
      <sheetData sheetId="12" refreshError="1"/>
      <sheetData sheetId="13" refreshError="1"/>
      <sheetData sheetId="14">
        <row r="6">
          <cell r="A6" t="str">
            <v>Venda</v>
          </cell>
          <cell r="B6" t="str">
            <v>Boleto</v>
          </cell>
          <cell r="C6" t="str">
            <v>7 Dias</v>
          </cell>
          <cell r="D6" t="str">
            <v xml:space="preserve">Recebido </v>
          </cell>
        </row>
        <row r="7">
          <cell r="B7" t="str">
            <v>Cheque</v>
          </cell>
          <cell r="C7" t="str">
            <v>14 Dias</v>
          </cell>
          <cell r="D7" t="str">
            <v>Em aberto</v>
          </cell>
        </row>
        <row r="8">
          <cell r="B8" t="str">
            <v>Dinheiro</v>
          </cell>
          <cell r="C8" t="str">
            <v>21 Dias</v>
          </cell>
        </row>
        <row r="9">
          <cell r="B9" t="str">
            <v xml:space="preserve">Cartão de Crédito </v>
          </cell>
        </row>
        <row r="10">
          <cell r="B10" t="str">
            <v>Outros</v>
          </cell>
        </row>
        <row r="11">
          <cell r="B11" t="str">
            <v>Outros</v>
          </cell>
        </row>
        <row r="12">
          <cell r="B12" t="str">
            <v>Outros</v>
          </cell>
        </row>
        <row r="13">
          <cell r="B13" t="str">
            <v>Outros</v>
          </cell>
        </row>
        <row r="14">
          <cell r="B14" t="str">
            <v>Outros</v>
          </cell>
        </row>
        <row r="15">
          <cell r="B15" t="str">
            <v>Outros</v>
          </cell>
        </row>
        <row r="16">
          <cell r="B16" t="str">
            <v>Outros</v>
          </cell>
        </row>
        <row r="17">
          <cell r="B17" t="str">
            <v>Outros</v>
          </cell>
        </row>
        <row r="18">
          <cell r="B18" t="str">
            <v>Outros</v>
          </cell>
        </row>
        <row r="19">
          <cell r="B19" t="str">
            <v>Outros</v>
          </cell>
        </row>
        <row r="20">
          <cell r="B20" t="str">
            <v>Outros</v>
          </cell>
        </row>
        <row r="21">
          <cell r="B21" t="str">
            <v>Outros</v>
          </cell>
        </row>
        <row r="22">
          <cell r="B22" t="str">
            <v>Outros</v>
          </cell>
        </row>
        <row r="23">
          <cell r="B23" t="str">
            <v>Outros</v>
          </cell>
        </row>
        <row r="24">
          <cell r="B24" t="str">
            <v>Outros</v>
          </cell>
        </row>
        <row r="25">
          <cell r="B25" t="str">
            <v>Outros</v>
          </cell>
        </row>
        <row r="26">
          <cell r="B26" t="str">
            <v>Outros</v>
          </cell>
        </row>
        <row r="27">
          <cell r="B27" t="str">
            <v>Outros</v>
          </cell>
        </row>
        <row r="28">
          <cell r="B28" t="str">
            <v>Outros</v>
          </cell>
        </row>
        <row r="29">
          <cell r="B29" t="str">
            <v>Outros</v>
          </cell>
        </row>
        <row r="30">
          <cell r="B30" t="str">
            <v>Outros</v>
          </cell>
        </row>
        <row r="31">
          <cell r="B31" t="str">
            <v>Outros</v>
          </cell>
        </row>
        <row r="32">
          <cell r="B32" t="str">
            <v>Outros</v>
          </cell>
        </row>
        <row r="33">
          <cell r="B33" t="str">
            <v>Outros</v>
          </cell>
        </row>
        <row r="34">
          <cell r="B34" t="str">
            <v>Outros</v>
          </cell>
        </row>
        <row r="35">
          <cell r="B35" t="str">
            <v>Outros</v>
          </cell>
        </row>
        <row r="36">
          <cell r="B36" t="str">
            <v>Outros</v>
          </cell>
        </row>
        <row r="37">
          <cell r="B37" t="str">
            <v>Outros</v>
          </cell>
        </row>
        <row r="38">
          <cell r="B38" t="str">
            <v>Outros</v>
          </cell>
        </row>
        <row r="39">
          <cell r="B39" t="str">
            <v>Outros</v>
          </cell>
        </row>
        <row r="40">
          <cell r="B40" t="str">
            <v>Outros</v>
          </cell>
        </row>
        <row r="41">
          <cell r="B41" t="str">
            <v>Outros</v>
          </cell>
        </row>
        <row r="42">
          <cell r="B42" t="str">
            <v>Outros</v>
          </cell>
        </row>
        <row r="43">
          <cell r="B43" t="str">
            <v>Outros</v>
          </cell>
        </row>
        <row r="44">
          <cell r="B44" t="str">
            <v>Outros</v>
          </cell>
        </row>
        <row r="45">
          <cell r="B45" t="str">
            <v>Outros</v>
          </cell>
        </row>
        <row r="46">
          <cell r="B46" t="str">
            <v>Outros</v>
          </cell>
        </row>
        <row r="47">
          <cell r="B47" t="str">
            <v>Outros</v>
          </cell>
        </row>
        <row r="48">
          <cell r="B48" t="str">
            <v>Outros</v>
          </cell>
        </row>
        <row r="49">
          <cell r="B49" t="str">
            <v>Outros</v>
          </cell>
        </row>
        <row r="50">
          <cell r="B50" t="str">
            <v>Outros</v>
          </cell>
        </row>
        <row r="51">
          <cell r="B51" t="str">
            <v>Outros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A4" t="str">
            <v>Recebido</v>
          </cell>
          <cell r="N4" t="str">
            <v>ATIVAR QUADRO</v>
          </cell>
        </row>
        <row r="5">
          <cell r="N5" t="str">
            <v>DESATIVAR QUADRO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/>
      <sheetData sheetId="1">
        <row r="10">
          <cell r="F1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1</v>
          </cell>
          <cell r="C4" t="str">
            <v>PP Verde BR</v>
          </cell>
        </row>
        <row r="5">
          <cell r="A5">
            <v>2</v>
          </cell>
          <cell r="C5" t="str">
            <v>Abs preto RD</v>
          </cell>
        </row>
        <row r="6">
          <cell r="A6">
            <v>3</v>
          </cell>
          <cell r="C6" t="str">
            <v>PP Azul BR</v>
          </cell>
        </row>
        <row r="7">
          <cell r="A7">
            <v>4</v>
          </cell>
          <cell r="C7" t="str">
            <v>Pp branco bola h103 RD</v>
          </cell>
        </row>
        <row r="8">
          <cell r="A8">
            <v>5</v>
          </cell>
          <cell r="C8" t="str">
            <v>PP Prata RD</v>
          </cell>
        </row>
        <row r="9">
          <cell r="A9">
            <v>6</v>
          </cell>
          <cell r="C9" t="str">
            <v>PP Amarelo BR</v>
          </cell>
        </row>
        <row r="10">
          <cell r="A10">
            <v>7</v>
          </cell>
          <cell r="C10" t="str">
            <v>PP Laranja 1º linha (Cores Vivas) PL</v>
          </cell>
        </row>
        <row r="11">
          <cell r="A11">
            <v>9</v>
          </cell>
          <cell r="C11" t="str">
            <v>PP Branco h 103 Rafia EXTRUSÃO RD</v>
          </cell>
        </row>
        <row r="12">
          <cell r="A12">
            <v>10</v>
          </cell>
          <cell r="C12" t="str">
            <v>Poiliestireno AI Preto BR</v>
          </cell>
        </row>
        <row r="13">
          <cell r="A13">
            <v>11</v>
          </cell>
          <cell r="C13" t="str">
            <v>PP Natural Clarinho 1º Linha BR</v>
          </cell>
        </row>
        <row r="14">
          <cell r="A14">
            <v>12</v>
          </cell>
          <cell r="C14" t="str">
            <v>PP Branco 1º Linha BR</v>
          </cell>
        </row>
        <row r="15">
          <cell r="A15">
            <v>13</v>
          </cell>
          <cell r="C15" t="str">
            <v>Cinza Escuro BR</v>
          </cell>
        </row>
        <row r="16">
          <cell r="A16">
            <v>14</v>
          </cell>
          <cell r="C16" t="str">
            <v>PP Preto BR</v>
          </cell>
        </row>
        <row r="17">
          <cell r="A17">
            <v>15</v>
          </cell>
          <cell r="C17" t="str">
            <v>PP Vermelho BR</v>
          </cell>
        </row>
        <row r="18">
          <cell r="A18">
            <v>16</v>
          </cell>
          <cell r="C18" t="str">
            <v>PP  Virgem Importado FILME RD 6140K BR</v>
          </cell>
        </row>
        <row r="19">
          <cell r="A19">
            <v>17</v>
          </cell>
          <cell r="C19" t="str">
            <v>PE DE ALTA  OFF VIRGEM INJEÇÃO BR</v>
          </cell>
        </row>
        <row r="20">
          <cell r="A20">
            <v>18</v>
          </cell>
          <cell r="C20" t="str">
            <v>PE DE BAIXA  VIRGEM QUATTOR BR</v>
          </cell>
        </row>
        <row r="21">
          <cell r="A21">
            <v>19</v>
          </cell>
          <cell r="C21" t="str">
            <v>PE DE ALTA  VIRGEM Filme BR</v>
          </cell>
        </row>
        <row r="22">
          <cell r="A22">
            <v>20</v>
          </cell>
          <cell r="C22" t="str">
            <v>PE DE BAIXA  OFF VIRGEM SOPRO BR</v>
          </cell>
        </row>
        <row r="23">
          <cell r="A23">
            <v>21</v>
          </cell>
          <cell r="C23" t="str">
            <v>PS Colorido Azul BR</v>
          </cell>
        </row>
        <row r="24">
          <cell r="A24">
            <v>22</v>
          </cell>
          <cell r="C24" t="str">
            <v>PS Colorido Amarelo BR</v>
          </cell>
        </row>
        <row r="25">
          <cell r="A25">
            <v>23</v>
          </cell>
          <cell r="C25" t="str">
            <v>PS Colorido Verde Bandeira BR</v>
          </cell>
        </row>
        <row r="26">
          <cell r="A26">
            <v>24</v>
          </cell>
          <cell r="C26" t="str">
            <v>PS Colorido Vermelho BR</v>
          </cell>
        </row>
        <row r="27">
          <cell r="A27">
            <v>25</v>
          </cell>
          <cell r="C27" t="str">
            <v>PS Colorido Laranja BR</v>
          </cell>
        </row>
        <row r="28">
          <cell r="A28">
            <v>26</v>
          </cell>
          <cell r="C28" t="str">
            <v>PP Branco Moido Novo BR</v>
          </cell>
        </row>
        <row r="29">
          <cell r="A29">
            <v>27</v>
          </cell>
          <cell r="C29" t="str">
            <v>Master Azul</v>
          </cell>
        </row>
        <row r="30">
          <cell r="A30">
            <v>28</v>
          </cell>
          <cell r="C30" t="str">
            <v>Master Rosa</v>
          </cell>
        </row>
        <row r="31">
          <cell r="A31">
            <v>29</v>
          </cell>
          <cell r="C31" t="str">
            <v>Master Lilas</v>
          </cell>
        </row>
        <row r="32">
          <cell r="A32">
            <v>30</v>
          </cell>
          <cell r="C32" t="str">
            <v>PP Novo Importado BR</v>
          </cell>
        </row>
        <row r="33">
          <cell r="A33">
            <v>31</v>
          </cell>
          <cell r="C33" t="str">
            <v>Cinza Claro BR</v>
          </cell>
        </row>
        <row r="34">
          <cell r="A34">
            <v>32</v>
          </cell>
          <cell r="C34" t="str">
            <v>PS Cristal Reciclado Natural BR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71</v>
          </cell>
        </row>
        <row r="71">
          <cell r="A71">
            <v>72</v>
          </cell>
        </row>
        <row r="72">
          <cell r="A72">
            <v>73</v>
          </cell>
        </row>
        <row r="73">
          <cell r="A73">
            <v>74</v>
          </cell>
        </row>
        <row r="74">
          <cell r="A74">
            <v>75</v>
          </cell>
        </row>
        <row r="75">
          <cell r="A75">
            <v>76</v>
          </cell>
        </row>
        <row r="76">
          <cell r="A76">
            <v>77</v>
          </cell>
        </row>
        <row r="77">
          <cell r="A77">
            <v>78</v>
          </cell>
        </row>
        <row r="78">
          <cell r="A78">
            <v>79</v>
          </cell>
        </row>
        <row r="79">
          <cell r="A79">
            <v>80</v>
          </cell>
        </row>
        <row r="80">
          <cell r="A80">
            <v>81</v>
          </cell>
        </row>
        <row r="81">
          <cell r="A81">
            <v>82</v>
          </cell>
        </row>
        <row r="82">
          <cell r="A82">
            <v>83</v>
          </cell>
        </row>
        <row r="83">
          <cell r="A83">
            <v>84</v>
          </cell>
        </row>
        <row r="84">
          <cell r="A84">
            <v>85</v>
          </cell>
        </row>
        <row r="85">
          <cell r="A85">
            <v>86</v>
          </cell>
        </row>
        <row r="86">
          <cell r="A86">
            <v>87</v>
          </cell>
        </row>
        <row r="87">
          <cell r="A87">
            <v>88</v>
          </cell>
        </row>
        <row r="88">
          <cell r="A88">
            <v>89</v>
          </cell>
        </row>
        <row r="89">
          <cell r="A89">
            <v>90</v>
          </cell>
        </row>
        <row r="90">
          <cell r="A90">
            <v>91</v>
          </cell>
        </row>
        <row r="91">
          <cell r="A91">
            <v>92</v>
          </cell>
        </row>
        <row r="92">
          <cell r="A92">
            <v>8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108</v>
          </cell>
        </row>
        <row r="108">
          <cell r="A108">
            <v>109</v>
          </cell>
        </row>
        <row r="109">
          <cell r="A109">
            <v>110</v>
          </cell>
        </row>
        <row r="110">
          <cell r="A110">
            <v>111</v>
          </cell>
        </row>
        <row r="111">
          <cell r="A111">
            <v>112</v>
          </cell>
        </row>
        <row r="112">
          <cell r="A112">
            <v>113</v>
          </cell>
        </row>
        <row r="113">
          <cell r="A113">
            <v>115</v>
          </cell>
        </row>
        <row r="114">
          <cell r="A114">
            <v>116</v>
          </cell>
        </row>
        <row r="115">
          <cell r="A115">
            <v>117</v>
          </cell>
        </row>
        <row r="116">
          <cell r="A116">
            <v>118</v>
          </cell>
        </row>
        <row r="117">
          <cell r="A117">
            <v>119</v>
          </cell>
        </row>
        <row r="118">
          <cell r="A118">
            <v>121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126</v>
          </cell>
        </row>
        <row r="124">
          <cell r="A124">
            <v>127</v>
          </cell>
        </row>
        <row r="125">
          <cell r="A125">
            <v>128</v>
          </cell>
        </row>
        <row r="126">
          <cell r="A126">
            <v>129</v>
          </cell>
        </row>
        <row r="127">
          <cell r="A127">
            <v>130</v>
          </cell>
        </row>
        <row r="128">
          <cell r="A128">
            <v>131</v>
          </cell>
        </row>
        <row r="129">
          <cell r="A129">
            <v>132</v>
          </cell>
        </row>
        <row r="130">
          <cell r="A130">
            <v>133</v>
          </cell>
        </row>
        <row r="131">
          <cell r="A131">
            <v>134</v>
          </cell>
        </row>
        <row r="132">
          <cell r="A132">
            <v>135</v>
          </cell>
        </row>
        <row r="133">
          <cell r="A133">
            <v>140</v>
          </cell>
        </row>
        <row r="134">
          <cell r="A134">
            <v>141</v>
          </cell>
        </row>
        <row r="135">
          <cell r="A135">
            <v>142</v>
          </cell>
        </row>
        <row r="136">
          <cell r="A136">
            <v>143</v>
          </cell>
        </row>
        <row r="137">
          <cell r="A137">
            <v>144</v>
          </cell>
        </row>
        <row r="138">
          <cell r="A138">
            <v>145</v>
          </cell>
        </row>
        <row r="139">
          <cell r="A139">
            <v>146</v>
          </cell>
        </row>
        <row r="140">
          <cell r="A140">
            <v>147</v>
          </cell>
        </row>
        <row r="141">
          <cell r="A141">
            <v>148</v>
          </cell>
        </row>
        <row r="142">
          <cell r="A142">
            <v>149</v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</sheetData>
      <sheetData sheetId="13"/>
      <sheetData sheetId="14"/>
      <sheetData sheetId="15"/>
      <sheetData sheetId="16">
        <row r="4">
          <cell r="A4" t="str">
            <v>Recebido</v>
          </cell>
          <cell r="C4" t="str">
            <v>Janeiro</v>
          </cell>
          <cell r="N4" t="str">
            <v>ATIVAR QUADRO</v>
          </cell>
          <cell r="O4" t="str">
            <v>Com Nota</v>
          </cell>
          <cell r="P4" t="str">
            <v>A Vista</v>
          </cell>
          <cell r="Q4" t="str">
            <v>Venda</v>
          </cell>
        </row>
        <row r="5">
          <cell r="A5" t="str">
            <v>A Receber</v>
          </cell>
          <cell r="C5" t="str">
            <v>Fevereiro</v>
          </cell>
          <cell r="N5" t="str">
            <v>DESATIVAR QUADRO</v>
          </cell>
          <cell r="O5" t="str">
            <v>Sem Nota</v>
          </cell>
          <cell r="P5" t="str">
            <v>28/35</v>
          </cell>
          <cell r="Q5" t="str">
            <v>Orçamento</v>
          </cell>
        </row>
        <row r="6">
          <cell r="A6" t="str">
            <v>Pago</v>
          </cell>
          <cell r="C6" t="str">
            <v>Março</v>
          </cell>
          <cell r="O6" t="str">
            <v>Meia Nota</v>
          </cell>
          <cell r="P6" t="str">
            <v>28/35/42</v>
          </cell>
          <cell r="Q6" t="str">
            <v>Cotação</v>
          </cell>
        </row>
        <row r="7">
          <cell r="A7" t="str">
            <v>A Pagar</v>
          </cell>
          <cell r="C7" t="str">
            <v>Abril</v>
          </cell>
          <cell r="O7" t="str">
            <v>Nota Simpes</v>
          </cell>
          <cell r="P7" t="str">
            <v>42/49/56</v>
          </cell>
          <cell r="Q7" t="str">
            <v>Programação</v>
          </cell>
        </row>
        <row r="8">
          <cell r="A8" t="str">
            <v>Rec Parcial</v>
          </cell>
          <cell r="C8" t="str">
            <v>Maio</v>
          </cell>
          <cell r="O8" t="str">
            <v>Outros</v>
          </cell>
          <cell r="P8" t="str">
            <v>35/56</v>
          </cell>
          <cell r="Q8" t="str">
            <v>Devolução</v>
          </cell>
        </row>
        <row r="9">
          <cell r="A9" t="str">
            <v>Outros</v>
          </cell>
          <cell r="C9" t="str">
            <v>Junho</v>
          </cell>
          <cell r="O9" t="str">
            <v>Outros</v>
          </cell>
          <cell r="P9" t="str">
            <v>35/42</v>
          </cell>
          <cell r="Q9" t="str">
            <v>Troca</v>
          </cell>
        </row>
        <row r="10">
          <cell r="A10" t="str">
            <v>Outros</v>
          </cell>
          <cell r="C10" t="str">
            <v>Julho</v>
          </cell>
          <cell r="O10" t="str">
            <v>Outros</v>
          </cell>
          <cell r="P10" t="str">
            <v>35/63</v>
          </cell>
          <cell r="Q10" t="str">
            <v>Amostras</v>
          </cell>
        </row>
        <row r="11">
          <cell r="A11" t="str">
            <v>Outros</v>
          </cell>
          <cell r="C11" t="str">
            <v>Agosto</v>
          </cell>
          <cell r="O11" t="str">
            <v>Outros</v>
          </cell>
          <cell r="P11" t="str">
            <v>28/35/42/49</v>
          </cell>
          <cell r="Q11" t="str">
            <v>Entregue</v>
          </cell>
        </row>
        <row r="12">
          <cell r="A12" t="str">
            <v>Outros</v>
          </cell>
          <cell r="C12" t="str">
            <v>Setembro</v>
          </cell>
          <cell r="O12" t="str">
            <v>Outros</v>
          </cell>
          <cell r="P12" t="str">
            <v>28/35/42/49/56</v>
          </cell>
          <cell r="Q12" t="str">
            <v>Pendente</v>
          </cell>
        </row>
        <row r="13">
          <cell r="A13" t="str">
            <v>Outros</v>
          </cell>
          <cell r="C13" t="str">
            <v>Outubro</v>
          </cell>
          <cell r="O13" t="str">
            <v>Outros</v>
          </cell>
          <cell r="P13" t="str">
            <v>21/28/35/42/49/56</v>
          </cell>
          <cell r="Q13" t="str">
            <v>Finalizada</v>
          </cell>
        </row>
        <row r="14">
          <cell r="A14" t="str">
            <v>Outros</v>
          </cell>
          <cell r="C14" t="str">
            <v>Novembro</v>
          </cell>
          <cell r="O14" t="str">
            <v>Outros</v>
          </cell>
          <cell r="P14" t="str">
            <v>28/35/42</v>
          </cell>
          <cell r="Q14" t="str">
            <v>Devolvida</v>
          </cell>
        </row>
        <row r="15">
          <cell r="A15" t="str">
            <v>Outros</v>
          </cell>
          <cell r="C15" t="str">
            <v>Dezembro</v>
          </cell>
          <cell r="O15" t="str">
            <v>Outros</v>
          </cell>
          <cell r="P15" t="str">
            <v>42/49/56</v>
          </cell>
          <cell r="Q15" t="str">
            <v>Troca Parcial</v>
          </cell>
        </row>
        <row r="16">
          <cell r="A16" t="str">
            <v>Outros</v>
          </cell>
          <cell r="O16" t="str">
            <v>Outros</v>
          </cell>
          <cell r="P16" t="str">
            <v>35/56</v>
          </cell>
          <cell r="Q16" t="str">
            <v>Devolução Parcial</v>
          </cell>
        </row>
        <row r="17">
          <cell r="A17" t="str">
            <v>Outros</v>
          </cell>
          <cell r="O17" t="str">
            <v>Outros</v>
          </cell>
          <cell r="P17" t="str">
            <v>28/49</v>
          </cell>
          <cell r="Q17" t="str">
            <v>Outros</v>
          </cell>
        </row>
        <row r="18">
          <cell r="A18" t="str">
            <v>Outros</v>
          </cell>
          <cell r="O18" t="str">
            <v>Outros</v>
          </cell>
          <cell r="P18" t="str">
            <v>35/63</v>
          </cell>
          <cell r="Q18" t="str">
            <v>Outros</v>
          </cell>
        </row>
        <row r="19">
          <cell r="A19" t="str">
            <v>Outros</v>
          </cell>
          <cell r="O19" t="str">
            <v>Outros</v>
          </cell>
          <cell r="P19" t="str">
            <v>28/35/42/49</v>
          </cell>
          <cell r="Q19" t="str">
            <v>Outros</v>
          </cell>
        </row>
        <row r="20">
          <cell r="A20" t="str">
            <v>Outros</v>
          </cell>
          <cell r="O20" t="str">
            <v>Outros</v>
          </cell>
          <cell r="P20" t="str">
            <v>28/35/42/49/56</v>
          </cell>
          <cell r="Q20" t="str">
            <v>Outros</v>
          </cell>
        </row>
        <row r="21">
          <cell r="A21" t="str">
            <v>Outros</v>
          </cell>
          <cell r="O21" t="str">
            <v>Outros</v>
          </cell>
          <cell r="P21" t="str">
            <v>21/28/35/42/49/56</v>
          </cell>
          <cell r="Q21" t="str">
            <v>Outros</v>
          </cell>
        </row>
        <row r="22">
          <cell r="A22" t="str">
            <v>Outros</v>
          </cell>
          <cell r="O22" t="str">
            <v>Outros</v>
          </cell>
          <cell r="P22" t="str">
            <v>7 Dias</v>
          </cell>
          <cell r="Q22" t="str">
            <v>Outros</v>
          </cell>
        </row>
        <row r="23">
          <cell r="A23" t="str">
            <v>Outros</v>
          </cell>
          <cell r="O23" t="str">
            <v>Outros</v>
          </cell>
          <cell r="P23" t="str">
            <v>15 Dias</v>
          </cell>
          <cell r="Q23" t="str">
            <v>Outros</v>
          </cell>
        </row>
        <row r="24">
          <cell r="A24" t="str">
            <v>Outros</v>
          </cell>
          <cell r="O24" t="str">
            <v>Outros</v>
          </cell>
          <cell r="P24" t="str">
            <v>30 Dias</v>
          </cell>
          <cell r="Q24" t="str">
            <v>Outros</v>
          </cell>
        </row>
        <row r="25">
          <cell r="A25" t="str">
            <v>Outros</v>
          </cell>
          <cell r="O25" t="str">
            <v>Outros</v>
          </cell>
          <cell r="P25" t="str">
            <v>42 Dias</v>
          </cell>
          <cell r="Q25" t="str">
            <v>Outros</v>
          </cell>
        </row>
        <row r="26">
          <cell r="A26" t="str">
            <v>Outros</v>
          </cell>
          <cell r="O26" t="str">
            <v>Outros</v>
          </cell>
          <cell r="P26" t="str">
            <v>49 Dias</v>
          </cell>
          <cell r="Q26" t="str">
            <v>Outros</v>
          </cell>
        </row>
        <row r="27">
          <cell r="A27" t="str">
            <v>Outros</v>
          </cell>
          <cell r="O27" t="str">
            <v>Outros</v>
          </cell>
          <cell r="P27" t="str">
            <v>56 Dias</v>
          </cell>
          <cell r="Q27" t="str">
            <v>Outros</v>
          </cell>
        </row>
        <row r="28">
          <cell r="A28" t="str">
            <v>Outros</v>
          </cell>
          <cell r="O28" t="str">
            <v>Outros</v>
          </cell>
          <cell r="P28" t="str">
            <v>63 Dias</v>
          </cell>
          <cell r="Q28" t="str">
            <v>Outros</v>
          </cell>
        </row>
        <row r="29">
          <cell r="A29" t="str">
            <v>Outros</v>
          </cell>
          <cell r="O29" t="str">
            <v>Outros</v>
          </cell>
          <cell r="P29" t="str">
            <v>14/28</v>
          </cell>
          <cell r="Q29" t="str">
            <v>Outros</v>
          </cell>
        </row>
        <row r="30">
          <cell r="A30" t="str">
            <v>Outros</v>
          </cell>
          <cell r="O30" t="str">
            <v>Outros</v>
          </cell>
          <cell r="P30" t="str">
            <v>35 Dias</v>
          </cell>
          <cell r="Q30" t="str">
            <v>Outros</v>
          </cell>
        </row>
        <row r="31">
          <cell r="A31" t="str">
            <v>Outros</v>
          </cell>
          <cell r="O31" t="str">
            <v>Outros</v>
          </cell>
          <cell r="P31" t="str">
            <v>Outros</v>
          </cell>
        </row>
        <row r="32">
          <cell r="A32" t="str">
            <v>Outros</v>
          </cell>
          <cell r="O32" t="str">
            <v>Outros</v>
          </cell>
          <cell r="P32" t="str">
            <v>Outros</v>
          </cell>
        </row>
        <row r="33">
          <cell r="A33" t="str">
            <v>Outros</v>
          </cell>
          <cell r="O33" t="str">
            <v>Outros</v>
          </cell>
          <cell r="P33" t="str">
            <v>Outros</v>
          </cell>
        </row>
        <row r="34">
          <cell r="A34" t="str">
            <v>Outros</v>
          </cell>
          <cell r="O34" t="str">
            <v>Outros</v>
          </cell>
          <cell r="P34" t="str">
            <v>Outros</v>
          </cell>
        </row>
        <row r="35">
          <cell r="A35" t="str">
            <v>Outros</v>
          </cell>
          <cell r="O35" t="str">
            <v>Outros</v>
          </cell>
          <cell r="P35" t="str">
            <v>Outros</v>
          </cell>
        </row>
        <row r="36">
          <cell r="A36" t="str">
            <v>Outros</v>
          </cell>
          <cell r="O36" t="str">
            <v>Outros</v>
          </cell>
          <cell r="P36" t="str">
            <v>Outros</v>
          </cell>
        </row>
        <row r="37">
          <cell r="A37" t="str">
            <v>Outros</v>
          </cell>
          <cell r="O37" t="str">
            <v>Outros</v>
          </cell>
          <cell r="P37" t="str">
            <v>Outros</v>
          </cell>
        </row>
        <row r="38">
          <cell r="A38" t="str">
            <v>Outros</v>
          </cell>
          <cell r="O38" t="str">
            <v>Outros</v>
          </cell>
          <cell r="P38" t="str">
            <v>Outros</v>
          </cell>
        </row>
        <row r="39">
          <cell r="A39" t="str">
            <v>Outros</v>
          </cell>
          <cell r="O39" t="str">
            <v>Outros</v>
          </cell>
          <cell r="P39" t="str">
            <v>Outros</v>
          </cell>
        </row>
        <row r="40">
          <cell r="A40" t="str">
            <v>Outros</v>
          </cell>
          <cell r="O40" t="str">
            <v>Outros</v>
          </cell>
          <cell r="P40" t="str">
            <v>Outros</v>
          </cell>
        </row>
        <row r="41">
          <cell r="A41" t="str">
            <v>Outros</v>
          </cell>
          <cell r="O41" t="str">
            <v>Outros</v>
          </cell>
          <cell r="P41" t="str">
            <v>Outros</v>
          </cell>
        </row>
        <row r="42">
          <cell r="A42" t="str">
            <v>Outros</v>
          </cell>
          <cell r="O42" t="str">
            <v>Outros</v>
          </cell>
          <cell r="P42" t="str">
            <v>Outros</v>
          </cell>
        </row>
        <row r="43">
          <cell r="A43" t="str">
            <v>Outros</v>
          </cell>
          <cell r="O43" t="str">
            <v>Outros</v>
          </cell>
          <cell r="P43" t="str">
            <v>Outros</v>
          </cell>
        </row>
        <row r="44">
          <cell r="A44" t="str">
            <v>Outros</v>
          </cell>
          <cell r="O44" t="str">
            <v>Outros</v>
          </cell>
          <cell r="P44" t="str">
            <v>Outros</v>
          </cell>
        </row>
        <row r="45">
          <cell r="A45" t="str">
            <v>Outros</v>
          </cell>
          <cell r="O45" t="str">
            <v>Outros</v>
          </cell>
          <cell r="P45" t="str">
            <v>Outros</v>
          </cell>
        </row>
        <row r="46">
          <cell r="A46" t="str">
            <v>Outros</v>
          </cell>
          <cell r="O46" t="str">
            <v>Outros</v>
          </cell>
          <cell r="P46" t="str">
            <v>Outros</v>
          </cell>
        </row>
        <row r="47">
          <cell r="A47" t="str">
            <v>Outros</v>
          </cell>
          <cell r="O47" t="str">
            <v>Outros</v>
          </cell>
          <cell r="P47" t="str">
            <v>Outros</v>
          </cell>
        </row>
        <row r="48">
          <cell r="A48" t="str">
            <v>Outros</v>
          </cell>
          <cell r="O48" t="str">
            <v>Outros</v>
          </cell>
          <cell r="P48" t="str">
            <v>Outros</v>
          </cell>
        </row>
        <row r="49">
          <cell r="A49" t="str">
            <v>Outros</v>
          </cell>
          <cell r="O49" t="str">
            <v>Outros</v>
          </cell>
          <cell r="P49" t="str">
            <v>Outros</v>
          </cell>
        </row>
        <row r="50">
          <cell r="A50" t="str">
            <v>Outros</v>
          </cell>
          <cell r="O50" t="str">
            <v>Outros</v>
          </cell>
          <cell r="P50" t="str">
            <v>Outros</v>
          </cell>
        </row>
        <row r="51">
          <cell r="A51" t="str">
            <v>Outros</v>
          </cell>
          <cell r="O51" t="str">
            <v>Outros</v>
          </cell>
          <cell r="P51" t="str">
            <v>Outros</v>
          </cell>
        </row>
        <row r="52">
          <cell r="A52" t="str">
            <v>Outros</v>
          </cell>
          <cell r="O52" t="str">
            <v>Outros</v>
          </cell>
          <cell r="P52" t="str">
            <v>Outros</v>
          </cell>
        </row>
        <row r="53">
          <cell r="A53" t="str">
            <v>Outros</v>
          </cell>
          <cell r="O53" t="str">
            <v>Outros</v>
          </cell>
          <cell r="P53" t="str">
            <v>Outros</v>
          </cell>
        </row>
        <row r="54">
          <cell r="A54" t="str">
            <v>Outros</v>
          </cell>
          <cell r="O54" t="str">
            <v>Outros</v>
          </cell>
          <cell r="P54" t="str">
            <v>Outros</v>
          </cell>
        </row>
        <row r="55">
          <cell r="A55" t="str">
            <v>Outros</v>
          </cell>
          <cell r="O55" t="str">
            <v>Outros</v>
          </cell>
          <cell r="P55" t="str">
            <v>Outros</v>
          </cell>
        </row>
        <row r="56">
          <cell r="A56" t="str">
            <v>Outros</v>
          </cell>
          <cell r="O56" t="str">
            <v>Outros</v>
          </cell>
          <cell r="P56" t="str">
            <v>Outros</v>
          </cell>
        </row>
        <row r="57">
          <cell r="A57" t="str">
            <v>Outros</v>
          </cell>
          <cell r="O57" t="str">
            <v>Outros</v>
          </cell>
          <cell r="P57" t="str">
            <v>Outros</v>
          </cell>
        </row>
        <row r="58">
          <cell r="A58" t="str">
            <v>Outros</v>
          </cell>
          <cell r="O58" t="str">
            <v>Outros</v>
          </cell>
          <cell r="P58" t="str">
            <v>Outros</v>
          </cell>
        </row>
        <row r="59">
          <cell r="A59" t="str">
            <v>Outros</v>
          </cell>
          <cell r="O59" t="str">
            <v>Outros</v>
          </cell>
          <cell r="P59" t="str">
            <v>Outros</v>
          </cell>
        </row>
        <row r="60">
          <cell r="A60" t="str">
            <v>Outros</v>
          </cell>
          <cell r="O60" t="str">
            <v>Outros</v>
          </cell>
          <cell r="P60" t="str">
            <v>Outros</v>
          </cell>
        </row>
        <row r="61">
          <cell r="A61" t="str">
            <v>Outros</v>
          </cell>
          <cell r="O61" t="str">
            <v>Outros</v>
          </cell>
          <cell r="P61" t="str">
            <v>Outros</v>
          </cell>
        </row>
        <row r="62">
          <cell r="A62" t="str">
            <v>Outros</v>
          </cell>
          <cell r="O62" t="str">
            <v>Outros</v>
          </cell>
          <cell r="P62" t="str">
            <v>Outros</v>
          </cell>
        </row>
        <row r="63">
          <cell r="A63" t="str">
            <v>Outros</v>
          </cell>
          <cell r="O63" t="str">
            <v>Outros</v>
          </cell>
          <cell r="P63" t="str">
            <v>Outros</v>
          </cell>
        </row>
        <row r="64">
          <cell r="A64" t="str">
            <v>Outros</v>
          </cell>
          <cell r="O64" t="str">
            <v>Outros</v>
          </cell>
          <cell r="P64" t="str">
            <v>Outros</v>
          </cell>
        </row>
        <row r="65">
          <cell r="A65" t="str">
            <v>Outros</v>
          </cell>
          <cell r="O65" t="str">
            <v>Outros</v>
          </cell>
          <cell r="P65" t="str">
            <v>Outros</v>
          </cell>
        </row>
        <row r="66">
          <cell r="A66" t="str">
            <v>Outros</v>
          </cell>
          <cell r="O66" t="str">
            <v>Outros</v>
          </cell>
          <cell r="P66" t="str">
            <v>Outros</v>
          </cell>
        </row>
        <row r="67">
          <cell r="A67" t="str">
            <v>Outros</v>
          </cell>
          <cell r="O67" t="str">
            <v>Outros</v>
          </cell>
          <cell r="P67" t="str">
            <v>Outros</v>
          </cell>
        </row>
        <row r="68">
          <cell r="A68" t="str">
            <v>Outros</v>
          </cell>
          <cell r="O68" t="str">
            <v>Outros</v>
          </cell>
          <cell r="P68" t="str">
            <v>Outros</v>
          </cell>
        </row>
        <row r="69">
          <cell r="A69" t="str">
            <v>Outros</v>
          </cell>
          <cell r="O69" t="str">
            <v>Outros</v>
          </cell>
          <cell r="P69" t="str">
            <v>Outros</v>
          </cell>
        </row>
        <row r="70">
          <cell r="A70" t="str">
            <v>Outros</v>
          </cell>
          <cell r="O70" t="str">
            <v>Outros</v>
          </cell>
          <cell r="P70" t="str">
            <v>Outros</v>
          </cell>
        </row>
        <row r="71">
          <cell r="A71" t="str">
            <v>Outros</v>
          </cell>
          <cell r="O71" t="str">
            <v>Outros</v>
          </cell>
          <cell r="P71" t="str">
            <v>Outros</v>
          </cell>
        </row>
        <row r="72">
          <cell r="A72" t="str">
            <v>Outros</v>
          </cell>
          <cell r="O72" t="str">
            <v>Outros</v>
          </cell>
          <cell r="P72" t="str">
            <v>Outros</v>
          </cell>
        </row>
        <row r="73">
          <cell r="A73" t="str">
            <v>Outros</v>
          </cell>
          <cell r="O73" t="str">
            <v>Outros</v>
          </cell>
          <cell r="P73" t="str">
            <v>Outros</v>
          </cell>
        </row>
        <row r="74">
          <cell r="A74" t="str">
            <v>Outros</v>
          </cell>
          <cell r="O74" t="str">
            <v>Outros</v>
          </cell>
          <cell r="P74" t="str">
            <v>Outros</v>
          </cell>
        </row>
        <row r="75">
          <cell r="A75" t="str">
            <v>Outros</v>
          </cell>
          <cell r="O75" t="str">
            <v>Outros</v>
          </cell>
          <cell r="P75" t="str">
            <v>Outros</v>
          </cell>
        </row>
        <row r="76">
          <cell r="A76" t="str">
            <v>Outros</v>
          </cell>
          <cell r="O76" t="str">
            <v>Outros</v>
          </cell>
          <cell r="P76" t="str">
            <v>Outros</v>
          </cell>
        </row>
        <row r="77">
          <cell r="A77" t="str">
            <v>Outros</v>
          </cell>
          <cell r="O77" t="str">
            <v>Outros</v>
          </cell>
          <cell r="P77" t="str">
            <v>Outros</v>
          </cell>
        </row>
        <row r="78">
          <cell r="A78" t="str">
            <v>Outros</v>
          </cell>
          <cell r="O78" t="str">
            <v>Outros</v>
          </cell>
          <cell r="P78" t="str">
            <v>Outros</v>
          </cell>
        </row>
        <row r="79">
          <cell r="A79" t="str">
            <v>Outros</v>
          </cell>
          <cell r="O79" t="str">
            <v>Outros</v>
          </cell>
          <cell r="P79" t="str">
            <v>Outros</v>
          </cell>
        </row>
        <row r="80">
          <cell r="A80" t="str">
            <v>Outros</v>
          </cell>
          <cell r="O80" t="str">
            <v>Outros</v>
          </cell>
          <cell r="P80" t="str">
            <v>Outros</v>
          </cell>
        </row>
        <row r="81">
          <cell r="A81" t="str">
            <v>Outros</v>
          </cell>
          <cell r="O81" t="str">
            <v>Outros</v>
          </cell>
          <cell r="P81" t="str">
            <v>Outros</v>
          </cell>
        </row>
        <row r="82">
          <cell r="A82" t="str">
            <v>Outros</v>
          </cell>
          <cell r="O82" t="str">
            <v>Outros</v>
          </cell>
          <cell r="P82" t="str">
            <v>Outros</v>
          </cell>
        </row>
        <row r="83">
          <cell r="A83" t="str">
            <v>Outros</v>
          </cell>
          <cell r="O83" t="str">
            <v>Outros</v>
          </cell>
          <cell r="P83" t="str">
            <v>Outros</v>
          </cell>
        </row>
        <row r="84">
          <cell r="A84" t="str">
            <v>Outros</v>
          </cell>
          <cell r="O84" t="str">
            <v>Outros</v>
          </cell>
          <cell r="P84" t="str">
            <v>Outros</v>
          </cell>
        </row>
        <row r="85">
          <cell r="A85" t="str">
            <v>Outros</v>
          </cell>
          <cell r="O85" t="str">
            <v>Outros</v>
          </cell>
          <cell r="P85" t="str">
            <v>Outros</v>
          </cell>
        </row>
        <row r="86">
          <cell r="A86" t="str">
            <v>Outros</v>
          </cell>
          <cell r="O86" t="str">
            <v>Outros</v>
          </cell>
          <cell r="P86" t="str">
            <v>Outros</v>
          </cell>
        </row>
        <row r="87">
          <cell r="A87" t="str">
            <v>Outros</v>
          </cell>
          <cell r="O87" t="str">
            <v>Outros</v>
          </cell>
          <cell r="P87" t="str">
            <v>Outros</v>
          </cell>
        </row>
        <row r="88">
          <cell r="A88" t="str">
            <v>Outros</v>
          </cell>
          <cell r="O88" t="str">
            <v>Outros</v>
          </cell>
          <cell r="P88" t="str">
            <v>Outros</v>
          </cell>
        </row>
        <row r="89">
          <cell r="A89" t="str">
            <v>Outros</v>
          </cell>
          <cell r="O89" t="str">
            <v>Outros</v>
          </cell>
          <cell r="P89" t="str">
            <v>Outros</v>
          </cell>
        </row>
      </sheetData>
      <sheetData sheetId="17">
        <row r="5">
          <cell r="A5">
            <v>1</v>
          </cell>
        </row>
      </sheetData>
      <sheetData sheetId="18"/>
      <sheetData sheetId="19">
        <row r="4">
          <cell r="C4" t="str">
            <v>Cliente</v>
          </cell>
        </row>
        <row r="6">
          <cell r="J6" t="str">
            <v>Ceta Plast</v>
          </cell>
        </row>
        <row r="7">
          <cell r="J7" t="str">
            <v xml:space="preserve">JLK Ind. e Com. </v>
          </cell>
        </row>
        <row r="8">
          <cell r="J8" t="str">
            <v>ArtMax</v>
          </cell>
        </row>
        <row r="9">
          <cell r="J9" t="str">
            <v xml:space="preserve">Bugle Boy </v>
          </cell>
        </row>
        <row r="10">
          <cell r="J10" t="str">
            <v>Cardenas</v>
          </cell>
        </row>
        <row r="11">
          <cell r="J11" t="str">
            <v xml:space="preserve">Geprom Ind. </v>
          </cell>
        </row>
        <row r="12">
          <cell r="J12" t="str">
            <v>MF Midifield</v>
          </cell>
        </row>
        <row r="13">
          <cell r="J13" t="str">
            <v xml:space="preserve">Keita </v>
          </cell>
        </row>
        <row r="14">
          <cell r="J14" t="str">
            <v>Lianplast Ind</v>
          </cell>
        </row>
        <row r="15">
          <cell r="J15" t="str">
            <v>Mil plast SBC</v>
          </cell>
        </row>
        <row r="16">
          <cell r="J16" t="str">
            <v>I FERNANDES</v>
          </cell>
        </row>
        <row r="17">
          <cell r="J17" t="str">
            <v>CJN Indústria</v>
          </cell>
        </row>
        <row r="18">
          <cell r="J18" t="str">
            <v>Brink Folia</v>
          </cell>
        </row>
        <row r="19">
          <cell r="J19" t="str">
            <v>Kilim</v>
          </cell>
        </row>
        <row r="20">
          <cell r="J20" t="str">
            <v>Lamar</v>
          </cell>
        </row>
        <row r="21">
          <cell r="J21" t="str">
            <v>Pais e Filhos</v>
          </cell>
        </row>
        <row r="22">
          <cell r="J22" t="str">
            <v>Paula Nanini</v>
          </cell>
        </row>
        <row r="23">
          <cell r="J23" t="str">
            <v xml:space="preserve">Omin do Brasil </v>
          </cell>
        </row>
        <row r="24">
          <cell r="J24" t="str">
            <v>PRD Plasticos</v>
          </cell>
        </row>
        <row r="25">
          <cell r="J25" t="str">
            <v>TermoInjet</v>
          </cell>
        </row>
        <row r="26">
          <cell r="J26" t="str">
            <v>Xalingo S/A</v>
          </cell>
        </row>
        <row r="27">
          <cell r="J27" t="str">
            <v>Zanardi</v>
          </cell>
        </row>
        <row r="28">
          <cell r="J28" t="str">
            <v>Marne de Moura</v>
          </cell>
        </row>
        <row r="29">
          <cell r="J29" t="str">
            <v>Art prisce</v>
          </cell>
        </row>
        <row r="30">
          <cell r="J30" t="str">
            <v>CMM Ind. E Com</v>
          </cell>
        </row>
        <row r="31">
          <cell r="J31" t="str">
            <v>EF Elem. Filtrantes</v>
          </cell>
        </row>
        <row r="32">
          <cell r="J32" t="str">
            <v xml:space="preserve">PS-PLASTISPORT INDÚSTRIA </v>
          </cell>
        </row>
        <row r="33">
          <cell r="J33" t="str">
            <v xml:space="preserve">Efamold </v>
          </cell>
        </row>
        <row r="34">
          <cell r="J34" t="str">
            <v>Cott. Com. Plast Ltda.</v>
          </cell>
        </row>
        <row r="35">
          <cell r="J35" t="str">
            <v>Spazio Design</v>
          </cell>
        </row>
        <row r="36">
          <cell r="J36" t="str">
            <v>Luconi</v>
          </cell>
        </row>
        <row r="37">
          <cell r="J37" t="str">
            <v xml:space="preserve">Kepler </v>
          </cell>
        </row>
        <row r="38">
          <cell r="J38" t="str">
            <v>kitty Plásticos ltda-Me</v>
          </cell>
        </row>
        <row r="39">
          <cell r="J39" t="str">
            <v>Quality</v>
          </cell>
        </row>
        <row r="40">
          <cell r="J40" t="str">
            <v>Plascelmi</v>
          </cell>
        </row>
        <row r="41">
          <cell r="J41" t="str">
            <v>Mammy plast</v>
          </cell>
        </row>
        <row r="42">
          <cell r="J42" t="str">
            <v>Injeto plastic</v>
          </cell>
        </row>
        <row r="43">
          <cell r="J43" t="str">
            <v>Lami Plast</v>
          </cell>
        </row>
        <row r="44">
          <cell r="J44" t="str">
            <v>RFBrasil</v>
          </cell>
        </row>
        <row r="45">
          <cell r="J45" t="str">
            <v>Mega Mold</v>
          </cell>
        </row>
        <row r="46">
          <cell r="J46" t="str">
            <v>RDA</v>
          </cell>
        </row>
        <row r="47">
          <cell r="J47" t="str">
            <v>Eduardo/Geplas</v>
          </cell>
        </row>
        <row r="48">
          <cell r="J48" t="str">
            <v>Marcos do Aglutinador</v>
          </cell>
        </row>
        <row r="49">
          <cell r="J49" t="str">
            <v>RM</v>
          </cell>
        </row>
        <row r="50">
          <cell r="J50" t="str">
            <v>Anderson</v>
          </cell>
        </row>
        <row r="51">
          <cell r="J51" t="str">
            <v>RD</v>
          </cell>
        </row>
        <row r="52">
          <cell r="J52" t="str">
            <v>Vialux</v>
          </cell>
        </row>
        <row r="53">
          <cell r="J53" t="str">
            <v>Orto central</v>
          </cell>
        </row>
        <row r="54">
          <cell r="J54" t="str">
            <v xml:space="preserve">Metalúrgica Zacharias </v>
          </cell>
        </row>
        <row r="55">
          <cell r="J55" t="str">
            <v>Plasticos Kaeme</v>
          </cell>
        </row>
        <row r="56">
          <cell r="J56" t="str">
            <v>Sap Filtros</v>
          </cell>
        </row>
        <row r="57">
          <cell r="J57" t="str">
            <v>Agraplast</v>
          </cell>
        </row>
        <row r="58">
          <cell r="J58" t="str">
            <v>São  Bernardo</v>
          </cell>
        </row>
        <row r="59">
          <cell r="J59" t="str">
            <v>Injetemp</v>
          </cell>
        </row>
        <row r="60">
          <cell r="J60" t="str">
            <v>Vipeplas</v>
          </cell>
        </row>
        <row r="61">
          <cell r="J61" t="str">
            <v>Nycow</v>
          </cell>
        </row>
        <row r="62">
          <cell r="J62" t="str">
            <v>Policryl</v>
          </cell>
        </row>
        <row r="63">
          <cell r="J63" t="str">
            <v>Isos Pack</v>
          </cell>
        </row>
        <row r="64">
          <cell r="J64" t="str">
            <v>M.m passerini</v>
          </cell>
        </row>
        <row r="65">
          <cell r="J65" t="str">
            <v>Bovitec</v>
          </cell>
        </row>
        <row r="66">
          <cell r="J66" t="str">
            <v>Alpenfix</v>
          </cell>
        </row>
        <row r="67">
          <cell r="J67" t="str">
            <v>RDA Termoplásticos</v>
          </cell>
        </row>
        <row r="68">
          <cell r="J68" t="str">
            <v>Rosa maria</v>
          </cell>
        </row>
        <row r="69">
          <cell r="J69" t="str">
            <v>Bras Nova</v>
          </cell>
        </row>
        <row r="70">
          <cell r="J70" t="str">
            <v>Pem brasil</v>
          </cell>
        </row>
        <row r="71">
          <cell r="J71" t="str">
            <v>Alaska Digital</v>
          </cell>
        </row>
        <row r="72">
          <cell r="J72" t="str">
            <v>Advance</v>
          </cell>
        </row>
        <row r="73">
          <cell r="J73" t="str">
            <v>Ambiental</v>
          </cell>
        </row>
        <row r="74">
          <cell r="J74" t="str">
            <v>Amf</v>
          </cell>
        </row>
        <row r="75">
          <cell r="J75" t="str">
            <v>Beplas</v>
          </cell>
        </row>
        <row r="76">
          <cell r="J76" t="str">
            <v>Bralimpia</v>
          </cell>
        </row>
        <row r="77">
          <cell r="J77" t="str">
            <v>Brinquedos Pica pau</v>
          </cell>
        </row>
        <row r="78">
          <cell r="J78" t="str">
            <v>Decor-util</v>
          </cell>
        </row>
        <row r="79">
          <cell r="J79" t="str">
            <v>Di italia</v>
          </cell>
        </row>
        <row r="80">
          <cell r="J80" t="str">
            <v>Elka Plásticos</v>
          </cell>
        </row>
        <row r="81">
          <cell r="J81" t="str">
            <v>Extra luz</v>
          </cell>
        </row>
        <row r="82">
          <cell r="J82" t="str">
            <v>Equipaquarium</v>
          </cell>
        </row>
        <row r="83">
          <cell r="J83" t="str">
            <v>Hiyodo</v>
          </cell>
        </row>
        <row r="84">
          <cell r="J84" t="str">
            <v xml:space="preserve">Injetoplast </v>
          </cell>
        </row>
        <row r="85">
          <cell r="J85" t="str">
            <v>James bertinotti</v>
          </cell>
        </row>
        <row r="86">
          <cell r="J86" t="str">
            <v>Marcio Borges</v>
          </cell>
        </row>
        <row r="87">
          <cell r="J87" t="str">
            <v>Lanna plásticos</v>
          </cell>
        </row>
        <row r="88">
          <cell r="J88" t="str">
            <v>Lobelka</v>
          </cell>
        </row>
        <row r="89">
          <cell r="J89" t="str">
            <v>Moduline</v>
          </cell>
        </row>
        <row r="90">
          <cell r="J90" t="str">
            <v>Mony</v>
          </cell>
        </row>
        <row r="91">
          <cell r="J91" t="str">
            <v>Multibrindes</v>
          </cell>
        </row>
        <row r="92">
          <cell r="J92" t="str">
            <v>MVS</v>
          </cell>
        </row>
        <row r="93">
          <cell r="J93" t="str">
            <v>Nitronplast</v>
          </cell>
        </row>
        <row r="94">
          <cell r="J94" t="str">
            <v>Paulimoldar</v>
          </cell>
        </row>
        <row r="95">
          <cell r="J95" t="str">
            <v>Pavilonis</v>
          </cell>
        </row>
        <row r="96">
          <cell r="J96" t="str">
            <v>Plasmica</v>
          </cell>
        </row>
        <row r="97">
          <cell r="J97" t="str">
            <v>Plast lux</v>
          </cell>
        </row>
        <row r="98">
          <cell r="J98" t="str">
            <v>Raiplast</v>
          </cell>
        </row>
        <row r="99">
          <cell r="J99" t="str">
            <v>Rodbras</v>
          </cell>
        </row>
        <row r="100">
          <cell r="J100" t="str">
            <v>Rodipla</v>
          </cell>
        </row>
        <row r="101">
          <cell r="J101" t="str">
            <v>Rodzand</v>
          </cell>
        </row>
        <row r="102">
          <cell r="J102" t="str">
            <v>Util star</v>
          </cell>
        </row>
        <row r="103">
          <cell r="J103" t="str">
            <v>VNO</v>
          </cell>
        </row>
        <row r="104">
          <cell r="J104" t="str">
            <v>Gioplast</v>
          </cell>
        </row>
        <row r="105">
          <cell r="J105" t="str">
            <v>Neide</v>
          </cell>
        </row>
        <row r="106">
          <cell r="J106" t="str">
            <v>MF Coleiras</v>
          </cell>
        </row>
        <row r="107">
          <cell r="J107" t="str">
            <v xml:space="preserve">Plasmedix </v>
          </cell>
        </row>
        <row r="108">
          <cell r="J108" t="str">
            <v xml:space="preserve">SoproTamp </v>
          </cell>
        </row>
        <row r="109">
          <cell r="J109" t="str">
            <v>Star Comércio</v>
          </cell>
        </row>
        <row r="110">
          <cell r="J110" t="str">
            <v>LH Lima Ripari ME</v>
          </cell>
        </row>
        <row r="111">
          <cell r="J111" t="str">
            <v>Suzan Plásticos</v>
          </cell>
        </row>
        <row r="112">
          <cell r="J112" t="str">
            <v xml:space="preserve">GG Rocha </v>
          </cell>
        </row>
        <row r="113">
          <cell r="J113" t="str">
            <v>Fox Ind e Com</v>
          </cell>
        </row>
        <row r="114">
          <cell r="J114" t="str">
            <v xml:space="preserve">Teckline do Brasil </v>
          </cell>
        </row>
        <row r="115">
          <cell r="J115" t="str">
            <v xml:space="preserve">Flex Trunck </v>
          </cell>
        </row>
        <row r="116">
          <cell r="J116" t="str">
            <v>Romão</v>
          </cell>
        </row>
        <row r="117">
          <cell r="J117" t="str">
            <v>Gaudino</v>
          </cell>
        </row>
        <row r="118">
          <cell r="J118" t="str">
            <v>Wagner Ecio Cuani-Me</v>
          </cell>
        </row>
        <row r="119">
          <cell r="J119" t="str">
            <v>Gilplast Com E Dist. De. Plásticos</v>
          </cell>
        </row>
        <row r="120">
          <cell r="J120" t="str">
            <v>Activ-F</v>
          </cell>
        </row>
        <row r="121">
          <cell r="J121" t="str">
            <v>Injeplastec</v>
          </cell>
        </row>
        <row r="122">
          <cell r="J122" t="str">
            <v>Bora Plast</v>
          </cell>
        </row>
        <row r="123">
          <cell r="J123" t="str">
            <v>Big Star Brinquedos</v>
          </cell>
        </row>
        <row r="124">
          <cell r="J124" t="str">
            <v>DS/Dinamic</v>
          </cell>
        </row>
        <row r="125">
          <cell r="J125" t="str">
            <v>Homeplay</v>
          </cell>
        </row>
        <row r="126">
          <cell r="J126" t="str">
            <v>GG Plast</v>
          </cell>
        </row>
        <row r="127">
          <cell r="J127" t="str">
            <v xml:space="preserve">LABORGLAS </v>
          </cell>
        </row>
        <row r="128">
          <cell r="J128" t="str">
            <v>Oltex Bem. Plasticas Ltda.</v>
          </cell>
        </row>
        <row r="129">
          <cell r="J129" t="str">
            <v>Orange Toys Brinquedos</v>
          </cell>
        </row>
        <row r="130">
          <cell r="J130" t="str">
            <v>Amelco S/A Ind. Eletronica</v>
          </cell>
        </row>
        <row r="131">
          <cell r="J131" t="str">
            <v xml:space="preserve">Yoplast Ind. e Com. Ltda </v>
          </cell>
        </row>
        <row r="132">
          <cell r="J132" t="str">
            <v>Maxxi Representações ltda</v>
          </cell>
        </row>
        <row r="133">
          <cell r="J133" t="str">
            <v>Camar Plásticos Ltda</v>
          </cell>
        </row>
        <row r="134">
          <cell r="J134" t="str">
            <v>Draw Mac</v>
          </cell>
        </row>
        <row r="135">
          <cell r="J135" t="str">
            <v>PlastMatec</v>
          </cell>
        </row>
        <row r="136">
          <cell r="J136" t="str">
            <v>Marfinite Mogi</v>
          </cell>
        </row>
        <row r="137">
          <cell r="J137" t="str">
            <v xml:space="preserve">Idealplast Ind. E Com. </v>
          </cell>
        </row>
        <row r="138">
          <cell r="J138" t="str">
            <v>Plásticos São Carlos</v>
          </cell>
        </row>
        <row r="139">
          <cell r="J139" t="str">
            <v>Adifer Comércio</v>
          </cell>
        </row>
        <row r="140">
          <cell r="J140" t="str">
            <v>Roberto/ ArtMax</v>
          </cell>
        </row>
        <row r="141">
          <cell r="J141" t="str">
            <v>CNC TOOLING</v>
          </cell>
        </row>
        <row r="142">
          <cell r="J142" t="str">
            <v>Firmeza Ind. E Com. De Rodas</v>
          </cell>
        </row>
        <row r="143">
          <cell r="J143" t="str">
            <v>Policarbon</v>
          </cell>
        </row>
        <row r="144">
          <cell r="J144" t="str">
            <v>Gold Particp e Investimentos</v>
          </cell>
        </row>
        <row r="145">
          <cell r="J145" t="str">
            <v>Terra Plast</v>
          </cell>
        </row>
        <row r="146">
          <cell r="J146" t="str">
            <v>Polibalbino</v>
          </cell>
        </row>
        <row r="147">
          <cell r="J147" t="str">
            <v>Qualyplast</v>
          </cell>
        </row>
        <row r="148">
          <cell r="J148" t="str">
            <v>Edson</v>
          </cell>
        </row>
        <row r="149">
          <cell r="J149" t="str">
            <v xml:space="preserve">Lucimara Gomes de Melo </v>
          </cell>
        </row>
        <row r="150">
          <cell r="J150" t="str">
            <v>Pherfil</v>
          </cell>
        </row>
        <row r="151">
          <cell r="J151" t="str">
            <v>Speedy Color</v>
          </cell>
        </row>
        <row r="152">
          <cell r="J152" t="str">
            <v>Cimafer</v>
          </cell>
        </row>
        <row r="153">
          <cell r="J153" t="str">
            <v>Kitty Plásticos Ltda-Me</v>
          </cell>
        </row>
        <row r="154">
          <cell r="J154" t="str">
            <v>Danfe</v>
          </cell>
        </row>
        <row r="155">
          <cell r="J155" t="str">
            <v>ETM Comércio de Motores</v>
          </cell>
        </row>
        <row r="156">
          <cell r="J156" t="str">
            <v>Plasticos Simeão</v>
          </cell>
        </row>
        <row r="157">
          <cell r="J157" t="str">
            <v>MAXPOLI IND. E COM. DE PLASTICOS LTDA</v>
          </cell>
        </row>
        <row r="158">
          <cell r="J158" t="str">
            <v>Astra S/A Indústria e Comércio</v>
          </cell>
        </row>
        <row r="159">
          <cell r="J159" t="str">
            <v>ROGERIO ALVES DA SILVA</v>
          </cell>
        </row>
        <row r="160">
          <cell r="J160" t="str">
            <v>POLI-FERR</v>
          </cell>
        </row>
        <row r="161">
          <cell r="J161" t="str">
            <v>FRIESE RPRESENTAÇÕES COMERCIAIS</v>
          </cell>
        </row>
        <row r="162">
          <cell r="J162" t="str">
            <v>PANTERPLASTIC</v>
          </cell>
        </row>
        <row r="163">
          <cell r="J163" t="str">
            <v>Ankara</v>
          </cell>
        </row>
        <row r="164">
          <cell r="J164" t="str">
            <v>FIBROPOL IND E COM. DE TERMOPLÁSTICOS LTDA.</v>
          </cell>
        </row>
        <row r="165">
          <cell r="J165" t="str">
            <v>DSIGNER</v>
          </cell>
        </row>
        <row r="166">
          <cell r="J166" t="str">
            <v>Iplan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</sheetData>
      <sheetData sheetId="20"/>
      <sheetData sheetId="21"/>
      <sheetData sheetId="22"/>
      <sheetData sheetId="23">
        <row r="3">
          <cell r="D3" t="str">
            <v>Nome</v>
          </cell>
        </row>
        <row r="4">
          <cell r="D4" t="str">
            <v>Marcio Borges</v>
          </cell>
        </row>
        <row r="5">
          <cell r="D5" t="str">
            <v>Nubia Borges</v>
          </cell>
        </row>
        <row r="6">
          <cell r="D6" t="str">
            <v>Marcia Borges</v>
          </cell>
        </row>
        <row r="7">
          <cell r="D7" t="str">
            <v>Rodolfo Possani</v>
          </cell>
        </row>
        <row r="8">
          <cell r="D8" t="str">
            <v>Hilton Borges</v>
          </cell>
        </row>
        <row r="9">
          <cell r="D9" t="str">
            <v>Adilson Aparecido da Mata</v>
          </cell>
        </row>
        <row r="10">
          <cell r="D10" t="str">
            <v>Ana Jardim Vieira Donato</v>
          </cell>
        </row>
        <row r="11">
          <cell r="D11" t="str">
            <v>Zé/ Jose Marques Viana</v>
          </cell>
        </row>
        <row r="12">
          <cell r="D12" t="str">
            <v>Jairo Batista de Santana</v>
          </cell>
        </row>
        <row r="13">
          <cell r="D13" t="str">
            <v>Robson Carlos Bispo Ribeiro</v>
          </cell>
        </row>
        <row r="14">
          <cell r="D14" t="str">
            <v>Lafaiet Francisco Pereira</v>
          </cell>
        </row>
        <row r="15">
          <cell r="D15" t="str">
            <v>Amaro Abdon da Silva</v>
          </cell>
        </row>
        <row r="16">
          <cell r="D16" t="str">
            <v>Cleiton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 t="str">
            <v>Outros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 t="str">
            <v>Outros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A4" t="str">
            <v>Recebido</v>
          </cell>
          <cell r="N4" t="str">
            <v>ATIVAR QUADRO</v>
          </cell>
        </row>
        <row r="5">
          <cell r="N5" t="str">
            <v>DESATIVAR QUADRO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A4" t="str">
            <v>Recebido</v>
          </cell>
          <cell r="N4" t="str">
            <v>ATIVAR QUADRO</v>
          </cell>
        </row>
        <row r="5">
          <cell r="N5" t="str">
            <v>DESATIVAR QUADRO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iferenças"/>
      <sheetName val="Clientes"/>
      <sheetName val="Etiquetas"/>
      <sheetName val="Configurações"/>
      <sheetName val="ESTOQUE"/>
      <sheetName val="ENTRADAS"/>
      <sheetName val="SAÍDAS"/>
      <sheetName val="rel prod cientes"/>
      <sheetName val="rel prod período"/>
      <sheetName val="Etiqueta serviço 11 09 2017"/>
    </sheetNames>
    <sheetDataSet>
      <sheetData sheetId="0" refreshError="1"/>
      <sheetData sheetId="1" refreshError="1"/>
      <sheetData sheetId="2">
        <row r="12">
          <cell r="A12">
            <v>1</v>
          </cell>
        </row>
      </sheetData>
      <sheetData sheetId="3"/>
      <sheetData sheetId="4">
        <row r="5">
          <cell r="A5" t="str">
            <v>Manetoni</v>
          </cell>
          <cell r="E5" t="str">
            <v>Casado</v>
          </cell>
          <cell r="F5" t="str">
            <v>Vendedor</v>
          </cell>
        </row>
        <row r="6">
          <cell r="E6" t="str">
            <v>Solteiro</v>
          </cell>
          <cell r="F6" t="str">
            <v>Investidor</v>
          </cell>
        </row>
      </sheetData>
      <sheetData sheetId="5">
        <row r="8">
          <cell r="B8" t="str">
            <v>1235555-AF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iferenças"/>
      <sheetName val="Clientes"/>
      <sheetName val="Etiquetas"/>
      <sheetName val="Configurações"/>
      <sheetName val="ESTOQUE"/>
      <sheetName val="ENTRADAS"/>
      <sheetName val="SAÍDAS"/>
      <sheetName val="rel prod cientes"/>
      <sheetName val="rel prod período"/>
      <sheetName val="Etiqueta serviço 11 09 2017"/>
    </sheetNames>
    <sheetDataSet>
      <sheetData sheetId="0" refreshError="1"/>
      <sheetData sheetId="1" refreshError="1"/>
      <sheetData sheetId="2">
        <row r="12">
          <cell r="A12">
            <v>1</v>
          </cell>
        </row>
      </sheetData>
      <sheetData sheetId="3"/>
      <sheetData sheetId="4">
        <row r="5">
          <cell r="A5" t="str">
            <v>Manetoni</v>
          </cell>
          <cell r="E5" t="str">
            <v>Casado</v>
          </cell>
          <cell r="F5" t="str">
            <v>Vendedor</v>
          </cell>
        </row>
        <row r="6">
          <cell r="E6" t="str">
            <v>Solteiro</v>
          </cell>
          <cell r="F6" t="str">
            <v>Investidor</v>
          </cell>
        </row>
      </sheetData>
      <sheetData sheetId="5">
        <row r="8">
          <cell r="B8" t="str">
            <v>1235555-AF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MPRESSÃO DE CONTAS A RECEBER"/>
      <sheetName val="PRODUÇÃO"/>
      <sheetName val="ESTOQUE."/>
      <sheetName val="Aniversariantes"/>
      <sheetName val="Compromissos "/>
      <sheetName val="Preços atualização de Impressão"/>
      <sheetName val="Entrega de Brindes"/>
      <sheetName val="Contas a Pagar 2010"/>
      <sheetName val="Almoxarifado"/>
      <sheetName val="Metas"/>
      <sheetName val="Contas correntes"/>
      <sheetName val="Telefones"/>
      <sheetName val="Vendas"/>
      <sheetName val="Preços"/>
      <sheetName val="Comissão contas a receber"/>
      <sheetName val="Ordem de serviço amostra 1"/>
      <sheetName val="Ordem de serviço amostra 2"/>
      <sheetName val="Codigos"/>
      <sheetName val="Calendário"/>
      <sheetName val="gerais"/>
      <sheetName val="Cheques"/>
      <sheetName val="Area de impressão"/>
      <sheetName val="Vendedores"/>
      <sheetName val="Transportadoras e motoboys"/>
      <sheetName val="Fornecedores"/>
      <sheetName val="Gerenciador de Comissões"/>
      <sheetName val="Relação de Agendas"/>
      <sheetName val="Impressão de Cadastro forncedor"/>
      <sheetName val="Impressão de Cadastro cliente"/>
      <sheetName val="Clientes"/>
      <sheetName val="Maxxi Representações 2010"/>
      <sheetName val="Plan1"/>
      <sheetName val="Maxxi automação comercial (2)"/>
      <sheetName val="Maxxi automação comercial copia"/>
      <sheetName val="Cadastro da Empresa"/>
      <sheetName val="Impressão de Cadastros cliente "/>
      <sheetName val="Contabilidade"/>
      <sheetName val="Ordem de serviço amostras 2"/>
      <sheetName val="Ordem de serviço amostras 1"/>
      <sheetName val="Orçamento"/>
      <sheetName val="Plan2"/>
      <sheetName val="Entrega de cart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 t="str">
            <v>Venda</v>
          </cell>
          <cell r="H3" t="str">
            <v>Motoboy</v>
          </cell>
          <cell r="I3" t="str">
            <v>Não</v>
          </cell>
          <cell r="L3" t="str">
            <v>Cruzeiro</v>
          </cell>
          <cell r="M3" t="str">
            <v xml:space="preserve">Caxias do Sul </v>
          </cell>
          <cell r="N3" t="str">
            <v>SP</v>
          </cell>
          <cell r="P3" t="str">
            <v>Compensado</v>
          </cell>
          <cell r="Q3" t="str">
            <v>Emitido</v>
          </cell>
        </row>
        <row r="4">
          <cell r="H4" t="str">
            <v>Transportadora</v>
          </cell>
          <cell r="I4" t="str">
            <v>Sim</v>
          </cell>
          <cell r="L4" t="str">
            <v>Pq edu chaves</v>
          </cell>
          <cell r="M4" t="str">
            <v>Santa Cruz do Sul</v>
          </cell>
          <cell r="N4" t="str">
            <v>RS</v>
          </cell>
          <cell r="P4" t="str">
            <v>Devolvido</v>
          </cell>
          <cell r="Q4" t="str">
            <v>Recebido</v>
          </cell>
        </row>
        <row r="5">
          <cell r="H5" t="str">
            <v>Contador</v>
          </cell>
          <cell r="I5" t="str">
            <v>Outros</v>
          </cell>
          <cell r="L5" t="str">
            <v>Vila helena</v>
          </cell>
          <cell r="M5" t="str">
            <v xml:space="preserve">São Paulo </v>
          </cell>
          <cell r="N5" t="str">
            <v>BA</v>
          </cell>
          <cell r="P5" t="str">
            <v>Em aberto</v>
          </cell>
          <cell r="Q5" t="str">
            <v>Outros</v>
          </cell>
        </row>
        <row r="6">
          <cell r="H6" t="str">
            <v>Outros</v>
          </cell>
          <cell r="I6" t="str">
            <v>Outros</v>
          </cell>
          <cell r="L6" t="str">
            <v>Rugd ramos</v>
          </cell>
          <cell r="M6" t="str">
            <v xml:space="preserve">São Bern. do campo </v>
          </cell>
          <cell r="N6" t="str">
            <v>MS</v>
          </cell>
          <cell r="P6" t="str">
            <v>Cancelado</v>
          </cell>
          <cell r="Q6" t="str">
            <v>Outros</v>
          </cell>
        </row>
        <row r="7">
          <cell r="H7" t="str">
            <v>Outros</v>
          </cell>
          <cell r="I7" t="str">
            <v>Outros</v>
          </cell>
          <cell r="L7" t="str">
            <v>Mooca</v>
          </cell>
          <cell r="M7" t="str">
            <v>São Caetano do Sul</v>
          </cell>
          <cell r="N7" t="str">
            <v>BH</v>
          </cell>
          <cell r="P7" t="str">
            <v>Trocado</v>
          </cell>
          <cell r="Q7" t="str">
            <v>Outros</v>
          </cell>
        </row>
        <row r="8">
          <cell r="H8" t="str">
            <v>Outros</v>
          </cell>
          <cell r="I8" t="str">
            <v>Outros</v>
          </cell>
          <cell r="L8" t="str">
            <v>Vila conceição</v>
          </cell>
          <cell r="M8" t="str">
            <v xml:space="preserve">Guarulhos </v>
          </cell>
          <cell r="N8" t="str">
            <v>SC</v>
          </cell>
          <cell r="P8" t="str">
            <v>Sustado</v>
          </cell>
          <cell r="Q8" t="str">
            <v>Outros</v>
          </cell>
        </row>
        <row r="9">
          <cell r="H9" t="str">
            <v>Outros</v>
          </cell>
          <cell r="I9" t="str">
            <v>Outros</v>
          </cell>
          <cell r="L9" t="str">
            <v>Jardim ruyce</v>
          </cell>
          <cell r="M9" t="str">
            <v xml:space="preserve">Diadema </v>
          </cell>
          <cell r="N9" t="str">
            <v>TC</v>
          </cell>
          <cell r="P9" t="str">
            <v>Outros</v>
          </cell>
          <cell r="Q9" t="str">
            <v>Outros</v>
          </cell>
        </row>
        <row r="10">
          <cell r="H10" t="str">
            <v>Outros</v>
          </cell>
          <cell r="I10" t="str">
            <v>Outros</v>
          </cell>
          <cell r="L10" t="str">
            <v>Guarulhos</v>
          </cell>
          <cell r="M10" t="str">
            <v xml:space="preserve">Rio grande do sul </v>
          </cell>
          <cell r="N10" t="str">
            <v>Outros</v>
          </cell>
          <cell r="P10" t="str">
            <v>Outros</v>
          </cell>
          <cell r="Q10" t="str">
            <v>Outros</v>
          </cell>
        </row>
        <row r="11">
          <cell r="H11" t="str">
            <v>Outros</v>
          </cell>
          <cell r="I11" t="str">
            <v>Outros</v>
          </cell>
          <cell r="L11" t="str">
            <v>Caxias do sul</v>
          </cell>
          <cell r="M11" t="str">
            <v xml:space="preserve">São bernardo </v>
          </cell>
          <cell r="N11" t="str">
            <v>Outros</v>
          </cell>
          <cell r="P11" t="str">
            <v>Outros</v>
          </cell>
          <cell r="Q11" t="str">
            <v>Outros</v>
          </cell>
        </row>
        <row r="12">
          <cell r="H12" t="str">
            <v>Outros</v>
          </cell>
          <cell r="I12" t="str">
            <v>Outros</v>
          </cell>
          <cell r="L12" t="str">
            <v>Jd. Brasilia</v>
          </cell>
          <cell r="M12" t="str">
            <v xml:space="preserve">Caxias do Sul </v>
          </cell>
          <cell r="N12" t="str">
            <v>Outros</v>
          </cell>
          <cell r="P12" t="str">
            <v>Outros</v>
          </cell>
          <cell r="Q12" t="str">
            <v>Outros</v>
          </cell>
        </row>
        <row r="13">
          <cell r="H13" t="str">
            <v>Outros</v>
          </cell>
          <cell r="I13" t="str">
            <v>Outros</v>
          </cell>
          <cell r="L13" t="str">
            <v>Vila endres</v>
          </cell>
          <cell r="M13" t="str">
            <v xml:space="preserve">Itaquaquecetuba </v>
          </cell>
          <cell r="N13" t="str">
            <v>Outros</v>
          </cell>
          <cell r="P13" t="str">
            <v>Outros</v>
          </cell>
          <cell r="Q13" t="str">
            <v>Outros</v>
          </cell>
        </row>
        <row r="14">
          <cell r="H14" t="str">
            <v>Outros</v>
          </cell>
          <cell r="I14" t="str">
            <v>Outros</v>
          </cell>
          <cell r="L14" t="str">
            <v>Bairro Lazer</v>
          </cell>
          <cell r="M14" t="str">
            <v>Bragança Paulista</v>
          </cell>
          <cell r="N14" t="str">
            <v>Outros</v>
          </cell>
          <cell r="P14" t="str">
            <v>Outros</v>
          </cell>
          <cell r="Q14" t="str">
            <v>Outros</v>
          </cell>
        </row>
        <row r="15">
          <cell r="H15" t="str">
            <v>Outros</v>
          </cell>
          <cell r="I15" t="str">
            <v>Outros</v>
          </cell>
          <cell r="L15" t="str">
            <v>Avaré</v>
          </cell>
          <cell r="M15" t="str">
            <v>Mato grosso sul</v>
          </cell>
          <cell r="N15" t="str">
            <v>Outros</v>
          </cell>
          <cell r="P15" t="str">
            <v>Outros</v>
          </cell>
          <cell r="Q15" t="str">
            <v>Outros</v>
          </cell>
        </row>
        <row r="16">
          <cell r="H16" t="str">
            <v>Outros</v>
          </cell>
          <cell r="I16" t="str">
            <v>Outros</v>
          </cell>
          <cell r="L16" t="str">
            <v>Itapejica</v>
          </cell>
          <cell r="M16" t="str">
            <v xml:space="preserve">Bahia </v>
          </cell>
          <cell r="N16" t="str">
            <v>Outros</v>
          </cell>
          <cell r="P16" t="str">
            <v>Outros</v>
          </cell>
          <cell r="Q16" t="str">
            <v>Outros</v>
          </cell>
        </row>
        <row r="17">
          <cell r="H17" t="str">
            <v>Outros</v>
          </cell>
          <cell r="I17" t="str">
            <v>Outros</v>
          </cell>
          <cell r="L17" t="str">
            <v>Guarulhos</v>
          </cell>
          <cell r="M17" t="str">
            <v>Outros</v>
          </cell>
          <cell r="N17" t="str">
            <v>Outros</v>
          </cell>
          <cell r="P17" t="str">
            <v>Outros</v>
          </cell>
          <cell r="Q17" t="str">
            <v>Outros</v>
          </cell>
        </row>
        <row r="18">
          <cell r="H18" t="str">
            <v>Outros</v>
          </cell>
          <cell r="I18" t="str">
            <v>Outros</v>
          </cell>
          <cell r="L18" t="str">
            <v>São Mateus</v>
          </cell>
          <cell r="M18" t="str">
            <v>Outros</v>
          </cell>
          <cell r="N18" t="str">
            <v>Outros</v>
          </cell>
          <cell r="P18" t="str">
            <v>Outros</v>
          </cell>
          <cell r="Q18" t="str">
            <v>Outros</v>
          </cell>
        </row>
        <row r="19">
          <cell r="H19" t="str">
            <v>Outros</v>
          </cell>
          <cell r="I19" t="str">
            <v>Outros</v>
          </cell>
          <cell r="L19" t="str">
            <v>Aparecida do taboão</v>
          </cell>
          <cell r="M19" t="str">
            <v>Outros</v>
          </cell>
          <cell r="N19" t="str">
            <v>Outros</v>
          </cell>
          <cell r="P19" t="str">
            <v>Outros</v>
          </cell>
          <cell r="Q19" t="str">
            <v>Outros</v>
          </cell>
        </row>
        <row r="20">
          <cell r="H20" t="str">
            <v>Outros</v>
          </cell>
          <cell r="I20" t="str">
            <v>Outros</v>
          </cell>
          <cell r="L20" t="str">
            <v>Mooca</v>
          </cell>
          <cell r="M20" t="str">
            <v>Outros</v>
          </cell>
          <cell r="N20" t="str">
            <v>Outros</v>
          </cell>
          <cell r="P20" t="str">
            <v>Outros</v>
          </cell>
          <cell r="Q20" t="str">
            <v>Outros</v>
          </cell>
        </row>
        <row r="21">
          <cell r="H21" t="str">
            <v>Outros</v>
          </cell>
          <cell r="I21" t="str">
            <v>Outros</v>
          </cell>
          <cell r="L21" t="str">
            <v>Vila Diva</v>
          </cell>
          <cell r="M21" t="str">
            <v>Outros</v>
          </cell>
          <cell r="N21" t="str">
            <v>Outros</v>
          </cell>
          <cell r="P21" t="str">
            <v>Outros</v>
          </cell>
          <cell r="Q21" t="str">
            <v>Outros</v>
          </cell>
        </row>
        <row r="22">
          <cell r="H22" t="str">
            <v>Outros</v>
          </cell>
          <cell r="I22" t="str">
            <v>Outros</v>
          </cell>
          <cell r="L22" t="str">
            <v>Vila nova york</v>
          </cell>
          <cell r="M22" t="str">
            <v>Outros</v>
          </cell>
          <cell r="N22" t="str">
            <v>Outros</v>
          </cell>
          <cell r="P22" t="str">
            <v>Outros</v>
          </cell>
          <cell r="Q22" t="str">
            <v>Outros</v>
          </cell>
        </row>
        <row r="23">
          <cell r="H23" t="str">
            <v>Outros</v>
          </cell>
          <cell r="I23" t="str">
            <v>Outros</v>
          </cell>
          <cell r="L23" t="str">
            <v>Aguá rasa</v>
          </cell>
          <cell r="M23" t="str">
            <v>Outros</v>
          </cell>
          <cell r="N23" t="str">
            <v>Outros</v>
          </cell>
          <cell r="P23" t="str">
            <v>Outros</v>
          </cell>
          <cell r="Q23" t="str">
            <v>Outros</v>
          </cell>
        </row>
        <row r="24">
          <cell r="H24" t="str">
            <v>Outros</v>
          </cell>
          <cell r="I24" t="str">
            <v>Outros</v>
          </cell>
          <cell r="L24" t="str">
            <v>Vila Gomes Cardim</v>
          </cell>
          <cell r="M24" t="str">
            <v>Outros</v>
          </cell>
          <cell r="N24" t="str">
            <v>Outros</v>
          </cell>
          <cell r="P24" t="str">
            <v>Outros</v>
          </cell>
        </row>
        <row r="25">
          <cell r="H25" t="str">
            <v>Outros</v>
          </cell>
          <cell r="I25" t="str">
            <v>Outros</v>
          </cell>
          <cell r="L25" t="str">
            <v>Vila formosa</v>
          </cell>
          <cell r="M25" t="str">
            <v>Outros</v>
          </cell>
          <cell r="N25" t="str">
            <v>Outros</v>
          </cell>
          <cell r="P25" t="str">
            <v>Outros</v>
          </cell>
        </row>
        <row r="26">
          <cell r="H26" t="str">
            <v>Outros</v>
          </cell>
          <cell r="I26" t="str">
            <v>Outros</v>
          </cell>
          <cell r="L26" t="str">
            <v>Pq. São lucas</v>
          </cell>
          <cell r="M26" t="str">
            <v>Outros</v>
          </cell>
          <cell r="N26" t="str">
            <v>Outros</v>
          </cell>
          <cell r="P26" t="str">
            <v>Outros</v>
          </cell>
        </row>
        <row r="27">
          <cell r="H27" t="str">
            <v>Outros</v>
          </cell>
          <cell r="I27" t="str">
            <v>Outros</v>
          </cell>
          <cell r="L27" t="str">
            <v>Bairro do Limão</v>
          </cell>
          <cell r="M27" t="str">
            <v>Outros</v>
          </cell>
          <cell r="N27" t="str">
            <v>Outros</v>
          </cell>
          <cell r="P27" t="str">
            <v>Outros</v>
          </cell>
        </row>
        <row r="28">
          <cell r="H28" t="str">
            <v>Outros</v>
          </cell>
          <cell r="I28" t="str">
            <v>Outros</v>
          </cell>
          <cell r="L28" t="str">
            <v>Vila Paulicéia</v>
          </cell>
          <cell r="M28" t="str">
            <v>Outros</v>
          </cell>
          <cell r="N28" t="str">
            <v>Outros</v>
          </cell>
          <cell r="P28" t="str">
            <v>Outros</v>
          </cell>
        </row>
        <row r="29">
          <cell r="H29" t="str">
            <v>Outros</v>
          </cell>
          <cell r="I29" t="str">
            <v>Outros</v>
          </cell>
          <cell r="L29" t="str">
            <v>Guarulhos</v>
          </cell>
          <cell r="M29" t="str">
            <v>Outros</v>
          </cell>
          <cell r="N29" t="str">
            <v>Outros</v>
          </cell>
          <cell r="P29" t="str">
            <v>Outros</v>
          </cell>
        </row>
        <row r="30">
          <cell r="H30" t="str">
            <v>Outros</v>
          </cell>
          <cell r="I30" t="str">
            <v>Outros</v>
          </cell>
          <cell r="L30" t="str">
            <v>Santa maria</v>
          </cell>
          <cell r="M30" t="str">
            <v>Outros</v>
          </cell>
          <cell r="N30" t="str">
            <v>Outros</v>
          </cell>
          <cell r="P30" t="str">
            <v>Outros</v>
          </cell>
        </row>
        <row r="31">
          <cell r="H31" t="str">
            <v>Outros</v>
          </cell>
          <cell r="I31" t="str">
            <v>Outros</v>
          </cell>
          <cell r="L31" t="str">
            <v>São João</v>
          </cell>
          <cell r="M31" t="str">
            <v>Outros</v>
          </cell>
          <cell r="N31" t="str">
            <v>Outros</v>
          </cell>
          <cell r="P31" t="str">
            <v>Outros</v>
          </cell>
        </row>
        <row r="32">
          <cell r="H32" t="str">
            <v>Outros</v>
          </cell>
          <cell r="I32" t="str">
            <v>Outros</v>
          </cell>
          <cell r="L32" t="str">
            <v>Bairro do Limão</v>
          </cell>
          <cell r="M32" t="str">
            <v>Outros</v>
          </cell>
          <cell r="N32" t="str">
            <v>Outros</v>
          </cell>
          <cell r="P32" t="str">
            <v>Outros</v>
          </cell>
        </row>
        <row r="33">
          <cell r="H33" t="str">
            <v>Outros</v>
          </cell>
          <cell r="I33" t="str">
            <v>Outros</v>
          </cell>
          <cell r="L33" t="str">
            <v>Penha</v>
          </cell>
          <cell r="M33" t="str">
            <v>Outros</v>
          </cell>
          <cell r="N33" t="str">
            <v>Outros</v>
          </cell>
          <cell r="P33" t="str">
            <v>Outros</v>
          </cell>
        </row>
        <row r="34">
          <cell r="H34" t="str">
            <v>Outros</v>
          </cell>
          <cell r="I34" t="str">
            <v>Outros</v>
          </cell>
          <cell r="L34" t="str">
            <v>Parque São Pedro</v>
          </cell>
          <cell r="M34" t="str">
            <v>Outros</v>
          </cell>
          <cell r="N34" t="str">
            <v>Outros</v>
          </cell>
          <cell r="P34" t="str">
            <v>Outros</v>
          </cell>
        </row>
        <row r="35">
          <cell r="H35" t="str">
            <v>Outros</v>
          </cell>
          <cell r="I35" t="str">
            <v>Outros</v>
          </cell>
          <cell r="L35" t="str">
            <v>Bairro do Limão</v>
          </cell>
          <cell r="M35" t="str">
            <v>Outros</v>
          </cell>
          <cell r="N35" t="str">
            <v>Outros</v>
          </cell>
          <cell r="P35" t="str">
            <v>Outros</v>
          </cell>
        </row>
        <row r="36">
          <cell r="H36" t="str">
            <v>Outros</v>
          </cell>
          <cell r="I36" t="str">
            <v>Outros</v>
          </cell>
          <cell r="L36" t="str">
            <v>Fazenda da Juta</v>
          </cell>
          <cell r="M36" t="str">
            <v>Outros</v>
          </cell>
          <cell r="N36" t="str">
            <v>Outros</v>
          </cell>
          <cell r="P36" t="str">
            <v>Outros</v>
          </cell>
        </row>
        <row r="37">
          <cell r="H37" t="str">
            <v>Outros</v>
          </cell>
          <cell r="I37" t="str">
            <v>Outros</v>
          </cell>
          <cell r="L37" t="str">
            <v>Mascarenha de Moraes</v>
          </cell>
          <cell r="M37" t="str">
            <v>Outros</v>
          </cell>
          <cell r="N37" t="str">
            <v>Outros</v>
          </cell>
          <cell r="P37" t="str">
            <v>Outros</v>
          </cell>
        </row>
        <row r="38">
          <cell r="H38" t="str">
            <v>Outros</v>
          </cell>
          <cell r="I38" t="str">
            <v>Outros</v>
          </cell>
          <cell r="L38" t="str">
            <v>Pq. Santa madalena</v>
          </cell>
          <cell r="M38" t="str">
            <v>Outros</v>
          </cell>
          <cell r="N38" t="str">
            <v>Outros</v>
          </cell>
          <cell r="P38" t="str">
            <v>Outros</v>
          </cell>
        </row>
        <row r="39">
          <cell r="H39" t="str">
            <v>Outros</v>
          </cell>
          <cell r="I39" t="str">
            <v>Outros</v>
          </cell>
          <cell r="L39" t="str">
            <v>Pq. Cruzeiro do sul</v>
          </cell>
          <cell r="M39" t="str">
            <v>Outros</v>
          </cell>
          <cell r="N39" t="str">
            <v>Outros</v>
          </cell>
          <cell r="P39" t="str">
            <v>Outros</v>
          </cell>
        </row>
        <row r="40">
          <cell r="H40" t="str">
            <v>Outros</v>
          </cell>
          <cell r="I40" t="str">
            <v>Outros</v>
          </cell>
          <cell r="L40" t="str">
            <v>Guarulhos</v>
          </cell>
          <cell r="M40" t="str">
            <v>Outros</v>
          </cell>
          <cell r="N40" t="str">
            <v>Outros</v>
          </cell>
          <cell r="P40" t="str">
            <v>Outros</v>
          </cell>
        </row>
        <row r="41">
          <cell r="H41" t="str">
            <v>Outros</v>
          </cell>
          <cell r="I41" t="str">
            <v>Outros</v>
          </cell>
          <cell r="L41" t="str">
            <v>Itaquera</v>
          </cell>
          <cell r="M41" t="str">
            <v>Outros</v>
          </cell>
          <cell r="N41" t="str">
            <v>Outros</v>
          </cell>
          <cell r="P41" t="str">
            <v>Outros</v>
          </cell>
        </row>
        <row r="42">
          <cell r="H42" t="str">
            <v>Outros</v>
          </cell>
          <cell r="I42" t="str">
            <v>Outros</v>
          </cell>
          <cell r="L42" t="str">
            <v>Penha</v>
          </cell>
          <cell r="M42" t="str">
            <v>Outros</v>
          </cell>
          <cell r="N42" t="str">
            <v>Outros</v>
          </cell>
          <cell r="P42" t="str">
            <v>Outros</v>
          </cell>
        </row>
        <row r="43">
          <cell r="H43" t="str">
            <v>Outros</v>
          </cell>
          <cell r="I43" t="str">
            <v>Outros</v>
          </cell>
          <cell r="L43" t="str">
            <v>Jd. Grimalde</v>
          </cell>
          <cell r="M43" t="str">
            <v>Outros</v>
          </cell>
          <cell r="N43" t="str">
            <v>Outros</v>
          </cell>
          <cell r="P43" t="str">
            <v>Outros</v>
          </cell>
        </row>
        <row r="44">
          <cell r="H44" t="str">
            <v>Outros</v>
          </cell>
          <cell r="I44" t="str">
            <v>Outros</v>
          </cell>
          <cell r="L44" t="str">
            <v>Penha</v>
          </cell>
          <cell r="M44" t="str">
            <v>Outros</v>
          </cell>
          <cell r="N44" t="str">
            <v>Outros</v>
          </cell>
          <cell r="P44" t="str">
            <v>Outros</v>
          </cell>
        </row>
        <row r="45">
          <cell r="H45" t="str">
            <v>Outros</v>
          </cell>
          <cell r="I45" t="str">
            <v>Outros</v>
          </cell>
          <cell r="L45" t="str">
            <v>JD Ruyce</v>
          </cell>
          <cell r="M45" t="str">
            <v>Outros</v>
          </cell>
          <cell r="N45" t="str">
            <v>Outros</v>
          </cell>
          <cell r="P45" t="str">
            <v>Outros</v>
          </cell>
        </row>
        <row r="46">
          <cell r="H46" t="str">
            <v>Outros</v>
          </cell>
          <cell r="I46" t="str">
            <v>Outros</v>
          </cell>
          <cell r="L46" t="str">
            <v>Vila bela</v>
          </cell>
          <cell r="M46" t="str">
            <v>Outros</v>
          </cell>
          <cell r="N46" t="str">
            <v>Outros</v>
          </cell>
          <cell r="P46" t="str">
            <v>Outros</v>
          </cell>
        </row>
        <row r="47">
          <cell r="H47" t="str">
            <v>Outros</v>
          </cell>
          <cell r="I47" t="str">
            <v>Outros</v>
          </cell>
          <cell r="L47" t="str">
            <v>Santana</v>
          </cell>
          <cell r="M47" t="str">
            <v>Outros</v>
          </cell>
          <cell r="N47" t="str">
            <v>Outros</v>
          </cell>
          <cell r="P47" t="str">
            <v>Outros</v>
          </cell>
        </row>
        <row r="48">
          <cell r="H48" t="str">
            <v>Outros</v>
          </cell>
          <cell r="I48" t="str">
            <v>Outros</v>
          </cell>
          <cell r="L48" t="str">
            <v>Hermelino matarrazo</v>
          </cell>
          <cell r="M48" t="str">
            <v>Outros</v>
          </cell>
          <cell r="N48" t="str">
            <v>Outros</v>
          </cell>
          <cell r="P48" t="str">
            <v>Outros</v>
          </cell>
        </row>
        <row r="49">
          <cell r="H49" t="str">
            <v>Outros</v>
          </cell>
          <cell r="I49" t="str">
            <v>Outros</v>
          </cell>
          <cell r="L49" t="str">
            <v>Ilhéus/Saida Itabuna</v>
          </cell>
          <cell r="M49" t="str">
            <v>Outros</v>
          </cell>
          <cell r="N49" t="str">
            <v>Outros</v>
          </cell>
          <cell r="P49" t="str">
            <v>Outros</v>
          </cell>
        </row>
        <row r="50">
          <cell r="H50" t="str">
            <v>Outros</v>
          </cell>
          <cell r="I50" t="str">
            <v>Outros</v>
          </cell>
          <cell r="L50" t="str">
            <v>Terceira divição</v>
          </cell>
          <cell r="M50" t="str">
            <v>Outros</v>
          </cell>
          <cell r="N50" t="str">
            <v>Outros</v>
          </cell>
          <cell r="P50" t="str">
            <v>Outros</v>
          </cell>
        </row>
        <row r="51">
          <cell r="H51" t="str">
            <v>Outros</v>
          </cell>
          <cell r="I51" t="str">
            <v>Outros</v>
          </cell>
          <cell r="L51" t="str">
            <v>Riacho grande</v>
          </cell>
          <cell r="M51" t="str">
            <v>Outros</v>
          </cell>
          <cell r="N51" t="str">
            <v>Outros</v>
          </cell>
          <cell r="P51" t="str">
            <v>Outros</v>
          </cell>
        </row>
        <row r="52">
          <cell r="H52" t="str">
            <v>Outros</v>
          </cell>
          <cell r="I52" t="str">
            <v>Outros</v>
          </cell>
          <cell r="L52" t="str">
            <v>Guarulhos</v>
          </cell>
          <cell r="M52" t="str">
            <v>Outros</v>
          </cell>
          <cell r="N52" t="str">
            <v>Outros</v>
          </cell>
          <cell r="P52" t="str">
            <v>Outros</v>
          </cell>
        </row>
        <row r="53">
          <cell r="H53" t="str">
            <v>Outros</v>
          </cell>
          <cell r="I53" t="str">
            <v>Outros</v>
          </cell>
          <cell r="L53" t="str">
            <v>Jd. Sinhá</v>
          </cell>
          <cell r="M53" t="str">
            <v>Outros</v>
          </cell>
          <cell r="N53" t="str">
            <v>Outros</v>
          </cell>
          <cell r="P53" t="str">
            <v>Outros</v>
          </cell>
        </row>
        <row r="54">
          <cell r="H54" t="str">
            <v>Outros</v>
          </cell>
          <cell r="I54" t="str">
            <v>Outros</v>
          </cell>
          <cell r="L54" t="str">
            <v>Jardim Matarazzo</v>
          </cell>
          <cell r="M54" t="str">
            <v>Outros</v>
          </cell>
          <cell r="N54" t="str">
            <v>Outros</v>
          </cell>
          <cell r="P54" t="str">
            <v>Outros</v>
          </cell>
        </row>
        <row r="55">
          <cell r="H55" t="str">
            <v>Outros</v>
          </cell>
          <cell r="I55" t="str">
            <v>Outros</v>
          </cell>
          <cell r="L55" t="str">
            <v>Campos Elíseos</v>
          </cell>
          <cell r="M55" t="str">
            <v>Outros</v>
          </cell>
          <cell r="N55" t="str">
            <v>Outros</v>
          </cell>
          <cell r="P55" t="str">
            <v>Outros</v>
          </cell>
        </row>
        <row r="56">
          <cell r="H56" t="str">
            <v>Outros</v>
          </cell>
          <cell r="I56" t="str">
            <v>Outros</v>
          </cell>
          <cell r="L56" t="str">
            <v>Cidade lider</v>
          </cell>
          <cell r="M56" t="str">
            <v>Outros</v>
          </cell>
          <cell r="N56" t="str">
            <v>Outros</v>
          </cell>
          <cell r="P56" t="str">
            <v>Outros</v>
          </cell>
        </row>
        <row r="57">
          <cell r="H57" t="str">
            <v>Outros</v>
          </cell>
          <cell r="I57" t="str">
            <v>Outros</v>
          </cell>
          <cell r="L57" t="str">
            <v>Uberaba</v>
          </cell>
          <cell r="M57" t="str">
            <v>Outros</v>
          </cell>
          <cell r="N57" t="str">
            <v>Outros</v>
          </cell>
          <cell r="P57" t="str">
            <v>Outros</v>
          </cell>
        </row>
        <row r="58">
          <cell r="H58" t="str">
            <v>Outros</v>
          </cell>
          <cell r="I58" t="str">
            <v>Outros</v>
          </cell>
          <cell r="L58" t="str">
            <v>Pq. Peruche</v>
          </cell>
          <cell r="M58" t="str">
            <v>Outros</v>
          </cell>
          <cell r="N58" t="str">
            <v>Outros</v>
          </cell>
          <cell r="P58" t="str">
            <v>Outros</v>
          </cell>
        </row>
        <row r="59">
          <cell r="H59" t="str">
            <v>Outros</v>
          </cell>
          <cell r="I59" t="str">
            <v>Outros</v>
          </cell>
          <cell r="L59" t="str">
            <v>Vila nova york</v>
          </cell>
          <cell r="M59" t="str">
            <v>Outros</v>
          </cell>
          <cell r="N59" t="str">
            <v>Outros</v>
          </cell>
          <cell r="P59" t="str">
            <v>Outros</v>
          </cell>
        </row>
        <row r="60">
          <cell r="H60" t="str">
            <v>Outros</v>
          </cell>
          <cell r="I60" t="str">
            <v>Outros</v>
          </cell>
          <cell r="L60" t="str">
            <v>Ipiranga</v>
          </cell>
          <cell r="M60" t="str">
            <v>Outros</v>
          </cell>
          <cell r="N60" t="str">
            <v>Outros</v>
          </cell>
          <cell r="P60" t="str">
            <v>Outros</v>
          </cell>
        </row>
        <row r="61">
          <cell r="H61" t="str">
            <v>Outros</v>
          </cell>
          <cell r="I61" t="str">
            <v>Outros</v>
          </cell>
          <cell r="L61" t="str">
            <v>Vila ré</v>
          </cell>
          <cell r="M61" t="str">
            <v>Outros</v>
          </cell>
          <cell r="N61" t="str">
            <v>Outros</v>
          </cell>
          <cell r="P61" t="str">
            <v>Outros</v>
          </cell>
        </row>
        <row r="62">
          <cell r="H62" t="str">
            <v>Outros</v>
          </cell>
          <cell r="I62" t="str">
            <v>Outros</v>
          </cell>
          <cell r="L62" t="str">
            <v>Sto. Amaro</v>
          </cell>
          <cell r="M62" t="str">
            <v>Outros</v>
          </cell>
          <cell r="N62" t="str">
            <v>Outros</v>
          </cell>
          <cell r="P62" t="str">
            <v>Outros</v>
          </cell>
        </row>
        <row r="63">
          <cell r="H63" t="str">
            <v>Outros</v>
          </cell>
          <cell r="I63" t="str">
            <v>Outros</v>
          </cell>
          <cell r="L63" t="str">
            <v>Jd. Nova sinha</v>
          </cell>
          <cell r="M63" t="str">
            <v>Outros</v>
          </cell>
          <cell r="N63" t="str">
            <v>Outros</v>
          </cell>
          <cell r="P63" t="str">
            <v>Outros</v>
          </cell>
        </row>
        <row r="64">
          <cell r="H64" t="str">
            <v>Outros</v>
          </cell>
          <cell r="I64" t="str">
            <v>Outros</v>
          </cell>
          <cell r="L64" t="str">
            <v>Vila nova york</v>
          </cell>
          <cell r="M64" t="str">
            <v>Outros</v>
          </cell>
          <cell r="N64" t="str">
            <v>Outros</v>
          </cell>
          <cell r="P64" t="str">
            <v>Outros</v>
          </cell>
        </row>
        <row r="65">
          <cell r="H65" t="str">
            <v>Outros</v>
          </cell>
          <cell r="I65" t="str">
            <v>Outros</v>
          </cell>
          <cell r="L65" t="str">
            <v>Guarulhos</v>
          </cell>
          <cell r="M65" t="str">
            <v>Outros</v>
          </cell>
          <cell r="N65" t="str">
            <v>Outros</v>
          </cell>
          <cell r="P65" t="str">
            <v>Outros</v>
          </cell>
        </row>
        <row r="66">
          <cell r="H66" t="str">
            <v>Outros</v>
          </cell>
          <cell r="I66" t="str">
            <v>Outros</v>
          </cell>
          <cell r="L66" t="str">
            <v>Itaquera</v>
          </cell>
          <cell r="M66" t="str">
            <v>Outros</v>
          </cell>
          <cell r="N66" t="str">
            <v>Outros</v>
          </cell>
          <cell r="P66" t="str">
            <v>Outros</v>
          </cell>
        </row>
        <row r="67">
          <cell r="H67" t="str">
            <v>Outros</v>
          </cell>
          <cell r="I67" t="str">
            <v>Outros</v>
          </cell>
          <cell r="L67" t="str">
            <v>Guarulhos</v>
          </cell>
          <cell r="M67" t="str">
            <v>Outros</v>
          </cell>
          <cell r="N67" t="str">
            <v>Outros</v>
          </cell>
          <cell r="P67" t="str">
            <v>Outros</v>
          </cell>
        </row>
        <row r="68">
          <cell r="H68" t="str">
            <v>Outros</v>
          </cell>
          <cell r="I68" t="str">
            <v>Outros</v>
          </cell>
          <cell r="L68" t="str">
            <v>Diadema</v>
          </cell>
          <cell r="M68" t="str">
            <v>Outros</v>
          </cell>
          <cell r="N68" t="str">
            <v>Outros</v>
          </cell>
          <cell r="P68" t="str">
            <v>Outros</v>
          </cell>
        </row>
        <row r="69">
          <cell r="H69" t="str">
            <v>Outros</v>
          </cell>
          <cell r="I69" t="str">
            <v>Outros</v>
          </cell>
          <cell r="L69" t="str">
            <v>Santo Antonio</v>
          </cell>
          <cell r="M69" t="str">
            <v>Outros</v>
          </cell>
          <cell r="N69" t="str">
            <v>Outros</v>
          </cell>
          <cell r="P69" t="str">
            <v>Outros</v>
          </cell>
        </row>
        <row r="70">
          <cell r="H70" t="str">
            <v>Outros</v>
          </cell>
          <cell r="I70" t="str">
            <v>Outros</v>
          </cell>
          <cell r="L70" t="str">
            <v>Bairro industrial</v>
          </cell>
          <cell r="M70" t="str">
            <v>Outros</v>
          </cell>
          <cell r="N70" t="str">
            <v>Outros</v>
          </cell>
          <cell r="P70" t="str">
            <v>Outros</v>
          </cell>
        </row>
        <row r="71">
          <cell r="H71" t="str">
            <v>Outros</v>
          </cell>
          <cell r="I71" t="str">
            <v>Outros</v>
          </cell>
          <cell r="L71" t="str">
            <v>Vila santa clara</v>
          </cell>
          <cell r="M71" t="str">
            <v>Outros</v>
          </cell>
          <cell r="N71" t="str">
            <v>Outros</v>
          </cell>
          <cell r="P71" t="str">
            <v>Outros</v>
          </cell>
        </row>
        <row r="72">
          <cell r="H72" t="str">
            <v>Outros</v>
          </cell>
          <cell r="I72" t="str">
            <v>Outros</v>
          </cell>
          <cell r="L72" t="str">
            <v>Vila carmosina</v>
          </cell>
          <cell r="M72" t="str">
            <v>Outros</v>
          </cell>
          <cell r="N72" t="str">
            <v>Outros</v>
          </cell>
          <cell r="P72" t="str">
            <v>Outros</v>
          </cell>
        </row>
        <row r="73">
          <cell r="H73" t="str">
            <v>Outros</v>
          </cell>
          <cell r="I73" t="str">
            <v>Outros</v>
          </cell>
          <cell r="L73" t="str">
            <v xml:space="preserve">São bernardo </v>
          </cell>
          <cell r="M73" t="str">
            <v>Outros</v>
          </cell>
          <cell r="N73" t="str">
            <v>Outros</v>
          </cell>
          <cell r="P73" t="str">
            <v>Outros</v>
          </cell>
        </row>
        <row r="74">
          <cell r="H74" t="str">
            <v>Outros</v>
          </cell>
          <cell r="I74" t="str">
            <v>Outros</v>
          </cell>
          <cell r="L74" t="str">
            <v>Santo andré</v>
          </cell>
          <cell r="M74" t="str">
            <v>Outros</v>
          </cell>
          <cell r="N74" t="str">
            <v>Outros</v>
          </cell>
          <cell r="P74" t="str">
            <v>Outros</v>
          </cell>
        </row>
        <row r="75">
          <cell r="H75" t="str">
            <v>Outros</v>
          </cell>
          <cell r="I75" t="str">
            <v>Outros</v>
          </cell>
          <cell r="L75" t="str">
            <v>Vila nova york</v>
          </cell>
          <cell r="M75" t="str">
            <v>Outros</v>
          </cell>
          <cell r="N75" t="str">
            <v>Outros</v>
          </cell>
          <cell r="P75" t="str">
            <v>Outros</v>
          </cell>
        </row>
        <row r="76">
          <cell r="H76" t="str">
            <v>Outros</v>
          </cell>
          <cell r="I76" t="str">
            <v>Outros</v>
          </cell>
          <cell r="L76" t="str">
            <v>São Paulo</v>
          </cell>
          <cell r="M76" t="str">
            <v>Outros</v>
          </cell>
          <cell r="N76" t="str">
            <v>Outros</v>
          </cell>
          <cell r="P76" t="str">
            <v>Outros</v>
          </cell>
        </row>
        <row r="77">
          <cell r="H77" t="str">
            <v>Outros</v>
          </cell>
          <cell r="I77" t="str">
            <v>Outros</v>
          </cell>
          <cell r="L77" t="str">
            <v>Jd. Panorama</v>
          </cell>
          <cell r="M77" t="str">
            <v>Outros</v>
          </cell>
          <cell r="N77" t="str">
            <v>Outros</v>
          </cell>
          <cell r="P77" t="str">
            <v>Outros</v>
          </cell>
        </row>
        <row r="78">
          <cell r="H78" t="str">
            <v>Outros</v>
          </cell>
          <cell r="I78" t="str">
            <v>Outros</v>
          </cell>
          <cell r="L78" t="str">
            <v>Ermelino Matarazzo</v>
          </cell>
          <cell r="M78" t="str">
            <v>Outros</v>
          </cell>
          <cell r="N78" t="str">
            <v>Outros</v>
          </cell>
          <cell r="P78" t="str">
            <v>Outros</v>
          </cell>
        </row>
        <row r="79">
          <cell r="H79" t="str">
            <v>Outros</v>
          </cell>
          <cell r="I79" t="str">
            <v>Outros</v>
          </cell>
          <cell r="L79" t="str">
            <v>Nossa Senhora Aparecida</v>
          </cell>
          <cell r="M79" t="str">
            <v>Outros</v>
          </cell>
          <cell r="N79" t="str">
            <v>Outros</v>
          </cell>
          <cell r="P79" t="str">
            <v>Outros</v>
          </cell>
        </row>
        <row r="80">
          <cell r="H80" t="str">
            <v>Outros</v>
          </cell>
          <cell r="I80" t="str">
            <v>Outros</v>
          </cell>
          <cell r="L80" t="str">
            <v>Faxinal velho</v>
          </cell>
          <cell r="M80" t="str">
            <v>Outros</v>
          </cell>
          <cell r="N80" t="str">
            <v>Outros</v>
          </cell>
          <cell r="P80" t="str">
            <v>Outros</v>
          </cell>
        </row>
        <row r="81">
          <cell r="H81" t="str">
            <v>Outros</v>
          </cell>
          <cell r="I81" t="str">
            <v>Outros</v>
          </cell>
          <cell r="L81" t="str">
            <v>Jardim Nove de Julho</v>
          </cell>
          <cell r="M81" t="str">
            <v>Outros</v>
          </cell>
          <cell r="N81" t="str">
            <v>Outros</v>
          </cell>
          <cell r="P81" t="str">
            <v>Outros</v>
          </cell>
        </row>
        <row r="82">
          <cell r="H82" t="str">
            <v>Outros</v>
          </cell>
          <cell r="I82" t="str">
            <v>Outros</v>
          </cell>
          <cell r="L82" t="str">
            <v>Distrito Industrial</v>
          </cell>
          <cell r="M82" t="str">
            <v>Outros</v>
          </cell>
          <cell r="N82" t="str">
            <v>Outros</v>
          </cell>
          <cell r="P82" t="str">
            <v>Outros</v>
          </cell>
        </row>
        <row r="83">
          <cell r="H83" t="str">
            <v>Outros</v>
          </cell>
          <cell r="I83" t="str">
            <v>Outros</v>
          </cell>
          <cell r="L83" t="str">
            <v>Parque Boturussu</v>
          </cell>
          <cell r="M83" t="str">
            <v>Outros</v>
          </cell>
          <cell r="N83" t="str">
            <v>Outros</v>
          </cell>
          <cell r="P83" t="str">
            <v>Outros</v>
          </cell>
        </row>
        <row r="84">
          <cell r="H84" t="str">
            <v>Outros</v>
          </cell>
          <cell r="I84" t="str">
            <v>Outros</v>
          </cell>
          <cell r="L84" t="str">
            <v>SANTO AMARO</v>
          </cell>
          <cell r="M84" t="str">
            <v>Outros</v>
          </cell>
          <cell r="N84" t="str">
            <v>Outros</v>
          </cell>
          <cell r="P84" t="str">
            <v>Outros</v>
          </cell>
        </row>
        <row r="85">
          <cell r="H85" t="str">
            <v>Outros</v>
          </cell>
          <cell r="I85" t="str">
            <v>Outros</v>
          </cell>
          <cell r="L85" t="str">
            <v xml:space="preserve">Boa Vista </v>
          </cell>
          <cell r="M85" t="str">
            <v>Outros</v>
          </cell>
          <cell r="N85" t="str">
            <v>Outros</v>
          </cell>
          <cell r="P85" t="str">
            <v>Outros</v>
          </cell>
        </row>
        <row r="86">
          <cell r="H86" t="str">
            <v>Outros</v>
          </cell>
          <cell r="I86" t="str">
            <v>Outros</v>
          </cell>
          <cell r="L86" t="str">
            <v>Vargem Grande Paulista</v>
          </cell>
          <cell r="M86" t="str">
            <v>Outros</v>
          </cell>
          <cell r="N86" t="str">
            <v>Outros</v>
          </cell>
          <cell r="P86" t="str">
            <v>Outros</v>
          </cell>
        </row>
        <row r="87">
          <cell r="H87" t="str">
            <v>Outros</v>
          </cell>
          <cell r="I87" t="str">
            <v>Outros</v>
          </cell>
          <cell r="L87" t="str">
            <v>Outros</v>
          </cell>
          <cell r="M87" t="str">
            <v>Outros</v>
          </cell>
          <cell r="N87" t="str">
            <v>Outros</v>
          </cell>
          <cell r="P87" t="str">
            <v>Outros</v>
          </cell>
        </row>
        <row r="88">
          <cell r="H88" t="str">
            <v>Outros</v>
          </cell>
          <cell r="I88" t="str">
            <v>Outros</v>
          </cell>
          <cell r="L88" t="str">
            <v>Outros</v>
          </cell>
          <cell r="M88" t="str">
            <v>Outros</v>
          </cell>
          <cell r="N88" t="str">
            <v>Outros</v>
          </cell>
          <cell r="P88" t="str">
            <v>Outros</v>
          </cell>
        </row>
        <row r="89">
          <cell r="H89" t="str">
            <v>Outros</v>
          </cell>
          <cell r="I89" t="str">
            <v>Outros</v>
          </cell>
          <cell r="L89" t="str">
            <v>Outros</v>
          </cell>
          <cell r="M89" t="str">
            <v>Outros</v>
          </cell>
          <cell r="N89" t="str">
            <v>Outros</v>
          </cell>
          <cell r="P89" t="str">
            <v>Outros</v>
          </cell>
        </row>
        <row r="90">
          <cell r="H90" t="str">
            <v>Outros</v>
          </cell>
          <cell r="I90" t="str">
            <v>Outros</v>
          </cell>
          <cell r="L90" t="str">
            <v>Outros</v>
          </cell>
          <cell r="M90" t="str">
            <v>Outros</v>
          </cell>
          <cell r="N90" t="str">
            <v>Outros</v>
          </cell>
          <cell r="P90" t="str">
            <v>Outros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MPRESSÃO DE CONTAS A RECEBER"/>
      <sheetName val="PRODUÇÃO"/>
      <sheetName val="ESTOQUE."/>
      <sheetName val="Aniversariantes"/>
      <sheetName val="Compromissos "/>
      <sheetName val="Preços atualização de Impressão"/>
      <sheetName val="Entrega de Brindes"/>
      <sheetName val="Contas a Pagar 2010"/>
      <sheetName val="Almoxarifado"/>
      <sheetName val="Metas"/>
      <sheetName val="Contas correntes"/>
      <sheetName val="Telefones"/>
      <sheetName val="Vendas"/>
      <sheetName val="Preços"/>
      <sheetName val="Comissão contas a receber"/>
      <sheetName val="Ordem de serviço amostra 1"/>
      <sheetName val="Ordem de serviço amostra 2"/>
      <sheetName val="Codigos"/>
      <sheetName val="Calendário"/>
      <sheetName val="gerais"/>
      <sheetName val="Cheques"/>
      <sheetName val="Area de impressão"/>
      <sheetName val="Vendedores"/>
      <sheetName val="Transportadoras e motoboys"/>
      <sheetName val="Fornecedores"/>
      <sheetName val="Gerenciador de Comissões"/>
      <sheetName val="Relação de Agendas"/>
      <sheetName val="Impressão de Cadastro forncedor"/>
      <sheetName val="Impressão de Cadastro cliente"/>
      <sheetName val="Clientes"/>
      <sheetName val="Maxxi Representações 2010"/>
      <sheetName val="Plan1"/>
      <sheetName val="Maxxi automação comercial (2)"/>
      <sheetName val="Maxxi automação comercial copia"/>
      <sheetName val="Cadastro da Empresa"/>
      <sheetName val="Impressão de Cadastros cliente "/>
      <sheetName val="Contabilidade"/>
      <sheetName val="Ordem de serviço amostras 2"/>
      <sheetName val="Ordem de serviço amostras 1"/>
      <sheetName val="Orçamento"/>
      <sheetName val="Plan2"/>
      <sheetName val="Entrega de cart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 t="str">
            <v>Venda</v>
          </cell>
          <cell r="E3" t="str">
            <v>Janeiro</v>
          </cell>
          <cell r="H3" t="str">
            <v>Motoboy</v>
          </cell>
          <cell r="I3" t="str">
            <v>Não</v>
          </cell>
          <cell r="L3" t="str">
            <v>Cruzeiro</v>
          </cell>
          <cell r="M3" t="str">
            <v xml:space="preserve">Caxias do Sul </v>
          </cell>
          <cell r="N3" t="str">
            <v>SP</v>
          </cell>
          <cell r="P3" t="str">
            <v>Compensado</v>
          </cell>
          <cell r="Q3" t="str">
            <v>Emitido</v>
          </cell>
        </row>
        <row r="4">
          <cell r="E4" t="str">
            <v>Fevereiro</v>
          </cell>
          <cell r="H4" t="str">
            <v>Transportadora</v>
          </cell>
          <cell r="I4" t="str">
            <v>Sim</v>
          </cell>
          <cell r="L4" t="str">
            <v>Pq edu chaves</v>
          </cell>
          <cell r="M4" t="str">
            <v>Santa Cruz do Sul</v>
          </cell>
          <cell r="N4" t="str">
            <v>RS</v>
          </cell>
          <cell r="P4" t="str">
            <v>Devolvido</v>
          </cell>
          <cell r="Q4" t="str">
            <v>Recebido</v>
          </cell>
        </row>
        <row r="5">
          <cell r="E5" t="str">
            <v>Março</v>
          </cell>
          <cell r="H5" t="str">
            <v>Contador</v>
          </cell>
          <cell r="I5" t="str">
            <v>Outros</v>
          </cell>
          <cell r="L5" t="str">
            <v>Vila helena</v>
          </cell>
          <cell r="M5" t="str">
            <v xml:space="preserve">São Paulo </v>
          </cell>
          <cell r="N5" t="str">
            <v>BA</v>
          </cell>
          <cell r="P5" t="str">
            <v>Em aberto</v>
          </cell>
          <cell r="Q5" t="str">
            <v>Outros</v>
          </cell>
        </row>
        <row r="6">
          <cell r="E6" t="str">
            <v>Abril</v>
          </cell>
          <cell r="H6" t="str">
            <v>Outros</v>
          </cell>
          <cell r="I6" t="str">
            <v>Outros</v>
          </cell>
          <cell r="L6" t="str">
            <v>Rugd ramos</v>
          </cell>
          <cell r="M6" t="str">
            <v xml:space="preserve">São Bern. do campo </v>
          </cell>
          <cell r="N6" t="str">
            <v>MS</v>
          </cell>
          <cell r="P6" t="str">
            <v>Cancelado</v>
          </cell>
          <cell r="Q6" t="str">
            <v>Outros</v>
          </cell>
        </row>
        <row r="7">
          <cell r="E7" t="str">
            <v>Maio</v>
          </cell>
          <cell r="H7" t="str">
            <v>Outros</v>
          </cell>
          <cell r="I7" t="str">
            <v>Outros</v>
          </cell>
          <cell r="L7" t="str">
            <v>Mooca</v>
          </cell>
          <cell r="M7" t="str">
            <v>São Caetano do Sul</v>
          </cell>
          <cell r="N7" t="str">
            <v>BH</v>
          </cell>
          <cell r="P7" t="str">
            <v>Trocado</v>
          </cell>
          <cell r="Q7" t="str">
            <v>Outros</v>
          </cell>
        </row>
        <row r="8">
          <cell r="E8" t="str">
            <v>Junho</v>
          </cell>
          <cell r="H8" t="str">
            <v>Outros</v>
          </cell>
          <cell r="I8" t="str">
            <v>Outros</v>
          </cell>
          <cell r="L8" t="str">
            <v>Vila conceição</v>
          </cell>
          <cell r="M8" t="str">
            <v xml:space="preserve">Guarulhos </v>
          </cell>
          <cell r="N8" t="str">
            <v>SC</v>
          </cell>
          <cell r="P8" t="str">
            <v>Sustado</v>
          </cell>
          <cell r="Q8" t="str">
            <v>Outros</v>
          </cell>
        </row>
        <row r="9">
          <cell r="E9" t="str">
            <v>Julho</v>
          </cell>
          <cell r="H9" t="str">
            <v>Outros</v>
          </cell>
          <cell r="I9" t="str">
            <v>Outros</v>
          </cell>
          <cell r="L9" t="str">
            <v>Jardim ruyce</v>
          </cell>
          <cell r="M9" t="str">
            <v xml:space="preserve">Diadema </v>
          </cell>
          <cell r="N9" t="str">
            <v>TC</v>
          </cell>
          <cell r="P9" t="str">
            <v>Outros</v>
          </cell>
          <cell r="Q9" t="str">
            <v>Outros</v>
          </cell>
        </row>
        <row r="10">
          <cell r="E10" t="str">
            <v>Agosto</v>
          </cell>
          <cell r="H10" t="str">
            <v>Outros</v>
          </cell>
          <cell r="I10" t="str">
            <v>Outros</v>
          </cell>
          <cell r="L10" t="str">
            <v>Guarulhos</v>
          </cell>
          <cell r="M10" t="str">
            <v xml:space="preserve">Rio grande do sul </v>
          </cell>
          <cell r="N10" t="str">
            <v>Outros</v>
          </cell>
          <cell r="P10" t="str">
            <v>Outros</v>
          </cell>
          <cell r="Q10" t="str">
            <v>Outros</v>
          </cell>
        </row>
        <row r="11">
          <cell r="E11" t="str">
            <v>Setembro</v>
          </cell>
          <cell r="H11" t="str">
            <v>Outros</v>
          </cell>
          <cell r="I11" t="str">
            <v>Outros</v>
          </cell>
          <cell r="L11" t="str">
            <v>Caxias do sul</v>
          </cell>
          <cell r="M11" t="str">
            <v xml:space="preserve">São bernardo </v>
          </cell>
          <cell r="N11" t="str">
            <v>Outros</v>
          </cell>
          <cell r="P11" t="str">
            <v>Outros</v>
          </cell>
          <cell r="Q11" t="str">
            <v>Outros</v>
          </cell>
        </row>
        <row r="12">
          <cell r="E12" t="str">
            <v>Outubro</v>
          </cell>
          <cell r="H12" t="str">
            <v>Outros</v>
          </cell>
          <cell r="I12" t="str">
            <v>Outros</v>
          </cell>
          <cell r="L12" t="str">
            <v>Jd. Brasilia</v>
          </cell>
          <cell r="M12" t="str">
            <v xml:space="preserve">Caxias do Sul </v>
          </cell>
          <cell r="N12" t="str">
            <v>Outros</v>
          </cell>
          <cell r="P12" t="str">
            <v>Outros</v>
          </cell>
          <cell r="Q12" t="str">
            <v>Outros</v>
          </cell>
        </row>
        <row r="13">
          <cell r="E13" t="str">
            <v>Novembro</v>
          </cell>
          <cell r="H13" t="str">
            <v>Outros</v>
          </cell>
          <cell r="I13" t="str">
            <v>Outros</v>
          </cell>
          <cell r="L13" t="str">
            <v>Vila endres</v>
          </cell>
          <cell r="M13" t="str">
            <v xml:space="preserve">Itaquaquecetuba </v>
          </cell>
          <cell r="N13" t="str">
            <v>Outros</v>
          </cell>
          <cell r="P13" t="str">
            <v>Outros</v>
          </cell>
          <cell r="Q13" t="str">
            <v>Outros</v>
          </cell>
        </row>
        <row r="14">
          <cell r="E14" t="str">
            <v>Dezembro</v>
          </cell>
          <cell r="H14" t="str">
            <v>Outros</v>
          </cell>
          <cell r="I14" t="str">
            <v>Outros</v>
          </cell>
          <cell r="L14" t="str">
            <v>Bairro Lazer</v>
          </cell>
          <cell r="M14" t="str">
            <v>Bragança Paulista</v>
          </cell>
          <cell r="N14" t="str">
            <v>Outros</v>
          </cell>
          <cell r="P14" t="str">
            <v>Outros</v>
          </cell>
          <cell r="Q14" t="str">
            <v>Outros</v>
          </cell>
        </row>
        <row r="15">
          <cell r="H15" t="str">
            <v>Outros</v>
          </cell>
          <cell r="I15" t="str">
            <v>Outros</v>
          </cell>
          <cell r="L15" t="str">
            <v>Avaré</v>
          </cell>
          <cell r="M15" t="str">
            <v>Mato grosso sul</v>
          </cell>
          <cell r="N15" t="str">
            <v>Outros</v>
          </cell>
          <cell r="P15" t="str">
            <v>Outros</v>
          </cell>
          <cell r="Q15" t="str">
            <v>Outros</v>
          </cell>
        </row>
        <row r="16">
          <cell r="H16" t="str">
            <v>Outros</v>
          </cell>
          <cell r="I16" t="str">
            <v>Outros</v>
          </cell>
          <cell r="L16" t="str">
            <v>Itapejica</v>
          </cell>
          <cell r="M16" t="str">
            <v xml:space="preserve">Bahia </v>
          </cell>
          <cell r="N16" t="str">
            <v>Outros</v>
          </cell>
          <cell r="P16" t="str">
            <v>Outros</v>
          </cell>
          <cell r="Q16" t="str">
            <v>Outros</v>
          </cell>
        </row>
        <row r="17">
          <cell r="H17" t="str">
            <v>Outros</v>
          </cell>
          <cell r="I17" t="str">
            <v>Outros</v>
          </cell>
          <cell r="L17" t="str">
            <v>Guarulhos</v>
          </cell>
          <cell r="M17" t="str">
            <v>Outros</v>
          </cell>
          <cell r="N17" t="str">
            <v>Outros</v>
          </cell>
          <cell r="P17" t="str">
            <v>Outros</v>
          </cell>
          <cell r="Q17" t="str">
            <v>Outros</v>
          </cell>
        </row>
        <row r="18">
          <cell r="H18" t="str">
            <v>Outros</v>
          </cell>
          <cell r="I18" t="str">
            <v>Outros</v>
          </cell>
          <cell r="L18" t="str">
            <v>São Mateus</v>
          </cell>
          <cell r="M18" t="str">
            <v>Outros</v>
          </cell>
          <cell r="N18" t="str">
            <v>Outros</v>
          </cell>
          <cell r="P18" t="str">
            <v>Outros</v>
          </cell>
          <cell r="Q18" t="str">
            <v>Outros</v>
          </cell>
        </row>
        <row r="19">
          <cell r="H19" t="str">
            <v>Outros</v>
          </cell>
          <cell r="I19" t="str">
            <v>Outros</v>
          </cell>
          <cell r="L19" t="str">
            <v>Aparecida do taboão</v>
          </cell>
          <cell r="M19" t="str">
            <v>Outros</v>
          </cell>
          <cell r="N19" t="str">
            <v>Outros</v>
          </cell>
          <cell r="P19" t="str">
            <v>Outros</v>
          </cell>
          <cell r="Q19" t="str">
            <v>Outros</v>
          </cell>
        </row>
        <row r="20">
          <cell r="H20" t="str">
            <v>Outros</v>
          </cell>
          <cell r="I20" t="str">
            <v>Outros</v>
          </cell>
          <cell r="L20" t="str">
            <v>Mooca</v>
          </cell>
          <cell r="M20" t="str">
            <v>Outros</v>
          </cell>
          <cell r="N20" t="str">
            <v>Outros</v>
          </cell>
          <cell r="P20" t="str">
            <v>Outros</v>
          </cell>
          <cell r="Q20" t="str">
            <v>Outros</v>
          </cell>
        </row>
        <row r="21">
          <cell r="H21" t="str">
            <v>Outros</v>
          </cell>
          <cell r="I21" t="str">
            <v>Outros</v>
          </cell>
          <cell r="L21" t="str">
            <v>Vila Diva</v>
          </cell>
          <cell r="M21" t="str">
            <v>Outros</v>
          </cell>
          <cell r="N21" t="str">
            <v>Outros</v>
          </cell>
          <cell r="P21" t="str">
            <v>Outros</v>
          </cell>
          <cell r="Q21" t="str">
            <v>Outros</v>
          </cell>
        </row>
        <row r="22">
          <cell r="H22" t="str">
            <v>Outros</v>
          </cell>
          <cell r="I22" t="str">
            <v>Outros</v>
          </cell>
          <cell r="L22" t="str">
            <v>Vila nova york</v>
          </cell>
          <cell r="M22" t="str">
            <v>Outros</v>
          </cell>
          <cell r="N22" t="str">
            <v>Outros</v>
          </cell>
          <cell r="P22" t="str">
            <v>Outros</v>
          </cell>
          <cell r="Q22" t="str">
            <v>Outros</v>
          </cell>
        </row>
        <row r="23">
          <cell r="H23" t="str">
            <v>Outros</v>
          </cell>
          <cell r="I23" t="str">
            <v>Outros</v>
          </cell>
          <cell r="L23" t="str">
            <v>Aguá rasa</v>
          </cell>
          <cell r="M23" t="str">
            <v>Outros</v>
          </cell>
          <cell r="N23" t="str">
            <v>Outros</v>
          </cell>
          <cell r="P23" t="str">
            <v>Outros</v>
          </cell>
          <cell r="Q23" t="str">
            <v>Outros</v>
          </cell>
        </row>
        <row r="24">
          <cell r="H24" t="str">
            <v>Outros</v>
          </cell>
          <cell r="I24" t="str">
            <v>Outros</v>
          </cell>
          <cell r="L24" t="str">
            <v>Vila Gomes Cardim</v>
          </cell>
          <cell r="M24" t="str">
            <v>Outros</v>
          </cell>
          <cell r="N24" t="str">
            <v>Outros</v>
          </cell>
          <cell r="P24" t="str">
            <v>Outros</v>
          </cell>
        </row>
        <row r="25">
          <cell r="H25" t="str">
            <v>Outros</v>
          </cell>
          <cell r="I25" t="str">
            <v>Outros</v>
          </cell>
          <cell r="L25" t="str">
            <v>Vila formosa</v>
          </cell>
          <cell r="M25" t="str">
            <v>Outros</v>
          </cell>
          <cell r="N25" t="str">
            <v>Outros</v>
          </cell>
          <cell r="P25" t="str">
            <v>Outros</v>
          </cell>
        </row>
        <row r="26">
          <cell r="H26" t="str">
            <v>Outros</v>
          </cell>
          <cell r="I26" t="str">
            <v>Outros</v>
          </cell>
          <cell r="L26" t="str">
            <v>Pq. São lucas</v>
          </cell>
          <cell r="M26" t="str">
            <v>Outros</v>
          </cell>
          <cell r="N26" t="str">
            <v>Outros</v>
          </cell>
          <cell r="P26" t="str">
            <v>Outros</v>
          </cell>
        </row>
        <row r="27">
          <cell r="H27" t="str">
            <v>Outros</v>
          </cell>
          <cell r="I27" t="str">
            <v>Outros</v>
          </cell>
          <cell r="L27" t="str">
            <v>Bairro do Limão</v>
          </cell>
          <cell r="M27" t="str">
            <v>Outros</v>
          </cell>
          <cell r="N27" t="str">
            <v>Outros</v>
          </cell>
          <cell r="P27" t="str">
            <v>Outros</v>
          </cell>
        </row>
        <row r="28">
          <cell r="H28" t="str">
            <v>Outros</v>
          </cell>
          <cell r="I28" t="str">
            <v>Outros</v>
          </cell>
          <cell r="L28" t="str">
            <v>Vila Paulicéia</v>
          </cell>
          <cell r="M28" t="str">
            <v>Outros</v>
          </cell>
          <cell r="N28" t="str">
            <v>Outros</v>
          </cell>
          <cell r="P28" t="str">
            <v>Outros</v>
          </cell>
        </row>
        <row r="29">
          <cell r="H29" t="str">
            <v>Outros</v>
          </cell>
          <cell r="I29" t="str">
            <v>Outros</v>
          </cell>
          <cell r="L29" t="str">
            <v>Guarulhos</v>
          </cell>
          <cell r="M29" t="str">
            <v>Outros</v>
          </cell>
          <cell r="N29" t="str">
            <v>Outros</v>
          </cell>
          <cell r="P29" t="str">
            <v>Outros</v>
          </cell>
        </row>
        <row r="30">
          <cell r="H30" t="str">
            <v>Outros</v>
          </cell>
          <cell r="I30" t="str">
            <v>Outros</v>
          </cell>
          <cell r="L30" t="str">
            <v>Santa maria</v>
          </cell>
          <cell r="M30" t="str">
            <v>Outros</v>
          </cell>
          <cell r="N30" t="str">
            <v>Outros</v>
          </cell>
          <cell r="P30" t="str">
            <v>Outros</v>
          </cell>
        </row>
        <row r="31">
          <cell r="H31" t="str">
            <v>Outros</v>
          </cell>
          <cell r="I31" t="str">
            <v>Outros</v>
          </cell>
          <cell r="L31" t="str">
            <v>São João</v>
          </cell>
          <cell r="M31" t="str">
            <v>Outros</v>
          </cell>
          <cell r="N31" t="str">
            <v>Outros</v>
          </cell>
          <cell r="P31" t="str">
            <v>Outros</v>
          </cell>
        </row>
        <row r="32">
          <cell r="H32" t="str">
            <v>Outros</v>
          </cell>
          <cell r="I32" t="str">
            <v>Outros</v>
          </cell>
          <cell r="L32" t="str">
            <v>Bairro do Limão</v>
          </cell>
          <cell r="M32" t="str">
            <v>Outros</v>
          </cell>
          <cell r="N32" t="str">
            <v>Outros</v>
          </cell>
          <cell r="P32" t="str">
            <v>Outros</v>
          </cell>
        </row>
        <row r="33">
          <cell r="H33" t="str">
            <v>Outros</v>
          </cell>
          <cell r="I33" t="str">
            <v>Outros</v>
          </cell>
          <cell r="L33" t="str">
            <v>Penha</v>
          </cell>
          <cell r="M33" t="str">
            <v>Outros</v>
          </cell>
          <cell r="N33" t="str">
            <v>Outros</v>
          </cell>
          <cell r="P33" t="str">
            <v>Outros</v>
          </cell>
        </row>
        <row r="34">
          <cell r="H34" t="str">
            <v>Outros</v>
          </cell>
          <cell r="I34" t="str">
            <v>Outros</v>
          </cell>
          <cell r="L34" t="str">
            <v>Parque São Pedro</v>
          </cell>
          <cell r="M34" t="str">
            <v>Outros</v>
          </cell>
          <cell r="N34" t="str">
            <v>Outros</v>
          </cell>
          <cell r="P34" t="str">
            <v>Outros</v>
          </cell>
        </row>
        <row r="35">
          <cell r="H35" t="str">
            <v>Outros</v>
          </cell>
          <cell r="I35" t="str">
            <v>Outros</v>
          </cell>
          <cell r="L35" t="str">
            <v>Bairro do Limão</v>
          </cell>
          <cell r="M35" t="str">
            <v>Outros</v>
          </cell>
          <cell r="N35" t="str">
            <v>Outros</v>
          </cell>
          <cell r="P35" t="str">
            <v>Outros</v>
          </cell>
        </row>
        <row r="36">
          <cell r="H36" t="str">
            <v>Outros</v>
          </cell>
          <cell r="I36" t="str">
            <v>Outros</v>
          </cell>
          <cell r="L36" t="str">
            <v>Fazenda da Juta</v>
          </cell>
          <cell r="M36" t="str">
            <v>Outros</v>
          </cell>
          <cell r="N36" t="str">
            <v>Outros</v>
          </cell>
          <cell r="P36" t="str">
            <v>Outros</v>
          </cell>
        </row>
        <row r="37">
          <cell r="H37" t="str">
            <v>Outros</v>
          </cell>
          <cell r="I37" t="str">
            <v>Outros</v>
          </cell>
          <cell r="L37" t="str">
            <v>Mascarenha de Moraes</v>
          </cell>
          <cell r="M37" t="str">
            <v>Outros</v>
          </cell>
          <cell r="N37" t="str">
            <v>Outros</v>
          </cell>
          <cell r="P37" t="str">
            <v>Outros</v>
          </cell>
        </row>
        <row r="38">
          <cell r="H38" t="str">
            <v>Outros</v>
          </cell>
          <cell r="I38" t="str">
            <v>Outros</v>
          </cell>
          <cell r="L38" t="str">
            <v>Pq. Santa madalena</v>
          </cell>
          <cell r="M38" t="str">
            <v>Outros</v>
          </cell>
          <cell r="N38" t="str">
            <v>Outros</v>
          </cell>
          <cell r="P38" t="str">
            <v>Outros</v>
          </cell>
        </row>
        <row r="39">
          <cell r="H39" t="str">
            <v>Outros</v>
          </cell>
          <cell r="I39" t="str">
            <v>Outros</v>
          </cell>
          <cell r="L39" t="str">
            <v>Pq. Cruzeiro do sul</v>
          </cell>
          <cell r="M39" t="str">
            <v>Outros</v>
          </cell>
          <cell r="N39" t="str">
            <v>Outros</v>
          </cell>
          <cell r="P39" t="str">
            <v>Outros</v>
          </cell>
        </row>
        <row r="40">
          <cell r="H40" t="str">
            <v>Outros</v>
          </cell>
          <cell r="I40" t="str">
            <v>Outros</v>
          </cell>
          <cell r="L40" t="str">
            <v>Guarulhos</v>
          </cell>
          <cell r="M40" t="str">
            <v>Outros</v>
          </cell>
          <cell r="N40" t="str">
            <v>Outros</v>
          </cell>
          <cell r="P40" t="str">
            <v>Outros</v>
          </cell>
        </row>
        <row r="41">
          <cell r="H41" t="str">
            <v>Outros</v>
          </cell>
          <cell r="I41" t="str">
            <v>Outros</v>
          </cell>
          <cell r="L41" t="str">
            <v>Itaquera</v>
          </cell>
          <cell r="M41" t="str">
            <v>Outros</v>
          </cell>
          <cell r="N41" t="str">
            <v>Outros</v>
          </cell>
          <cell r="P41" t="str">
            <v>Outros</v>
          </cell>
        </row>
        <row r="42">
          <cell r="H42" t="str">
            <v>Outros</v>
          </cell>
          <cell r="I42" t="str">
            <v>Outros</v>
          </cell>
          <cell r="L42" t="str">
            <v>Penha</v>
          </cell>
          <cell r="M42" t="str">
            <v>Outros</v>
          </cell>
          <cell r="N42" t="str">
            <v>Outros</v>
          </cell>
          <cell r="P42" t="str">
            <v>Outros</v>
          </cell>
        </row>
        <row r="43">
          <cell r="H43" t="str">
            <v>Outros</v>
          </cell>
          <cell r="I43" t="str">
            <v>Outros</v>
          </cell>
          <cell r="L43" t="str">
            <v>Jd. Grimalde</v>
          </cell>
          <cell r="M43" t="str">
            <v>Outros</v>
          </cell>
          <cell r="N43" t="str">
            <v>Outros</v>
          </cell>
          <cell r="P43" t="str">
            <v>Outros</v>
          </cell>
        </row>
        <row r="44">
          <cell r="H44" t="str">
            <v>Outros</v>
          </cell>
          <cell r="I44" t="str">
            <v>Outros</v>
          </cell>
          <cell r="L44" t="str">
            <v>Penha</v>
          </cell>
          <cell r="M44" t="str">
            <v>Outros</v>
          </cell>
          <cell r="N44" t="str">
            <v>Outros</v>
          </cell>
          <cell r="P44" t="str">
            <v>Outros</v>
          </cell>
        </row>
        <row r="45">
          <cell r="H45" t="str">
            <v>Outros</v>
          </cell>
          <cell r="I45" t="str">
            <v>Outros</v>
          </cell>
          <cell r="L45" t="str">
            <v>JD Ruyce</v>
          </cell>
          <cell r="M45" t="str">
            <v>Outros</v>
          </cell>
          <cell r="N45" t="str">
            <v>Outros</v>
          </cell>
          <cell r="P45" t="str">
            <v>Outros</v>
          </cell>
        </row>
        <row r="46">
          <cell r="H46" t="str">
            <v>Outros</v>
          </cell>
          <cell r="I46" t="str">
            <v>Outros</v>
          </cell>
          <cell r="L46" t="str">
            <v>Vila bela</v>
          </cell>
          <cell r="M46" t="str">
            <v>Outros</v>
          </cell>
          <cell r="N46" t="str">
            <v>Outros</v>
          </cell>
          <cell r="P46" t="str">
            <v>Outros</v>
          </cell>
        </row>
        <row r="47">
          <cell r="H47" t="str">
            <v>Outros</v>
          </cell>
          <cell r="I47" t="str">
            <v>Outros</v>
          </cell>
          <cell r="L47" t="str">
            <v>Santana</v>
          </cell>
          <cell r="M47" t="str">
            <v>Outros</v>
          </cell>
          <cell r="N47" t="str">
            <v>Outros</v>
          </cell>
          <cell r="P47" t="str">
            <v>Outros</v>
          </cell>
        </row>
        <row r="48">
          <cell r="H48" t="str">
            <v>Outros</v>
          </cell>
          <cell r="I48" t="str">
            <v>Outros</v>
          </cell>
          <cell r="L48" t="str">
            <v>Hermelino matarrazo</v>
          </cell>
          <cell r="M48" t="str">
            <v>Outros</v>
          </cell>
          <cell r="N48" t="str">
            <v>Outros</v>
          </cell>
          <cell r="P48" t="str">
            <v>Outros</v>
          </cell>
        </row>
        <row r="49">
          <cell r="H49" t="str">
            <v>Outros</v>
          </cell>
          <cell r="I49" t="str">
            <v>Outros</v>
          </cell>
          <cell r="L49" t="str">
            <v>Ilhéus/Saida Itabuna</v>
          </cell>
          <cell r="M49" t="str">
            <v>Outros</v>
          </cell>
          <cell r="N49" t="str">
            <v>Outros</v>
          </cell>
          <cell r="P49" t="str">
            <v>Outros</v>
          </cell>
        </row>
        <row r="50">
          <cell r="H50" t="str">
            <v>Outros</v>
          </cell>
          <cell r="I50" t="str">
            <v>Outros</v>
          </cell>
          <cell r="L50" t="str">
            <v>Terceira divição</v>
          </cell>
          <cell r="M50" t="str">
            <v>Outros</v>
          </cell>
          <cell r="N50" t="str">
            <v>Outros</v>
          </cell>
          <cell r="P50" t="str">
            <v>Outros</v>
          </cell>
        </row>
        <row r="51">
          <cell r="H51" t="str">
            <v>Outros</v>
          </cell>
          <cell r="I51" t="str">
            <v>Outros</v>
          </cell>
          <cell r="L51" t="str">
            <v>Riacho grande</v>
          </cell>
          <cell r="M51" t="str">
            <v>Outros</v>
          </cell>
          <cell r="N51" t="str">
            <v>Outros</v>
          </cell>
          <cell r="P51" t="str">
            <v>Outros</v>
          </cell>
        </row>
        <row r="52">
          <cell r="H52" t="str">
            <v>Outros</v>
          </cell>
          <cell r="I52" t="str">
            <v>Outros</v>
          </cell>
          <cell r="L52" t="str">
            <v>Guarulhos</v>
          </cell>
          <cell r="M52" t="str">
            <v>Outros</v>
          </cell>
          <cell r="N52" t="str">
            <v>Outros</v>
          </cell>
          <cell r="P52" t="str">
            <v>Outros</v>
          </cell>
        </row>
        <row r="53">
          <cell r="H53" t="str">
            <v>Outros</v>
          </cell>
          <cell r="I53" t="str">
            <v>Outros</v>
          </cell>
          <cell r="L53" t="str">
            <v>Jd. Sinhá</v>
          </cell>
          <cell r="M53" t="str">
            <v>Outros</v>
          </cell>
          <cell r="N53" t="str">
            <v>Outros</v>
          </cell>
          <cell r="P53" t="str">
            <v>Outros</v>
          </cell>
        </row>
        <row r="54">
          <cell r="H54" t="str">
            <v>Outros</v>
          </cell>
          <cell r="I54" t="str">
            <v>Outros</v>
          </cell>
          <cell r="L54" t="str">
            <v>Jardim Matarazzo</v>
          </cell>
          <cell r="M54" t="str">
            <v>Outros</v>
          </cell>
          <cell r="N54" t="str">
            <v>Outros</v>
          </cell>
          <cell r="P54" t="str">
            <v>Outros</v>
          </cell>
        </row>
        <row r="55">
          <cell r="H55" t="str">
            <v>Outros</v>
          </cell>
          <cell r="I55" t="str">
            <v>Outros</v>
          </cell>
          <cell r="L55" t="str">
            <v>Campos Elíseos</v>
          </cell>
          <cell r="M55" t="str">
            <v>Outros</v>
          </cell>
          <cell r="N55" t="str">
            <v>Outros</v>
          </cell>
          <cell r="P55" t="str">
            <v>Outros</v>
          </cell>
        </row>
        <row r="56">
          <cell r="H56" t="str">
            <v>Outros</v>
          </cell>
          <cell r="I56" t="str">
            <v>Outros</v>
          </cell>
          <cell r="L56" t="str">
            <v>Cidade lider</v>
          </cell>
          <cell r="M56" t="str">
            <v>Outros</v>
          </cell>
          <cell r="N56" t="str">
            <v>Outros</v>
          </cell>
          <cell r="P56" t="str">
            <v>Outros</v>
          </cell>
        </row>
        <row r="57">
          <cell r="H57" t="str">
            <v>Outros</v>
          </cell>
          <cell r="I57" t="str">
            <v>Outros</v>
          </cell>
          <cell r="L57" t="str">
            <v>Uberaba</v>
          </cell>
          <cell r="M57" t="str">
            <v>Outros</v>
          </cell>
          <cell r="N57" t="str">
            <v>Outros</v>
          </cell>
          <cell r="P57" t="str">
            <v>Outros</v>
          </cell>
        </row>
        <row r="58">
          <cell r="H58" t="str">
            <v>Outros</v>
          </cell>
          <cell r="I58" t="str">
            <v>Outros</v>
          </cell>
          <cell r="L58" t="str">
            <v>Pq. Peruche</v>
          </cell>
          <cell r="M58" t="str">
            <v>Outros</v>
          </cell>
          <cell r="N58" t="str">
            <v>Outros</v>
          </cell>
          <cell r="P58" t="str">
            <v>Outros</v>
          </cell>
        </row>
        <row r="59">
          <cell r="H59" t="str">
            <v>Outros</v>
          </cell>
          <cell r="I59" t="str">
            <v>Outros</v>
          </cell>
          <cell r="L59" t="str">
            <v>Vila nova york</v>
          </cell>
          <cell r="M59" t="str">
            <v>Outros</v>
          </cell>
          <cell r="N59" t="str">
            <v>Outros</v>
          </cell>
          <cell r="P59" t="str">
            <v>Outros</v>
          </cell>
        </row>
        <row r="60">
          <cell r="H60" t="str">
            <v>Outros</v>
          </cell>
          <cell r="I60" t="str">
            <v>Outros</v>
          </cell>
          <cell r="L60" t="str">
            <v>Ipiranga</v>
          </cell>
          <cell r="M60" t="str">
            <v>Outros</v>
          </cell>
          <cell r="N60" t="str">
            <v>Outros</v>
          </cell>
          <cell r="P60" t="str">
            <v>Outros</v>
          </cell>
        </row>
        <row r="61">
          <cell r="H61" t="str">
            <v>Outros</v>
          </cell>
          <cell r="I61" t="str">
            <v>Outros</v>
          </cell>
          <cell r="L61" t="str">
            <v>Vila ré</v>
          </cell>
          <cell r="M61" t="str">
            <v>Outros</v>
          </cell>
          <cell r="N61" t="str">
            <v>Outros</v>
          </cell>
          <cell r="P61" t="str">
            <v>Outros</v>
          </cell>
        </row>
        <row r="62">
          <cell r="H62" t="str">
            <v>Outros</v>
          </cell>
          <cell r="I62" t="str">
            <v>Outros</v>
          </cell>
          <cell r="L62" t="str">
            <v>Sto. Amaro</v>
          </cell>
          <cell r="M62" t="str">
            <v>Outros</v>
          </cell>
          <cell r="N62" t="str">
            <v>Outros</v>
          </cell>
          <cell r="P62" t="str">
            <v>Outros</v>
          </cell>
        </row>
        <row r="63">
          <cell r="H63" t="str">
            <v>Outros</v>
          </cell>
          <cell r="I63" t="str">
            <v>Outros</v>
          </cell>
          <cell r="L63" t="str">
            <v>Jd. Nova sinha</v>
          </cell>
          <cell r="M63" t="str">
            <v>Outros</v>
          </cell>
          <cell r="N63" t="str">
            <v>Outros</v>
          </cell>
          <cell r="P63" t="str">
            <v>Outros</v>
          </cell>
        </row>
        <row r="64">
          <cell r="H64" t="str">
            <v>Outros</v>
          </cell>
          <cell r="I64" t="str">
            <v>Outros</v>
          </cell>
          <cell r="L64" t="str">
            <v>Vila nova york</v>
          </cell>
          <cell r="M64" t="str">
            <v>Outros</v>
          </cell>
          <cell r="N64" t="str">
            <v>Outros</v>
          </cell>
          <cell r="P64" t="str">
            <v>Outros</v>
          </cell>
        </row>
        <row r="65">
          <cell r="H65" t="str">
            <v>Outros</v>
          </cell>
          <cell r="I65" t="str">
            <v>Outros</v>
          </cell>
          <cell r="L65" t="str">
            <v>Guarulhos</v>
          </cell>
          <cell r="M65" t="str">
            <v>Outros</v>
          </cell>
          <cell r="N65" t="str">
            <v>Outros</v>
          </cell>
          <cell r="P65" t="str">
            <v>Outros</v>
          </cell>
        </row>
        <row r="66">
          <cell r="H66" t="str">
            <v>Outros</v>
          </cell>
          <cell r="I66" t="str">
            <v>Outros</v>
          </cell>
          <cell r="L66" t="str">
            <v>Itaquera</v>
          </cell>
          <cell r="M66" t="str">
            <v>Outros</v>
          </cell>
          <cell r="N66" t="str">
            <v>Outros</v>
          </cell>
          <cell r="P66" t="str">
            <v>Outros</v>
          </cell>
        </row>
        <row r="67">
          <cell r="H67" t="str">
            <v>Outros</v>
          </cell>
          <cell r="I67" t="str">
            <v>Outros</v>
          </cell>
          <cell r="L67" t="str">
            <v>Guarulhos</v>
          </cell>
          <cell r="M67" t="str">
            <v>Outros</v>
          </cell>
          <cell r="N67" t="str">
            <v>Outros</v>
          </cell>
          <cell r="P67" t="str">
            <v>Outros</v>
          </cell>
        </row>
        <row r="68">
          <cell r="H68" t="str">
            <v>Outros</v>
          </cell>
          <cell r="I68" t="str">
            <v>Outros</v>
          </cell>
          <cell r="L68" t="str">
            <v>Diadema</v>
          </cell>
          <cell r="M68" t="str">
            <v>Outros</v>
          </cell>
          <cell r="N68" t="str">
            <v>Outros</v>
          </cell>
          <cell r="P68" t="str">
            <v>Outros</v>
          </cell>
        </row>
        <row r="69">
          <cell r="H69" t="str">
            <v>Outros</v>
          </cell>
          <cell r="I69" t="str">
            <v>Outros</v>
          </cell>
          <cell r="L69" t="str">
            <v>Santo Antonio</v>
          </cell>
          <cell r="M69" t="str">
            <v>Outros</v>
          </cell>
          <cell r="N69" t="str">
            <v>Outros</v>
          </cell>
          <cell r="P69" t="str">
            <v>Outros</v>
          </cell>
        </row>
        <row r="70">
          <cell r="H70" t="str">
            <v>Outros</v>
          </cell>
          <cell r="I70" t="str">
            <v>Outros</v>
          </cell>
          <cell r="L70" t="str">
            <v>Bairro industrial</v>
          </cell>
          <cell r="M70" t="str">
            <v>Outros</v>
          </cell>
          <cell r="N70" t="str">
            <v>Outros</v>
          </cell>
          <cell r="P70" t="str">
            <v>Outros</v>
          </cell>
        </row>
        <row r="71">
          <cell r="H71" t="str">
            <v>Outros</v>
          </cell>
          <cell r="I71" t="str">
            <v>Outros</v>
          </cell>
          <cell r="L71" t="str">
            <v>Vila santa clara</v>
          </cell>
          <cell r="M71" t="str">
            <v>Outros</v>
          </cell>
          <cell r="N71" t="str">
            <v>Outros</v>
          </cell>
          <cell r="P71" t="str">
            <v>Outros</v>
          </cell>
        </row>
        <row r="72">
          <cell r="H72" t="str">
            <v>Outros</v>
          </cell>
          <cell r="I72" t="str">
            <v>Outros</v>
          </cell>
          <cell r="L72" t="str">
            <v>Vila carmosina</v>
          </cell>
          <cell r="M72" t="str">
            <v>Outros</v>
          </cell>
          <cell r="N72" t="str">
            <v>Outros</v>
          </cell>
          <cell r="P72" t="str">
            <v>Outros</v>
          </cell>
        </row>
        <row r="73">
          <cell r="H73" t="str">
            <v>Outros</v>
          </cell>
          <cell r="I73" t="str">
            <v>Outros</v>
          </cell>
          <cell r="L73" t="str">
            <v xml:space="preserve">São bernardo </v>
          </cell>
          <cell r="M73" t="str">
            <v>Outros</v>
          </cell>
          <cell r="N73" t="str">
            <v>Outros</v>
          </cell>
          <cell r="P73" t="str">
            <v>Outros</v>
          </cell>
        </row>
        <row r="74">
          <cell r="H74" t="str">
            <v>Outros</v>
          </cell>
          <cell r="I74" t="str">
            <v>Outros</v>
          </cell>
          <cell r="L74" t="str">
            <v>Santo andré</v>
          </cell>
          <cell r="M74" t="str">
            <v>Outros</v>
          </cell>
          <cell r="N74" t="str">
            <v>Outros</v>
          </cell>
          <cell r="P74" t="str">
            <v>Outros</v>
          </cell>
        </row>
        <row r="75">
          <cell r="H75" t="str">
            <v>Outros</v>
          </cell>
          <cell r="I75" t="str">
            <v>Outros</v>
          </cell>
          <cell r="L75" t="str">
            <v>Vila nova york</v>
          </cell>
          <cell r="M75" t="str">
            <v>Outros</v>
          </cell>
          <cell r="N75" t="str">
            <v>Outros</v>
          </cell>
          <cell r="P75" t="str">
            <v>Outros</v>
          </cell>
        </row>
        <row r="76">
          <cell r="H76" t="str">
            <v>Outros</v>
          </cell>
          <cell r="I76" t="str">
            <v>Outros</v>
          </cell>
          <cell r="L76" t="str">
            <v>São Paulo</v>
          </cell>
          <cell r="M76" t="str">
            <v>Outros</v>
          </cell>
          <cell r="N76" t="str">
            <v>Outros</v>
          </cell>
          <cell r="P76" t="str">
            <v>Outros</v>
          </cell>
        </row>
        <row r="77">
          <cell r="H77" t="str">
            <v>Outros</v>
          </cell>
          <cell r="I77" t="str">
            <v>Outros</v>
          </cell>
          <cell r="L77" t="str">
            <v>Jd. Panorama</v>
          </cell>
          <cell r="M77" t="str">
            <v>Outros</v>
          </cell>
          <cell r="N77" t="str">
            <v>Outros</v>
          </cell>
          <cell r="P77" t="str">
            <v>Outros</v>
          </cell>
        </row>
        <row r="78">
          <cell r="H78" t="str">
            <v>Outros</v>
          </cell>
          <cell r="I78" t="str">
            <v>Outros</v>
          </cell>
          <cell r="L78" t="str">
            <v>Ermelino Matarazzo</v>
          </cell>
          <cell r="M78" t="str">
            <v>Outros</v>
          </cell>
          <cell r="N78" t="str">
            <v>Outros</v>
          </cell>
          <cell r="P78" t="str">
            <v>Outros</v>
          </cell>
        </row>
        <row r="79">
          <cell r="H79" t="str">
            <v>Outros</v>
          </cell>
          <cell r="I79" t="str">
            <v>Outros</v>
          </cell>
          <cell r="L79" t="str">
            <v>Nossa Senhora Aparecida</v>
          </cell>
          <cell r="M79" t="str">
            <v>Outros</v>
          </cell>
          <cell r="N79" t="str">
            <v>Outros</v>
          </cell>
          <cell r="P79" t="str">
            <v>Outros</v>
          </cell>
        </row>
        <row r="80">
          <cell r="H80" t="str">
            <v>Outros</v>
          </cell>
          <cell r="I80" t="str">
            <v>Outros</v>
          </cell>
          <cell r="L80" t="str">
            <v>Faxinal velho</v>
          </cell>
          <cell r="M80" t="str">
            <v>Outros</v>
          </cell>
          <cell r="N80" t="str">
            <v>Outros</v>
          </cell>
          <cell r="P80" t="str">
            <v>Outros</v>
          </cell>
        </row>
        <row r="81">
          <cell r="H81" t="str">
            <v>Outros</v>
          </cell>
          <cell r="I81" t="str">
            <v>Outros</v>
          </cell>
          <cell r="L81" t="str">
            <v>Jardim Nove de Julho</v>
          </cell>
          <cell r="M81" t="str">
            <v>Outros</v>
          </cell>
          <cell r="N81" t="str">
            <v>Outros</v>
          </cell>
          <cell r="P81" t="str">
            <v>Outros</v>
          </cell>
        </row>
        <row r="82">
          <cell r="H82" t="str">
            <v>Outros</v>
          </cell>
          <cell r="I82" t="str">
            <v>Outros</v>
          </cell>
          <cell r="L82" t="str">
            <v>Distrito Industrial</v>
          </cell>
          <cell r="M82" t="str">
            <v>Outros</v>
          </cell>
          <cell r="N82" t="str">
            <v>Outros</v>
          </cell>
          <cell r="P82" t="str">
            <v>Outros</v>
          </cell>
        </row>
        <row r="83">
          <cell r="H83" t="str">
            <v>Outros</v>
          </cell>
          <cell r="I83" t="str">
            <v>Outros</v>
          </cell>
          <cell r="L83" t="str">
            <v>Parque Boturussu</v>
          </cell>
          <cell r="M83" t="str">
            <v>Outros</v>
          </cell>
          <cell r="N83" t="str">
            <v>Outros</v>
          </cell>
          <cell r="P83" t="str">
            <v>Outros</v>
          </cell>
        </row>
        <row r="84">
          <cell r="H84" t="str">
            <v>Outros</v>
          </cell>
          <cell r="I84" t="str">
            <v>Outros</v>
          </cell>
          <cell r="L84" t="str">
            <v>SANTO AMARO</v>
          </cell>
          <cell r="M84" t="str">
            <v>Outros</v>
          </cell>
          <cell r="N84" t="str">
            <v>Outros</v>
          </cell>
          <cell r="P84" t="str">
            <v>Outros</v>
          </cell>
        </row>
        <row r="85">
          <cell r="H85" t="str">
            <v>Outros</v>
          </cell>
          <cell r="I85" t="str">
            <v>Outros</v>
          </cell>
          <cell r="L85" t="str">
            <v xml:space="preserve">Boa Vista </v>
          </cell>
          <cell r="M85" t="str">
            <v>Outros</v>
          </cell>
          <cell r="N85" t="str">
            <v>Outros</v>
          </cell>
          <cell r="P85" t="str">
            <v>Outros</v>
          </cell>
        </row>
        <row r="86">
          <cell r="H86" t="str">
            <v>Outros</v>
          </cell>
          <cell r="I86" t="str">
            <v>Outros</v>
          </cell>
          <cell r="L86" t="str">
            <v>Vargem Grande Paulista</v>
          </cell>
          <cell r="M86" t="str">
            <v>Outros</v>
          </cell>
          <cell r="N86" t="str">
            <v>Outros</v>
          </cell>
          <cell r="P86" t="str">
            <v>Outros</v>
          </cell>
        </row>
        <row r="87">
          <cell r="H87" t="str">
            <v>Outros</v>
          </cell>
          <cell r="I87" t="str">
            <v>Outros</v>
          </cell>
          <cell r="L87" t="str">
            <v>Outros</v>
          </cell>
          <cell r="M87" t="str">
            <v>Outros</v>
          </cell>
          <cell r="N87" t="str">
            <v>Outros</v>
          </cell>
          <cell r="P87" t="str">
            <v>Outros</v>
          </cell>
        </row>
        <row r="88">
          <cell r="H88" t="str">
            <v>Outros</v>
          </cell>
          <cell r="I88" t="str">
            <v>Outros</v>
          </cell>
          <cell r="L88" t="str">
            <v>Outros</v>
          </cell>
          <cell r="M88" t="str">
            <v>Outros</v>
          </cell>
          <cell r="N88" t="str">
            <v>Outros</v>
          </cell>
          <cell r="P88" t="str">
            <v>Outros</v>
          </cell>
        </row>
        <row r="89">
          <cell r="H89" t="str">
            <v>Outros</v>
          </cell>
          <cell r="I89" t="str">
            <v>Outros</v>
          </cell>
          <cell r="L89" t="str">
            <v>Outros</v>
          </cell>
          <cell r="M89" t="str">
            <v>Outros</v>
          </cell>
          <cell r="N89" t="str">
            <v>Outros</v>
          </cell>
          <cell r="P89" t="str">
            <v>Outros</v>
          </cell>
        </row>
        <row r="90">
          <cell r="H90" t="str">
            <v>Outros</v>
          </cell>
          <cell r="I90" t="str">
            <v>Outros</v>
          </cell>
          <cell r="L90" t="str">
            <v>Outros</v>
          </cell>
          <cell r="M90" t="str">
            <v>Outros</v>
          </cell>
          <cell r="N90" t="str">
            <v>Outros</v>
          </cell>
          <cell r="P90" t="str">
            <v>Outros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MPRESSÃO DE CONTAS A RECEBER"/>
      <sheetName val="PRODUÇÃO"/>
      <sheetName val="ESTOQUE."/>
      <sheetName val="Aniversariantes"/>
      <sheetName val="Compromissos "/>
      <sheetName val="Preços atualização de Impressão"/>
      <sheetName val="Entrega de Brindes"/>
      <sheetName val="Contas a Pagar 2010"/>
      <sheetName val="Almoxarifado"/>
      <sheetName val="Metas"/>
      <sheetName val="Contas correntes"/>
      <sheetName val="Telefones"/>
      <sheetName val="Vendas"/>
      <sheetName val="Preços"/>
      <sheetName val="Comissão contas a receber"/>
      <sheetName val="Ordem de serviço amostra 1"/>
      <sheetName val="Ordem de serviço amostra 2"/>
      <sheetName val="Codigos"/>
      <sheetName val="Calendário"/>
      <sheetName val="gerais"/>
      <sheetName val="Cheques"/>
      <sheetName val="Area de impressão"/>
      <sheetName val="Vendedores"/>
      <sheetName val="Transportadoras e motoboys"/>
      <sheetName val="Fornecedores"/>
      <sheetName val="Gerenciador de Comissões"/>
      <sheetName val="Relação de Agendas"/>
      <sheetName val="Impressão de Cadastro forncedor"/>
      <sheetName val="Impressão de Cadastro cliente"/>
      <sheetName val="Clientes"/>
      <sheetName val="Maxxi Representações 2010"/>
      <sheetName val="Plan1"/>
      <sheetName val="Maxxi automação comercial (2)"/>
      <sheetName val="Maxxi automação comercial copia"/>
      <sheetName val="Cadastro da Empresa"/>
      <sheetName val="Impressão de Cadastros cliente "/>
      <sheetName val="Contabilidade"/>
      <sheetName val="Ordem de serviço amostras 2"/>
      <sheetName val="Ordem de serviço amostras 1"/>
      <sheetName val="Orçamento"/>
      <sheetName val="Plan2"/>
      <sheetName val="Entrega de cart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 t="str">
            <v>Venda</v>
          </cell>
          <cell r="E3" t="str">
            <v>Janeiro</v>
          </cell>
          <cell r="H3" t="str">
            <v>Motoboy</v>
          </cell>
          <cell r="I3" t="str">
            <v>Não</v>
          </cell>
          <cell r="L3" t="str">
            <v>Cruzeiro</v>
          </cell>
          <cell r="M3" t="str">
            <v xml:space="preserve">Caxias do Sul </v>
          </cell>
          <cell r="N3" t="str">
            <v>SP</v>
          </cell>
          <cell r="P3" t="str">
            <v>Compensado</v>
          </cell>
          <cell r="Q3" t="str">
            <v>Emitido</v>
          </cell>
        </row>
        <row r="4">
          <cell r="E4" t="str">
            <v>Fevereiro</v>
          </cell>
          <cell r="H4" t="str">
            <v>Transportadora</v>
          </cell>
          <cell r="I4" t="str">
            <v>Sim</v>
          </cell>
          <cell r="L4" t="str">
            <v>Pq edu chaves</v>
          </cell>
          <cell r="M4" t="str">
            <v>Santa Cruz do Sul</v>
          </cell>
          <cell r="N4" t="str">
            <v>RS</v>
          </cell>
          <cell r="P4" t="str">
            <v>Devolvido</v>
          </cell>
          <cell r="Q4" t="str">
            <v>Recebido</v>
          </cell>
        </row>
        <row r="5">
          <cell r="E5" t="str">
            <v>Março</v>
          </cell>
          <cell r="H5" t="str">
            <v>Contador</v>
          </cell>
          <cell r="I5" t="str">
            <v>Outros</v>
          </cell>
          <cell r="L5" t="str">
            <v>Vila helena</v>
          </cell>
          <cell r="M5" t="str">
            <v xml:space="preserve">São Paulo </v>
          </cell>
          <cell r="N5" t="str">
            <v>BA</v>
          </cell>
          <cell r="P5" t="str">
            <v>Em aberto</v>
          </cell>
          <cell r="Q5" t="str">
            <v>Outros</v>
          </cell>
        </row>
        <row r="6">
          <cell r="E6" t="str">
            <v>Abril</v>
          </cell>
          <cell r="H6" t="str">
            <v>Outros</v>
          </cell>
          <cell r="I6" t="str">
            <v>Outros</v>
          </cell>
          <cell r="L6" t="str">
            <v>Rugd ramos</v>
          </cell>
          <cell r="M6" t="str">
            <v xml:space="preserve">São Bern. do campo </v>
          </cell>
          <cell r="N6" t="str">
            <v>MS</v>
          </cell>
          <cell r="P6" t="str">
            <v>Cancelado</v>
          </cell>
          <cell r="Q6" t="str">
            <v>Outros</v>
          </cell>
        </row>
        <row r="7">
          <cell r="E7" t="str">
            <v>Maio</v>
          </cell>
          <cell r="H7" t="str">
            <v>Outros</v>
          </cell>
          <cell r="I7" t="str">
            <v>Outros</v>
          </cell>
          <cell r="L7" t="str">
            <v>Mooca</v>
          </cell>
          <cell r="M7" t="str">
            <v>São Caetano do Sul</v>
          </cell>
          <cell r="N7" t="str">
            <v>BH</v>
          </cell>
          <cell r="P7" t="str">
            <v>Trocado</v>
          </cell>
          <cell r="Q7" t="str">
            <v>Outros</v>
          </cell>
        </row>
        <row r="8">
          <cell r="E8" t="str">
            <v>Junho</v>
          </cell>
          <cell r="H8" t="str">
            <v>Outros</v>
          </cell>
          <cell r="I8" t="str">
            <v>Outros</v>
          </cell>
          <cell r="L8" t="str">
            <v>Vila conceição</v>
          </cell>
          <cell r="M8" t="str">
            <v xml:space="preserve">Guarulhos </v>
          </cell>
          <cell r="N8" t="str">
            <v>SC</v>
          </cell>
          <cell r="P8" t="str">
            <v>Sustado</v>
          </cell>
          <cell r="Q8" t="str">
            <v>Outros</v>
          </cell>
        </row>
        <row r="9">
          <cell r="E9" t="str">
            <v>Julho</v>
          </cell>
          <cell r="H9" t="str">
            <v>Outros</v>
          </cell>
          <cell r="I9" t="str">
            <v>Outros</v>
          </cell>
          <cell r="L9" t="str">
            <v>Jardim ruyce</v>
          </cell>
          <cell r="M9" t="str">
            <v xml:space="preserve">Diadema </v>
          </cell>
          <cell r="N9" t="str">
            <v>TC</v>
          </cell>
          <cell r="P9" t="str">
            <v>Outros</v>
          </cell>
          <cell r="Q9" t="str">
            <v>Outros</v>
          </cell>
        </row>
        <row r="10">
          <cell r="E10" t="str">
            <v>Agosto</v>
          </cell>
          <cell r="H10" t="str">
            <v>Outros</v>
          </cell>
          <cell r="I10" t="str">
            <v>Outros</v>
          </cell>
          <cell r="L10" t="str">
            <v>Guarulhos</v>
          </cell>
          <cell r="M10" t="str">
            <v xml:space="preserve">Rio grande do sul </v>
          </cell>
          <cell r="N10" t="str">
            <v>Outros</v>
          </cell>
          <cell r="P10" t="str">
            <v>Outros</v>
          </cell>
          <cell r="Q10" t="str">
            <v>Outros</v>
          </cell>
        </row>
        <row r="11">
          <cell r="E11" t="str">
            <v>Setembro</v>
          </cell>
          <cell r="H11" t="str">
            <v>Outros</v>
          </cell>
          <cell r="I11" t="str">
            <v>Outros</v>
          </cell>
          <cell r="L11" t="str">
            <v>Caxias do sul</v>
          </cell>
          <cell r="M11" t="str">
            <v xml:space="preserve">São bernardo </v>
          </cell>
          <cell r="N11" t="str">
            <v>Outros</v>
          </cell>
          <cell r="P11" t="str">
            <v>Outros</v>
          </cell>
          <cell r="Q11" t="str">
            <v>Outros</v>
          </cell>
        </row>
        <row r="12">
          <cell r="E12" t="str">
            <v>Outubro</v>
          </cell>
          <cell r="H12" t="str">
            <v>Outros</v>
          </cell>
          <cell r="I12" t="str">
            <v>Outros</v>
          </cell>
          <cell r="L12" t="str">
            <v>Jd. Brasilia</v>
          </cell>
          <cell r="M12" t="str">
            <v xml:space="preserve">Caxias do Sul </v>
          </cell>
          <cell r="N12" t="str">
            <v>Outros</v>
          </cell>
          <cell r="P12" t="str">
            <v>Outros</v>
          </cell>
          <cell r="Q12" t="str">
            <v>Outros</v>
          </cell>
        </row>
        <row r="13">
          <cell r="E13" t="str">
            <v>Novembro</v>
          </cell>
          <cell r="H13" t="str">
            <v>Outros</v>
          </cell>
          <cell r="I13" t="str">
            <v>Outros</v>
          </cell>
          <cell r="L13" t="str">
            <v>Vila endres</v>
          </cell>
          <cell r="M13" t="str">
            <v xml:space="preserve">Itaquaquecetuba </v>
          </cell>
          <cell r="N13" t="str">
            <v>Outros</v>
          </cell>
          <cell r="P13" t="str">
            <v>Outros</v>
          </cell>
          <cell r="Q13" t="str">
            <v>Outros</v>
          </cell>
        </row>
        <row r="14">
          <cell r="E14" t="str">
            <v>Dezembro</v>
          </cell>
          <cell r="H14" t="str">
            <v>Outros</v>
          </cell>
          <cell r="I14" t="str">
            <v>Outros</v>
          </cell>
          <cell r="L14" t="str">
            <v>Bairro Lazer</v>
          </cell>
          <cell r="M14" t="str">
            <v>Bragança Paulista</v>
          </cell>
          <cell r="N14" t="str">
            <v>Outros</v>
          </cell>
          <cell r="P14" t="str">
            <v>Outros</v>
          </cell>
          <cell r="Q14" t="str">
            <v>Outros</v>
          </cell>
        </row>
        <row r="15">
          <cell r="H15" t="str">
            <v>Outros</v>
          </cell>
          <cell r="I15" t="str">
            <v>Outros</v>
          </cell>
          <cell r="L15" t="str">
            <v>Avaré</v>
          </cell>
          <cell r="M15" t="str">
            <v>Mato grosso sul</v>
          </cell>
          <cell r="N15" t="str">
            <v>Outros</v>
          </cell>
          <cell r="P15" t="str">
            <v>Outros</v>
          </cell>
          <cell r="Q15" t="str">
            <v>Outros</v>
          </cell>
        </row>
        <row r="16">
          <cell r="H16" t="str">
            <v>Outros</v>
          </cell>
          <cell r="I16" t="str">
            <v>Outros</v>
          </cell>
          <cell r="L16" t="str">
            <v>Itapejica</v>
          </cell>
          <cell r="M16" t="str">
            <v xml:space="preserve">Bahia </v>
          </cell>
          <cell r="N16" t="str">
            <v>Outros</v>
          </cell>
          <cell r="P16" t="str">
            <v>Outros</v>
          </cell>
          <cell r="Q16" t="str">
            <v>Outros</v>
          </cell>
        </row>
        <row r="17">
          <cell r="H17" t="str">
            <v>Outros</v>
          </cell>
          <cell r="I17" t="str">
            <v>Outros</v>
          </cell>
          <cell r="L17" t="str">
            <v>Guarulhos</v>
          </cell>
          <cell r="M17" t="str">
            <v>Outros</v>
          </cell>
          <cell r="N17" t="str">
            <v>Outros</v>
          </cell>
          <cell r="P17" t="str">
            <v>Outros</v>
          </cell>
          <cell r="Q17" t="str">
            <v>Outros</v>
          </cell>
        </row>
        <row r="18">
          <cell r="H18" t="str">
            <v>Outros</v>
          </cell>
          <cell r="I18" t="str">
            <v>Outros</v>
          </cell>
          <cell r="L18" t="str">
            <v>São Mateus</v>
          </cell>
          <cell r="M18" t="str">
            <v>Outros</v>
          </cell>
          <cell r="N18" t="str">
            <v>Outros</v>
          </cell>
          <cell r="P18" t="str">
            <v>Outros</v>
          </cell>
          <cell r="Q18" t="str">
            <v>Outros</v>
          </cell>
        </row>
        <row r="19">
          <cell r="H19" t="str">
            <v>Outros</v>
          </cell>
          <cell r="I19" t="str">
            <v>Outros</v>
          </cell>
          <cell r="L19" t="str">
            <v>Aparecida do taboão</v>
          </cell>
          <cell r="M19" t="str">
            <v>Outros</v>
          </cell>
          <cell r="N19" t="str">
            <v>Outros</v>
          </cell>
          <cell r="P19" t="str">
            <v>Outros</v>
          </cell>
          <cell r="Q19" t="str">
            <v>Outros</v>
          </cell>
        </row>
        <row r="20">
          <cell r="H20" t="str">
            <v>Outros</v>
          </cell>
          <cell r="I20" t="str">
            <v>Outros</v>
          </cell>
          <cell r="L20" t="str">
            <v>Mooca</v>
          </cell>
          <cell r="M20" t="str">
            <v>Outros</v>
          </cell>
          <cell r="N20" t="str">
            <v>Outros</v>
          </cell>
          <cell r="P20" t="str">
            <v>Outros</v>
          </cell>
          <cell r="Q20" t="str">
            <v>Outros</v>
          </cell>
        </row>
        <row r="21">
          <cell r="H21" t="str">
            <v>Outros</v>
          </cell>
          <cell r="I21" t="str">
            <v>Outros</v>
          </cell>
          <cell r="L21" t="str">
            <v>Vila Diva</v>
          </cell>
          <cell r="M21" t="str">
            <v>Outros</v>
          </cell>
          <cell r="N21" t="str">
            <v>Outros</v>
          </cell>
          <cell r="P21" t="str">
            <v>Outros</v>
          </cell>
          <cell r="Q21" t="str">
            <v>Outros</v>
          </cell>
        </row>
        <row r="22">
          <cell r="H22" t="str">
            <v>Outros</v>
          </cell>
          <cell r="I22" t="str">
            <v>Outros</v>
          </cell>
          <cell r="L22" t="str">
            <v>Vila nova york</v>
          </cell>
          <cell r="M22" t="str">
            <v>Outros</v>
          </cell>
          <cell r="N22" t="str">
            <v>Outros</v>
          </cell>
          <cell r="P22" t="str">
            <v>Outros</v>
          </cell>
          <cell r="Q22" t="str">
            <v>Outros</v>
          </cell>
        </row>
        <row r="23">
          <cell r="H23" t="str">
            <v>Outros</v>
          </cell>
          <cell r="I23" t="str">
            <v>Outros</v>
          </cell>
          <cell r="L23" t="str">
            <v>Aguá rasa</v>
          </cell>
          <cell r="M23" t="str">
            <v>Outros</v>
          </cell>
          <cell r="N23" t="str">
            <v>Outros</v>
          </cell>
          <cell r="P23" t="str">
            <v>Outros</v>
          </cell>
          <cell r="Q23" t="str">
            <v>Outros</v>
          </cell>
        </row>
        <row r="24">
          <cell r="H24" t="str">
            <v>Outros</v>
          </cell>
          <cell r="I24" t="str">
            <v>Outros</v>
          </cell>
          <cell r="L24" t="str">
            <v>Vila Gomes Cardim</v>
          </cell>
          <cell r="M24" t="str">
            <v>Outros</v>
          </cell>
          <cell r="N24" t="str">
            <v>Outros</v>
          </cell>
          <cell r="P24" t="str">
            <v>Outros</v>
          </cell>
        </row>
        <row r="25">
          <cell r="H25" t="str">
            <v>Outros</v>
          </cell>
          <cell r="I25" t="str">
            <v>Outros</v>
          </cell>
          <cell r="L25" t="str">
            <v>Vila formosa</v>
          </cell>
          <cell r="M25" t="str">
            <v>Outros</v>
          </cell>
          <cell r="N25" t="str">
            <v>Outros</v>
          </cell>
          <cell r="P25" t="str">
            <v>Outros</v>
          </cell>
        </row>
        <row r="26">
          <cell r="H26" t="str">
            <v>Outros</v>
          </cell>
          <cell r="I26" t="str">
            <v>Outros</v>
          </cell>
          <cell r="L26" t="str">
            <v>Pq. São lucas</v>
          </cell>
          <cell r="M26" t="str">
            <v>Outros</v>
          </cell>
          <cell r="N26" t="str">
            <v>Outros</v>
          </cell>
          <cell r="P26" t="str">
            <v>Outros</v>
          </cell>
        </row>
        <row r="27">
          <cell r="H27" t="str">
            <v>Outros</v>
          </cell>
          <cell r="I27" t="str">
            <v>Outros</v>
          </cell>
          <cell r="L27" t="str">
            <v>Bairro do Limão</v>
          </cell>
          <cell r="M27" t="str">
            <v>Outros</v>
          </cell>
          <cell r="N27" t="str">
            <v>Outros</v>
          </cell>
          <cell r="P27" t="str">
            <v>Outros</v>
          </cell>
        </row>
        <row r="28">
          <cell r="H28" t="str">
            <v>Outros</v>
          </cell>
          <cell r="I28" t="str">
            <v>Outros</v>
          </cell>
          <cell r="L28" t="str">
            <v>Vila Paulicéia</v>
          </cell>
          <cell r="M28" t="str">
            <v>Outros</v>
          </cell>
          <cell r="N28" t="str">
            <v>Outros</v>
          </cell>
          <cell r="P28" t="str">
            <v>Outros</v>
          </cell>
        </row>
        <row r="29">
          <cell r="H29" t="str">
            <v>Outros</v>
          </cell>
          <cell r="I29" t="str">
            <v>Outros</v>
          </cell>
          <cell r="L29" t="str">
            <v>Guarulhos</v>
          </cell>
          <cell r="M29" t="str">
            <v>Outros</v>
          </cell>
          <cell r="N29" t="str">
            <v>Outros</v>
          </cell>
          <cell r="P29" t="str">
            <v>Outros</v>
          </cell>
        </row>
        <row r="30">
          <cell r="H30" t="str">
            <v>Outros</v>
          </cell>
          <cell r="I30" t="str">
            <v>Outros</v>
          </cell>
          <cell r="L30" t="str">
            <v>Santa maria</v>
          </cell>
          <cell r="M30" t="str">
            <v>Outros</v>
          </cell>
          <cell r="N30" t="str">
            <v>Outros</v>
          </cell>
          <cell r="P30" t="str">
            <v>Outros</v>
          </cell>
        </row>
        <row r="31">
          <cell r="H31" t="str">
            <v>Outros</v>
          </cell>
          <cell r="I31" t="str">
            <v>Outros</v>
          </cell>
          <cell r="L31" t="str">
            <v>São João</v>
          </cell>
          <cell r="M31" t="str">
            <v>Outros</v>
          </cell>
          <cell r="N31" t="str">
            <v>Outros</v>
          </cell>
          <cell r="P31" t="str">
            <v>Outros</v>
          </cell>
        </row>
        <row r="32">
          <cell r="H32" t="str">
            <v>Outros</v>
          </cell>
          <cell r="I32" t="str">
            <v>Outros</v>
          </cell>
          <cell r="L32" t="str">
            <v>Bairro do Limão</v>
          </cell>
          <cell r="M32" t="str">
            <v>Outros</v>
          </cell>
          <cell r="N32" t="str">
            <v>Outros</v>
          </cell>
          <cell r="P32" t="str">
            <v>Outros</v>
          </cell>
        </row>
        <row r="33">
          <cell r="H33" t="str">
            <v>Outros</v>
          </cell>
          <cell r="I33" t="str">
            <v>Outros</v>
          </cell>
          <cell r="L33" t="str">
            <v>Penha</v>
          </cell>
          <cell r="M33" t="str">
            <v>Outros</v>
          </cell>
          <cell r="N33" t="str">
            <v>Outros</v>
          </cell>
          <cell r="P33" t="str">
            <v>Outros</v>
          </cell>
        </row>
        <row r="34">
          <cell r="H34" t="str">
            <v>Outros</v>
          </cell>
          <cell r="I34" t="str">
            <v>Outros</v>
          </cell>
          <cell r="L34" t="str">
            <v>Parque São Pedro</v>
          </cell>
          <cell r="M34" t="str">
            <v>Outros</v>
          </cell>
          <cell r="N34" t="str">
            <v>Outros</v>
          </cell>
          <cell r="P34" t="str">
            <v>Outros</v>
          </cell>
        </row>
        <row r="35">
          <cell r="H35" t="str">
            <v>Outros</v>
          </cell>
          <cell r="I35" t="str">
            <v>Outros</v>
          </cell>
          <cell r="L35" t="str">
            <v>Bairro do Limão</v>
          </cell>
          <cell r="M35" t="str">
            <v>Outros</v>
          </cell>
          <cell r="N35" t="str">
            <v>Outros</v>
          </cell>
          <cell r="P35" t="str">
            <v>Outros</v>
          </cell>
        </row>
        <row r="36">
          <cell r="H36" t="str">
            <v>Outros</v>
          </cell>
          <cell r="I36" t="str">
            <v>Outros</v>
          </cell>
          <cell r="L36" t="str">
            <v>Fazenda da Juta</v>
          </cell>
          <cell r="M36" t="str">
            <v>Outros</v>
          </cell>
          <cell r="N36" t="str">
            <v>Outros</v>
          </cell>
          <cell r="P36" t="str">
            <v>Outros</v>
          </cell>
        </row>
        <row r="37">
          <cell r="H37" t="str">
            <v>Outros</v>
          </cell>
          <cell r="I37" t="str">
            <v>Outros</v>
          </cell>
          <cell r="L37" t="str">
            <v>Mascarenha de Moraes</v>
          </cell>
          <cell r="M37" t="str">
            <v>Outros</v>
          </cell>
          <cell r="N37" t="str">
            <v>Outros</v>
          </cell>
          <cell r="P37" t="str">
            <v>Outros</v>
          </cell>
        </row>
        <row r="38">
          <cell r="H38" t="str">
            <v>Outros</v>
          </cell>
          <cell r="I38" t="str">
            <v>Outros</v>
          </cell>
          <cell r="L38" t="str">
            <v>Pq. Santa madalena</v>
          </cell>
          <cell r="M38" t="str">
            <v>Outros</v>
          </cell>
          <cell r="N38" t="str">
            <v>Outros</v>
          </cell>
          <cell r="P38" t="str">
            <v>Outros</v>
          </cell>
        </row>
        <row r="39">
          <cell r="H39" t="str">
            <v>Outros</v>
          </cell>
          <cell r="I39" t="str">
            <v>Outros</v>
          </cell>
          <cell r="L39" t="str">
            <v>Pq. Cruzeiro do sul</v>
          </cell>
          <cell r="M39" t="str">
            <v>Outros</v>
          </cell>
          <cell r="N39" t="str">
            <v>Outros</v>
          </cell>
          <cell r="P39" t="str">
            <v>Outros</v>
          </cell>
        </row>
        <row r="40">
          <cell r="H40" t="str">
            <v>Outros</v>
          </cell>
          <cell r="I40" t="str">
            <v>Outros</v>
          </cell>
          <cell r="L40" t="str">
            <v>Guarulhos</v>
          </cell>
          <cell r="M40" t="str">
            <v>Outros</v>
          </cell>
          <cell r="N40" t="str">
            <v>Outros</v>
          </cell>
          <cell r="P40" t="str">
            <v>Outros</v>
          </cell>
        </row>
        <row r="41">
          <cell r="H41" t="str">
            <v>Outros</v>
          </cell>
          <cell r="I41" t="str">
            <v>Outros</v>
          </cell>
          <cell r="L41" t="str">
            <v>Itaquera</v>
          </cell>
          <cell r="M41" t="str">
            <v>Outros</v>
          </cell>
          <cell r="N41" t="str">
            <v>Outros</v>
          </cell>
          <cell r="P41" t="str">
            <v>Outros</v>
          </cell>
        </row>
        <row r="42">
          <cell r="H42" t="str">
            <v>Outros</v>
          </cell>
          <cell r="I42" t="str">
            <v>Outros</v>
          </cell>
          <cell r="L42" t="str">
            <v>Penha</v>
          </cell>
          <cell r="M42" t="str">
            <v>Outros</v>
          </cell>
          <cell r="N42" t="str">
            <v>Outros</v>
          </cell>
          <cell r="P42" t="str">
            <v>Outros</v>
          </cell>
        </row>
        <row r="43">
          <cell r="H43" t="str">
            <v>Outros</v>
          </cell>
          <cell r="I43" t="str">
            <v>Outros</v>
          </cell>
          <cell r="L43" t="str">
            <v>Jd. Grimalde</v>
          </cell>
          <cell r="M43" t="str">
            <v>Outros</v>
          </cell>
          <cell r="N43" t="str">
            <v>Outros</v>
          </cell>
          <cell r="P43" t="str">
            <v>Outros</v>
          </cell>
        </row>
        <row r="44">
          <cell r="H44" t="str">
            <v>Outros</v>
          </cell>
          <cell r="I44" t="str">
            <v>Outros</v>
          </cell>
          <cell r="L44" t="str">
            <v>Penha</v>
          </cell>
          <cell r="M44" t="str">
            <v>Outros</v>
          </cell>
          <cell r="N44" t="str">
            <v>Outros</v>
          </cell>
          <cell r="P44" t="str">
            <v>Outros</v>
          </cell>
        </row>
        <row r="45">
          <cell r="H45" t="str">
            <v>Outros</v>
          </cell>
          <cell r="I45" t="str">
            <v>Outros</v>
          </cell>
          <cell r="L45" t="str">
            <v>JD Ruyce</v>
          </cell>
          <cell r="M45" t="str">
            <v>Outros</v>
          </cell>
          <cell r="N45" t="str">
            <v>Outros</v>
          </cell>
          <cell r="P45" t="str">
            <v>Outros</v>
          </cell>
        </row>
        <row r="46">
          <cell r="H46" t="str">
            <v>Outros</v>
          </cell>
          <cell r="I46" t="str">
            <v>Outros</v>
          </cell>
          <cell r="L46" t="str">
            <v>Vila bela</v>
          </cell>
          <cell r="M46" t="str">
            <v>Outros</v>
          </cell>
          <cell r="N46" t="str">
            <v>Outros</v>
          </cell>
          <cell r="P46" t="str">
            <v>Outros</v>
          </cell>
        </row>
        <row r="47">
          <cell r="H47" t="str">
            <v>Outros</v>
          </cell>
          <cell r="I47" t="str">
            <v>Outros</v>
          </cell>
          <cell r="L47" t="str">
            <v>Santana</v>
          </cell>
          <cell r="M47" t="str">
            <v>Outros</v>
          </cell>
          <cell r="N47" t="str">
            <v>Outros</v>
          </cell>
          <cell r="P47" t="str">
            <v>Outros</v>
          </cell>
        </row>
        <row r="48">
          <cell r="H48" t="str">
            <v>Outros</v>
          </cell>
          <cell r="I48" t="str">
            <v>Outros</v>
          </cell>
          <cell r="L48" t="str">
            <v>Hermelino matarrazo</v>
          </cell>
          <cell r="M48" t="str">
            <v>Outros</v>
          </cell>
          <cell r="N48" t="str">
            <v>Outros</v>
          </cell>
          <cell r="P48" t="str">
            <v>Outros</v>
          </cell>
        </row>
        <row r="49">
          <cell r="H49" t="str">
            <v>Outros</v>
          </cell>
          <cell r="I49" t="str">
            <v>Outros</v>
          </cell>
          <cell r="L49" t="str">
            <v>Ilhéus/Saida Itabuna</v>
          </cell>
          <cell r="M49" t="str">
            <v>Outros</v>
          </cell>
          <cell r="N49" t="str">
            <v>Outros</v>
          </cell>
          <cell r="P49" t="str">
            <v>Outros</v>
          </cell>
        </row>
        <row r="50">
          <cell r="H50" t="str">
            <v>Outros</v>
          </cell>
          <cell r="I50" t="str">
            <v>Outros</v>
          </cell>
          <cell r="L50" t="str">
            <v>Terceira divição</v>
          </cell>
          <cell r="M50" t="str">
            <v>Outros</v>
          </cell>
          <cell r="N50" t="str">
            <v>Outros</v>
          </cell>
          <cell r="P50" t="str">
            <v>Outros</v>
          </cell>
        </row>
        <row r="51">
          <cell r="H51" t="str">
            <v>Outros</v>
          </cell>
          <cell r="I51" t="str">
            <v>Outros</v>
          </cell>
          <cell r="L51" t="str">
            <v>Riacho grande</v>
          </cell>
          <cell r="M51" t="str">
            <v>Outros</v>
          </cell>
          <cell r="N51" t="str">
            <v>Outros</v>
          </cell>
          <cell r="P51" t="str">
            <v>Outros</v>
          </cell>
        </row>
        <row r="52">
          <cell r="H52" t="str">
            <v>Outros</v>
          </cell>
          <cell r="I52" t="str">
            <v>Outros</v>
          </cell>
          <cell r="L52" t="str">
            <v>Guarulhos</v>
          </cell>
          <cell r="M52" t="str">
            <v>Outros</v>
          </cell>
          <cell r="N52" t="str">
            <v>Outros</v>
          </cell>
          <cell r="P52" t="str">
            <v>Outros</v>
          </cell>
        </row>
        <row r="53">
          <cell r="H53" t="str">
            <v>Outros</v>
          </cell>
          <cell r="I53" t="str">
            <v>Outros</v>
          </cell>
          <cell r="L53" t="str">
            <v>Jd. Sinhá</v>
          </cell>
          <cell r="M53" t="str">
            <v>Outros</v>
          </cell>
          <cell r="N53" t="str">
            <v>Outros</v>
          </cell>
          <cell r="P53" t="str">
            <v>Outros</v>
          </cell>
        </row>
        <row r="54">
          <cell r="H54" t="str">
            <v>Outros</v>
          </cell>
          <cell r="I54" t="str">
            <v>Outros</v>
          </cell>
          <cell r="L54" t="str">
            <v>Jardim Matarazzo</v>
          </cell>
          <cell r="M54" t="str">
            <v>Outros</v>
          </cell>
          <cell r="N54" t="str">
            <v>Outros</v>
          </cell>
          <cell r="P54" t="str">
            <v>Outros</v>
          </cell>
        </row>
        <row r="55">
          <cell r="H55" t="str">
            <v>Outros</v>
          </cell>
          <cell r="I55" t="str">
            <v>Outros</v>
          </cell>
          <cell r="L55" t="str">
            <v>Campos Elíseos</v>
          </cell>
          <cell r="M55" t="str">
            <v>Outros</v>
          </cell>
          <cell r="N55" t="str">
            <v>Outros</v>
          </cell>
          <cell r="P55" t="str">
            <v>Outros</v>
          </cell>
        </row>
        <row r="56">
          <cell r="H56" t="str">
            <v>Outros</v>
          </cell>
          <cell r="I56" t="str">
            <v>Outros</v>
          </cell>
          <cell r="L56" t="str">
            <v>Cidade lider</v>
          </cell>
          <cell r="M56" t="str">
            <v>Outros</v>
          </cell>
          <cell r="N56" t="str">
            <v>Outros</v>
          </cell>
          <cell r="P56" t="str">
            <v>Outros</v>
          </cell>
        </row>
        <row r="57">
          <cell r="H57" t="str">
            <v>Outros</v>
          </cell>
          <cell r="I57" t="str">
            <v>Outros</v>
          </cell>
          <cell r="L57" t="str">
            <v>Uberaba</v>
          </cell>
          <cell r="M57" t="str">
            <v>Outros</v>
          </cell>
          <cell r="N57" t="str">
            <v>Outros</v>
          </cell>
          <cell r="P57" t="str">
            <v>Outros</v>
          </cell>
        </row>
        <row r="58">
          <cell r="H58" t="str">
            <v>Outros</v>
          </cell>
          <cell r="I58" t="str">
            <v>Outros</v>
          </cell>
          <cell r="L58" t="str">
            <v>Pq. Peruche</v>
          </cell>
          <cell r="M58" t="str">
            <v>Outros</v>
          </cell>
          <cell r="N58" t="str">
            <v>Outros</v>
          </cell>
          <cell r="P58" t="str">
            <v>Outros</v>
          </cell>
        </row>
        <row r="59">
          <cell r="H59" t="str">
            <v>Outros</v>
          </cell>
          <cell r="I59" t="str">
            <v>Outros</v>
          </cell>
          <cell r="L59" t="str">
            <v>Vila nova york</v>
          </cell>
          <cell r="M59" t="str">
            <v>Outros</v>
          </cell>
          <cell r="N59" t="str">
            <v>Outros</v>
          </cell>
          <cell r="P59" t="str">
            <v>Outros</v>
          </cell>
        </row>
        <row r="60">
          <cell r="H60" t="str">
            <v>Outros</v>
          </cell>
          <cell r="I60" t="str">
            <v>Outros</v>
          </cell>
          <cell r="L60" t="str">
            <v>Ipiranga</v>
          </cell>
          <cell r="M60" t="str">
            <v>Outros</v>
          </cell>
          <cell r="N60" t="str">
            <v>Outros</v>
          </cell>
          <cell r="P60" t="str">
            <v>Outros</v>
          </cell>
        </row>
        <row r="61">
          <cell r="H61" t="str">
            <v>Outros</v>
          </cell>
          <cell r="I61" t="str">
            <v>Outros</v>
          </cell>
          <cell r="L61" t="str">
            <v>Vila ré</v>
          </cell>
          <cell r="M61" t="str">
            <v>Outros</v>
          </cell>
          <cell r="N61" t="str">
            <v>Outros</v>
          </cell>
          <cell r="P61" t="str">
            <v>Outros</v>
          </cell>
        </row>
        <row r="62">
          <cell r="H62" t="str">
            <v>Outros</v>
          </cell>
          <cell r="I62" t="str">
            <v>Outros</v>
          </cell>
          <cell r="L62" t="str">
            <v>Sto. Amaro</v>
          </cell>
          <cell r="M62" t="str">
            <v>Outros</v>
          </cell>
          <cell r="N62" t="str">
            <v>Outros</v>
          </cell>
          <cell r="P62" t="str">
            <v>Outros</v>
          </cell>
        </row>
        <row r="63">
          <cell r="H63" t="str">
            <v>Outros</v>
          </cell>
          <cell r="I63" t="str">
            <v>Outros</v>
          </cell>
          <cell r="L63" t="str">
            <v>Jd. Nova sinha</v>
          </cell>
          <cell r="M63" t="str">
            <v>Outros</v>
          </cell>
          <cell r="N63" t="str">
            <v>Outros</v>
          </cell>
          <cell r="P63" t="str">
            <v>Outros</v>
          </cell>
        </row>
        <row r="64">
          <cell r="H64" t="str">
            <v>Outros</v>
          </cell>
          <cell r="I64" t="str">
            <v>Outros</v>
          </cell>
          <cell r="L64" t="str">
            <v>Vila nova york</v>
          </cell>
          <cell r="M64" t="str">
            <v>Outros</v>
          </cell>
          <cell r="N64" t="str">
            <v>Outros</v>
          </cell>
          <cell r="P64" t="str">
            <v>Outros</v>
          </cell>
        </row>
        <row r="65">
          <cell r="H65" t="str">
            <v>Outros</v>
          </cell>
          <cell r="I65" t="str">
            <v>Outros</v>
          </cell>
          <cell r="L65" t="str">
            <v>Guarulhos</v>
          </cell>
          <cell r="M65" t="str">
            <v>Outros</v>
          </cell>
          <cell r="N65" t="str">
            <v>Outros</v>
          </cell>
          <cell r="P65" t="str">
            <v>Outros</v>
          </cell>
        </row>
        <row r="66">
          <cell r="H66" t="str">
            <v>Outros</v>
          </cell>
          <cell r="I66" t="str">
            <v>Outros</v>
          </cell>
          <cell r="L66" t="str">
            <v>Itaquera</v>
          </cell>
          <cell r="M66" t="str">
            <v>Outros</v>
          </cell>
          <cell r="N66" t="str">
            <v>Outros</v>
          </cell>
          <cell r="P66" t="str">
            <v>Outros</v>
          </cell>
        </row>
        <row r="67">
          <cell r="H67" t="str">
            <v>Outros</v>
          </cell>
          <cell r="I67" t="str">
            <v>Outros</v>
          </cell>
          <cell r="L67" t="str">
            <v>Guarulhos</v>
          </cell>
          <cell r="M67" t="str">
            <v>Outros</v>
          </cell>
          <cell r="N67" t="str">
            <v>Outros</v>
          </cell>
          <cell r="P67" t="str">
            <v>Outros</v>
          </cell>
        </row>
        <row r="68">
          <cell r="H68" t="str">
            <v>Outros</v>
          </cell>
          <cell r="I68" t="str">
            <v>Outros</v>
          </cell>
          <cell r="L68" t="str">
            <v>Diadema</v>
          </cell>
          <cell r="M68" t="str">
            <v>Outros</v>
          </cell>
          <cell r="N68" t="str">
            <v>Outros</v>
          </cell>
          <cell r="P68" t="str">
            <v>Outros</v>
          </cell>
        </row>
        <row r="69">
          <cell r="H69" t="str">
            <v>Outros</v>
          </cell>
          <cell r="I69" t="str">
            <v>Outros</v>
          </cell>
          <cell r="L69" t="str">
            <v>Santo Antonio</v>
          </cell>
          <cell r="M69" t="str">
            <v>Outros</v>
          </cell>
          <cell r="N69" t="str">
            <v>Outros</v>
          </cell>
          <cell r="P69" t="str">
            <v>Outros</v>
          </cell>
        </row>
        <row r="70">
          <cell r="H70" t="str">
            <v>Outros</v>
          </cell>
          <cell r="I70" t="str">
            <v>Outros</v>
          </cell>
          <cell r="L70" t="str">
            <v>Bairro industrial</v>
          </cell>
          <cell r="M70" t="str">
            <v>Outros</v>
          </cell>
          <cell r="N70" t="str">
            <v>Outros</v>
          </cell>
          <cell r="P70" t="str">
            <v>Outros</v>
          </cell>
        </row>
        <row r="71">
          <cell r="H71" t="str">
            <v>Outros</v>
          </cell>
          <cell r="I71" t="str">
            <v>Outros</v>
          </cell>
          <cell r="L71" t="str">
            <v>Vila santa clara</v>
          </cell>
          <cell r="M71" t="str">
            <v>Outros</v>
          </cell>
          <cell r="N71" t="str">
            <v>Outros</v>
          </cell>
          <cell r="P71" t="str">
            <v>Outros</v>
          </cell>
        </row>
        <row r="72">
          <cell r="H72" t="str">
            <v>Outros</v>
          </cell>
          <cell r="I72" t="str">
            <v>Outros</v>
          </cell>
          <cell r="L72" t="str">
            <v>Vila carmosina</v>
          </cell>
          <cell r="M72" t="str">
            <v>Outros</v>
          </cell>
          <cell r="N72" t="str">
            <v>Outros</v>
          </cell>
          <cell r="P72" t="str">
            <v>Outros</v>
          </cell>
        </row>
        <row r="73">
          <cell r="H73" t="str">
            <v>Outros</v>
          </cell>
          <cell r="I73" t="str">
            <v>Outros</v>
          </cell>
          <cell r="L73" t="str">
            <v xml:space="preserve">São bernardo </v>
          </cell>
          <cell r="M73" t="str">
            <v>Outros</v>
          </cell>
          <cell r="N73" t="str">
            <v>Outros</v>
          </cell>
          <cell r="P73" t="str">
            <v>Outros</v>
          </cell>
        </row>
        <row r="74">
          <cell r="H74" t="str">
            <v>Outros</v>
          </cell>
          <cell r="I74" t="str">
            <v>Outros</v>
          </cell>
          <cell r="L74" t="str">
            <v>Santo andré</v>
          </cell>
          <cell r="M74" t="str">
            <v>Outros</v>
          </cell>
          <cell r="N74" t="str">
            <v>Outros</v>
          </cell>
          <cell r="P74" t="str">
            <v>Outros</v>
          </cell>
        </row>
        <row r="75">
          <cell r="H75" t="str">
            <v>Outros</v>
          </cell>
          <cell r="I75" t="str">
            <v>Outros</v>
          </cell>
          <cell r="L75" t="str">
            <v>Vila nova york</v>
          </cell>
          <cell r="M75" t="str">
            <v>Outros</v>
          </cell>
          <cell r="N75" t="str">
            <v>Outros</v>
          </cell>
          <cell r="P75" t="str">
            <v>Outros</v>
          </cell>
        </row>
        <row r="76">
          <cell r="H76" t="str">
            <v>Outros</v>
          </cell>
          <cell r="I76" t="str">
            <v>Outros</v>
          </cell>
          <cell r="L76" t="str">
            <v>São Paulo</v>
          </cell>
          <cell r="M76" t="str">
            <v>Outros</v>
          </cell>
          <cell r="N76" t="str">
            <v>Outros</v>
          </cell>
          <cell r="P76" t="str">
            <v>Outros</v>
          </cell>
        </row>
        <row r="77">
          <cell r="H77" t="str">
            <v>Outros</v>
          </cell>
          <cell r="I77" t="str">
            <v>Outros</v>
          </cell>
          <cell r="L77" t="str">
            <v>Jd. Panorama</v>
          </cell>
          <cell r="M77" t="str">
            <v>Outros</v>
          </cell>
          <cell r="N77" t="str">
            <v>Outros</v>
          </cell>
          <cell r="P77" t="str">
            <v>Outros</v>
          </cell>
        </row>
        <row r="78">
          <cell r="H78" t="str">
            <v>Outros</v>
          </cell>
          <cell r="I78" t="str">
            <v>Outros</v>
          </cell>
          <cell r="L78" t="str">
            <v>Ermelino Matarazzo</v>
          </cell>
          <cell r="M78" t="str">
            <v>Outros</v>
          </cell>
          <cell r="N78" t="str">
            <v>Outros</v>
          </cell>
          <cell r="P78" t="str">
            <v>Outros</v>
          </cell>
        </row>
        <row r="79">
          <cell r="H79" t="str">
            <v>Outros</v>
          </cell>
          <cell r="I79" t="str">
            <v>Outros</v>
          </cell>
          <cell r="L79" t="str">
            <v>Nossa Senhora Aparecida</v>
          </cell>
          <cell r="M79" t="str">
            <v>Outros</v>
          </cell>
          <cell r="N79" t="str">
            <v>Outros</v>
          </cell>
          <cell r="P79" t="str">
            <v>Outros</v>
          </cell>
        </row>
        <row r="80">
          <cell r="H80" t="str">
            <v>Outros</v>
          </cell>
          <cell r="I80" t="str">
            <v>Outros</v>
          </cell>
          <cell r="L80" t="str">
            <v>Faxinal velho</v>
          </cell>
          <cell r="M80" t="str">
            <v>Outros</v>
          </cell>
          <cell r="N80" t="str">
            <v>Outros</v>
          </cell>
          <cell r="P80" t="str">
            <v>Outros</v>
          </cell>
        </row>
        <row r="81">
          <cell r="H81" t="str">
            <v>Outros</v>
          </cell>
          <cell r="I81" t="str">
            <v>Outros</v>
          </cell>
          <cell r="L81" t="str">
            <v>Jardim Nove de Julho</v>
          </cell>
          <cell r="M81" t="str">
            <v>Outros</v>
          </cell>
          <cell r="N81" t="str">
            <v>Outros</v>
          </cell>
          <cell r="P81" t="str">
            <v>Outros</v>
          </cell>
        </row>
        <row r="82">
          <cell r="H82" t="str">
            <v>Outros</v>
          </cell>
          <cell r="I82" t="str">
            <v>Outros</v>
          </cell>
          <cell r="L82" t="str">
            <v>Distrito Industrial</v>
          </cell>
          <cell r="M82" t="str">
            <v>Outros</v>
          </cell>
          <cell r="N82" t="str">
            <v>Outros</v>
          </cell>
          <cell r="P82" t="str">
            <v>Outros</v>
          </cell>
        </row>
        <row r="83">
          <cell r="H83" t="str">
            <v>Outros</v>
          </cell>
          <cell r="I83" t="str">
            <v>Outros</v>
          </cell>
          <cell r="L83" t="str">
            <v>Parque Boturussu</v>
          </cell>
          <cell r="M83" t="str">
            <v>Outros</v>
          </cell>
          <cell r="N83" t="str">
            <v>Outros</v>
          </cell>
          <cell r="P83" t="str">
            <v>Outros</v>
          </cell>
        </row>
        <row r="84">
          <cell r="H84" t="str">
            <v>Outros</v>
          </cell>
          <cell r="I84" t="str">
            <v>Outros</v>
          </cell>
          <cell r="L84" t="str">
            <v>SANTO AMARO</v>
          </cell>
          <cell r="M84" t="str">
            <v>Outros</v>
          </cell>
          <cell r="N84" t="str">
            <v>Outros</v>
          </cell>
          <cell r="P84" t="str">
            <v>Outros</v>
          </cell>
        </row>
        <row r="85">
          <cell r="H85" t="str">
            <v>Outros</v>
          </cell>
          <cell r="I85" t="str">
            <v>Outros</v>
          </cell>
          <cell r="L85" t="str">
            <v xml:space="preserve">Boa Vista </v>
          </cell>
          <cell r="M85" t="str">
            <v>Outros</v>
          </cell>
          <cell r="N85" t="str">
            <v>Outros</v>
          </cell>
          <cell r="P85" t="str">
            <v>Outros</v>
          </cell>
        </row>
        <row r="86">
          <cell r="H86" t="str">
            <v>Outros</v>
          </cell>
          <cell r="I86" t="str">
            <v>Outros</v>
          </cell>
          <cell r="L86" t="str">
            <v>Vargem Grande Paulista</v>
          </cell>
          <cell r="M86" t="str">
            <v>Outros</v>
          </cell>
          <cell r="N86" t="str">
            <v>Outros</v>
          </cell>
          <cell r="P86" t="str">
            <v>Outros</v>
          </cell>
        </row>
        <row r="87">
          <cell r="H87" t="str">
            <v>Outros</v>
          </cell>
          <cell r="I87" t="str">
            <v>Outros</v>
          </cell>
          <cell r="L87" t="str">
            <v>Outros</v>
          </cell>
          <cell r="M87" t="str">
            <v>Outros</v>
          </cell>
          <cell r="N87" t="str">
            <v>Outros</v>
          </cell>
          <cell r="P87" t="str">
            <v>Outros</v>
          </cell>
        </row>
        <row r="88">
          <cell r="H88" t="str">
            <v>Outros</v>
          </cell>
          <cell r="I88" t="str">
            <v>Outros</v>
          </cell>
          <cell r="L88" t="str">
            <v>Outros</v>
          </cell>
          <cell r="M88" t="str">
            <v>Outros</v>
          </cell>
          <cell r="N88" t="str">
            <v>Outros</v>
          </cell>
          <cell r="P88" t="str">
            <v>Outros</v>
          </cell>
        </row>
        <row r="89">
          <cell r="H89" t="str">
            <v>Outros</v>
          </cell>
          <cell r="I89" t="str">
            <v>Outros</v>
          </cell>
          <cell r="L89" t="str">
            <v>Outros</v>
          </cell>
          <cell r="M89" t="str">
            <v>Outros</v>
          </cell>
          <cell r="N89" t="str">
            <v>Outros</v>
          </cell>
          <cell r="P89" t="str">
            <v>Outros</v>
          </cell>
        </row>
        <row r="90">
          <cell r="H90" t="str">
            <v>Outros</v>
          </cell>
          <cell r="I90" t="str">
            <v>Outros</v>
          </cell>
          <cell r="L90" t="str">
            <v>Outros</v>
          </cell>
          <cell r="M90" t="str">
            <v>Outros</v>
          </cell>
          <cell r="N90" t="str">
            <v>Outros</v>
          </cell>
          <cell r="P90" t="str">
            <v>Outros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Ponto"/>
      <sheetName val="Funcionarios e vendedores"/>
      <sheetName val="Funcionarios e vendedores DEMIT"/>
      <sheetName val="Romaneio de compras"/>
      <sheetName val="PRODUÇÃO E ESTOQUE"/>
      <sheetName val="Relatório de compras"/>
      <sheetName val="Tabela de preços"/>
      <sheetName val="Vendas"/>
      <sheetName val="Tabela Impressão"/>
      <sheetName val="Compras"/>
      <sheetName val="ESTOQUE BAIXO"/>
      <sheetName val="Produção Relatório"/>
      <sheetName val="Configurações"/>
      <sheetName val="PG outros meses"/>
      <sheetName val="Produção"/>
      <sheetName val="Ponto maio 2012"/>
      <sheetName val="Ponto ATUAL"/>
      <sheetName val="PG"/>
      <sheetName val="Pedido de compra"/>
      <sheetName val="Contas a pagar compras"/>
      <sheetName val="Fornecedores"/>
      <sheetName val="Controle de Condução"/>
      <sheetName val="Contas pagas"/>
      <sheetName val="Contas a pagar"/>
      <sheetName val="impressão estoque baixo"/>
      <sheetName val="Estoque atual OUTRAS COMPRAS"/>
      <sheetName val="Outras Compras"/>
      <sheetName val="Outras peças"/>
      <sheetName val="Cheques recebidos"/>
      <sheetName val="Cheques emitidos"/>
      <sheetName val="Cheques emitidos relatório"/>
      <sheetName val="Cheques recebidos relatório"/>
      <sheetName val="Balanço Mensal"/>
      <sheetName val="CRM"/>
      <sheetName val="Calendário"/>
      <sheetName val="produção impressão"/>
      <sheetName val="Contas a Receber"/>
      <sheetName val="Recisões"/>
      <sheetName val="CHEQIE LIST"/>
      <sheetName val="Cadastros"/>
      <sheetName val="Cadastros de graficos"/>
      <sheetName val="ABASTECIMENTO CAMINHÃO"/>
      <sheetName val="ControlePagamentos Funcionarios"/>
      <sheetName val="Holerite PG funcionario 1"/>
      <sheetName val="Holerite PG funcionario 2"/>
      <sheetName val="Holerite PG funcionario 3"/>
      <sheetName val="Holerite PG funcionario 4"/>
      <sheetName val="Holerite PG funcionario 5"/>
      <sheetName val="Holerite PG funcionario 6"/>
      <sheetName val="Holerite PG funcionario 7"/>
      <sheetName val="Holerite PG funcionario 8"/>
      <sheetName val="Holerite PG funcionario 9"/>
      <sheetName val="Holerite PG funcionario 10"/>
      <sheetName val="Holerite PG funcionario 11"/>
      <sheetName val="Holerite PG funcionario 12"/>
      <sheetName val="Holerite PG funcionario 13"/>
      <sheetName val="Holerite PG funcionario 14"/>
      <sheetName val="Holerite PG funcionario 15"/>
      <sheetName val="Grafico de Produção"/>
      <sheetName val="Relatório de vendas"/>
      <sheetName val="RELATÓRIOS"/>
      <sheetName val="Banco de horas"/>
      <sheetName val="Matéria pima"/>
      <sheetName val="gerais"/>
      <sheetName val="Cadastro da Kitty Plásticos"/>
      <sheetName val="dados da empresa"/>
      <sheetName val="Grafico de vendas"/>
      <sheetName val="Contagem"/>
      <sheetName val="DEPARTAMENTO PESSOAL"/>
      <sheetName val="folha produção quizena1MANHÃ"/>
      <sheetName val="folha produção quizena2MANHÃ"/>
      <sheetName val="folha produção quizena1 TARDE"/>
      <sheetName val="folha produção quizena2 TARDE"/>
      <sheetName val="folha produção quizena1NOITE"/>
      <sheetName val="folha produção quizena2NOITE"/>
      <sheetName val="fOLHA PRODUÇÃO"/>
      <sheetName val="Impressão de cadastro fornecedo"/>
      <sheetName val="Cadastro pessoa Juridica 2"/>
      <sheetName val="FOLHAS DE PRODUÇÃO"/>
      <sheetName val="Programação de venda"/>
      <sheetName val="Orçamento de venda"/>
      <sheetName val="Pedido de venda "/>
      <sheetName val="Vales a receber normal "/>
      <sheetName val="Férias"/>
      <sheetName val="Impressão de Cadastro cliente"/>
      <sheetName val="CALCULO DE HORAS EXTRAS"/>
      <sheetName val="VALE"/>
      <sheetName val="Holerite VALE funcionario 1"/>
      <sheetName val="Holerite VALE funcionario 2"/>
      <sheetName val="Holerite VALE funcionario 3"/>
      <sheetName val="Holerite VALE funcionario 4"/>
      <sheetName val="Holerite VALE funcionario 5"/>
      <sheetName val="Holerite VALE funcionario 6"/>
      <sheetName val="Holerite VALE funcionario 7"/>
      <sheetName val="Holerite VALE funcionario 8"/>
      <sheetName val="Holerite VALE funcionario 9"/>
      <sheetName val="Holerite VALE funcionario 10"/>
      <sheetName val="Holerite VALE funcionario 11"/>
      <sheetName val="Holerite VALE funcionario 12"/>
      <sheetName val="Holerite VALE funcionario 13"/>
      <sheetName val="Holerite VALE funcionario 14"/>
      <sheetName val="Holerite VALE funcionario 15"/>
      <sheetName val="Cadastro vendedores"/>
      <sheetName val="Cadastro pessoa Juridica"/>
      <sheetName val="Transportadora"/>
      <sheetName val="Motoboys"/>
      <sheetName val="Romaneio de entregas"/>
      <sheetName val="Clientes "/>
      <sheetName val="GRAFICOS"/>
      <sheetName val="Clientes Consultar"/>
      <sheetName val="Programação"/>
      <sheetName val="Pedido"/>
      <sheetName val="Comercial"/>
      <sheetName val="UTILITARIOS"/>
      <sheetName val="FINANCEIR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C5" t="str">
            <v xml:space="preserve">Boreal Comércio 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C3" t="str">
            <v>Linha de costurar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3">
          <cell r="B3" t="str">
            <v>TALCO</v>
          </cell>
        </row>
      </sheetData>
      <sheetData sheetId="64">
        <row r="2">
          <cell r="Z2" t="str">
            <v>Turnos</v>
          </cell>
        </row>
        <row r="3">
          <cell r="X3" t="str">
            <v>Bradesco</v>
          </cell>
        </row>
        <row r="4">
          <cell r="X4" t="str">
            <v>itaú</v>
          </cell>
        </row>
        <row r="5">
          <cell r="X5" t="str">
            <v>Caixa economica</v>
          </cell>
        </row>
        <row r="6">
          <cell r="X6" t="str">
            <v>Banco do Brasil</v>
          </cell>
        </row>
        <row r="7">
          <cell r="X7" t="str">
            <v>Outros</v>
          </cell>
        </row>
        <row r="8">
          <cell r="X8" t="str">
            <v>Outros</v>
          </cell>
        </row>
        <row r="9">
          <cell r="X9" t="str">
            <v>Outros</v>
          </cell>
        </row>
        <row r="10">
          <cell r="X10" t="str">
            <v>Outros</v>
          </cell>
        </row>
        <row r="11">
          <cell r="X11" t="str">
            <v>Outros</v>
          </cell>
        </row>
        <row r="12">
          <cell r="X12" t="str">
            <v>Outros</v>
          </cell>
        </row>
        <row r="13">
          <cell r="X13" t="str">
            <v>Outros</v>
          </cell>
        </row>
        <row r="14">
          <cell r="X14" t="str">
            <v>Outros</v>
          </cell>
        </row>
        <row r="15">
          <cell r="X15" t="str">
            <v>Outros</v>
          </cell>
        </row>
        <row r="16">
          <cell r="X16" t="str">
            <v>Outros</v>
          </cell>
        </row>
        <row r="17">
          <cell r="X17" t="str">
            <v>Outros</v>
          </cell>
        </row>
        <row r="18">
          <cell r="X18" t="str">
            <v>Outros</v>
          </cell>
        </row>
        <row r="19">
          <cell r="X19" t="str">
            <v>Outros</v>
          </cell>
        </row>
        <row r="20">
          <cell r="X20" t="str">
            <v>Outros</v>
          </cell>
        </row>
        <row r="21">
          <cell r="X21" t="str">
            <v>Outros</v>
          </cell>
        </row>
        <row r="22">
          <cell r="X22" t="str">
            <v>Outros</v>
          </cell>
        </row>
        <row r="23">
          <cell r="X23" t="str">
            <v>Outros</v>
          </cell>
        </row>
        <row r="24">
          <cell r="X24" t="str">
            <v>Outros</v>
          </cell>
        </row>
        <row r="25">
          <cell r="X25" t="str">
            <v>Outros</v>
          </cell>
        </row>
        <row r="26">
          <cell r="X26" t="str">
            <v>Outros</v>
          </cell>
        </row>
        <row r="27">
          <cell r="X27" t="str">
            <v>Outros</v>
          </cell>
        </row>
        <row r="28">
          <cell r="X28" t="str">
            <v>Outros</v>
          </cell>
        </row>
        <row r="29">
          <cell r="X29" t="str">
            <v>Outros</v>
          </cell>
        </row>
        <row r="30">
          <cell r="X30" t="str">
            <v>Outros</v>
          </cell>
        </row>
        <row r="31">
          <cell r="X31" t="str">
            <v>Outros</v>
          </cell>
        </row>
        <row r="32">
          <cell r="X32" t="str">
            <v>Outros</v>
          </cell>
        </row>
        <row r="33">
          <cell r="X33" t="str">
            <v>Outros</v>
          </cell>
        </row>
        <row r="34">
          <cell r="X34" t="str">
            <v>Outros</v>
          </cell>
        </row>
        <row r="35">
          <cell r="X35" t="str">
            <v>Outros</v>
          </cell>
        </row>
        <row r="36">
          <cell r="X36" t="str">
            <v>Outros</v>
          </cell>
        </row>
        <row r="37">
          <cell r="X37" t="str">
            <v>Outros</v>
          </cell>
        </row>
        <row r="38">
          <cell r="X38" t="str">
            <v>Outros</v>
          </cell>
        </row>
        <row r="39">
          <cell r="X39" t="str">
            <v>Outros</v>
          </cell>
        </row>
        <row r="40">
          <cell r="X40" t="str">
            <v>Outros</v>
          </cell>
        </row>
        <row r="41">
          <cell r="X41" t="str">
            <v>Outros</v>
          </cell>
        </row>
        <row r="42">
          <cell r="X42" t="str">
            <v>Outros</v>
          </cell>
        </row>
        <row r="43">
          <cell r="X43" t="str">
            <v>Outros</v>
          </cell>
        </row>
        <row r="44">
          <cell r="X44" t="str">
            <v>Outros</v>
          </cell>
        </row>
        <row r="45">
          <cell r="X45" t="str">
            <v>Outros</v>
          </cell>
        </row>
        <row r="46">
          <cell r="X46" t="str">
            <v>Outros</v>
          </cell>
        </row>
        <row r="47">
          <cell r="X47" t="str">
            <v>Outros</v>
          </cell>
        </row>
        <row r="48">
          <cell r="X48" t="str">
            <v>Outros</v>
          </cell>
        </row>
        <row r="49">
          <cell r="X49" t="str">
            <v>Outros</v>
          </cell>
        </row>
        <row r="50">
          <cell r="X50" t="str">
            <v>Outros</v>
          </cell>
        </row>
        <row r="51">
          <cell r="X51" t="str">
            <v>Outros</v>
          </cell>
        </row>
        <row r="52">
          <cell r="X52" t="str">
            <v>Outros</v>
          </cell>
        </row>
        <row r="53">
          <cell r="X53" t="str">
            <v>Outros</v>
          </cell>
        </row>
        <row r="54">
          <cell r="X54" t="str">
            <v>Outros</v>
          </cell>
        </row>
        <row r="55">
          <cell r="X55" t="str">
            <v>Outros</v>
          </cell>
        </row>
        <row r="56">
          <cell r="X56" t="str">
            <v>Outros</v>
          </cell>
        </row>
        <row r="57">
          <cell r="X57" t="str">
            <v>Outros</v>
          </cell>
        </row>
        <row r="58">
          <cell r="X58" t="str">
            <v>Outros</v>
          </cell>
        </row>
        <row r="59">
          <cell r="X59" t="str">
            <v>Outros</v>
          </cell>
        </row>
        <row r="60">
          <cell r="X60" t="str">
            <v>Outros</v>
          </cell>
        </row>
        <row r="61">
          <cell r="X61" t="str">
            <v>Outros</v>
          </cell>
        </row>
        <row r="62">
          <cell r="X62" t="str">
            <v>Outros</v>
          </cell>
        </row>
        <row r="63">
          <cell r="X63" t="str">
            <v>Outros</v>
          </cell>
        </row>
        <row r="64">
          <cell r="X64" t="str">
            <v>Outros</v>
          </cell>
        </row>
        <row r="65">
          <cell r="X65" t="str">
            <v>Outros</v>
          </cell>
        </row>
        <row r="66">
          <cell r="X66" t="str">
            <v>Outros</v>
          </cell>
        </row>
        <row r="67">
          <cell r="X67" t="str">
            <v>Outros</v>
          </cell>
        </row>
        <row r="68">
          <cell r="X68" t="str">
            <v>Outros</v>
          </cell>
        </row>
        <row r="69">
          <cell r="X69" t="str">
            <v>Outros</v>
          </cell>
        </row>
        <row r="70">
          <cell r="X70" t="str">
            <v>Outros</v>
          </cell>
        </row>
        <row r="71">
          <cell r="X71" t="str">
            <v>Outros</v>
          </cell>
        </row>
        <row r="72">
          <cell r="X72" t="str">
            <v>Outros</v>
          </cell>
        </row>
        <row r="73">
          <cell r="X73" t="str">
            <v>Outros</v>
          </cell>
        </row>
        <row r="74">
          <cell r="X74" t="str">
            <v>Outros</v>
          </cell>
        </row>
        <row r="75">
          <cell r="X75" t="str">
            <v>Outros</v>
          </cell>
        </row>
        <row r="76">
          <cell r="X76" t="str">
            <v>Outros</v>
          </cell>
        </row>
        <row r="77">
          <cell r="X77" t="str">
            <v>Outros</v>
          </cell>
        </row>
        <row r="78">
          <cell r="X78" t="str">
            <v>Outros</v>
          </cell>
        </row>
        <row r="79">
          <cell r="X79" t="str">
            <v>Outros</v>
          </cell>
        </row>
        <row r="80">
          <cell r="X80" t="str">
            <v>Outros</v>
          </cell>
        </row>
        <row r="81">
          <cell r="X81" t="str">
            <v>Outros</v>
          </cell>
        </row>
        <row r="82">
          <cell r="X82" t="str">
            <v>Outros</v>
          </cell>
        </row>
        <row r="83">
          <cell r="X83" t="str">
            <v>Outros</v>
          </cell>
        </row>
        <row r="84">
          <cell r="X84" t="str">
            <v>Outros</v>
          </cell>
        </row>
        <row r="85">
          <cell r="X85" t="str">
            <v>Outros</v>
          </cell>
        </row>
        <row r="86">
          <cell r="X86" t="str">
            <v>Outros</v>
          </cell>
        </row>
        <row r="87">
          <cell r="X87" t="str">
            <v>Outros</v>
          </cell>
        </row>
        <row r="88">
          <cell r="X88" t="str">
            <v>Outros</v>
          </cell>
        </row>
        <row r="89">
          <cell r="X89" t="str">
            <v>Outros</v>
          </cell>
        </row>
        <row r="90">
          <cell r="X90" t="str">
            <v>Outros</v>
          </cell>
        </row>
        <row r="91">
          <cell r="X91" t="str">
            <v>Outros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2</v>
          </cell>
        </row>
      </sheetData>
      <sheetData sheetId="109" refreshError="1"/>
      <sheetData sheetId="110">
        <row r="4">
          <cell r="H4" t="str">
            <v>Activ-F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Ponto"/>
      <sheetName val="Funcionarios e vendedores"/>
      <sheetName val="Funcionarios e vendedores DEMIT"/>
      <sheetName val="Romaneio de compras"/>
      <sheetName val="PRODUÇÃO E ESTOQUE"/>
      <sheetName val="Relatório de compras"/>
      <sheetName val="Tabela de preços"/>
      <sheetName val="Vendas"/>
      <sheetName val="Tabela Impressão"/>
      <sheetName val="Compras"/>
      <sheetName val="ESTOQUE BAIXO"/>
      <sheetName val="Produção Relatório"/>
      <sheetName val="Configurações"/>
      <sheetName val="PG outros meses"/>
      <sheetName val="Produção"/>
      <sheetName val="Ponto maio 2012"/>
      <sheetName val="Ponto ATUAL"/>
      <sheetName val="PG"/>
      <sheetName val="Pedido de compra"/>
      <sheetName val="Contas a pagar compras"/>
      <sheetName val="Fornecedores"/>
      <sheetName val="Controle de Condução"/>
      <sheetName val="Contas pagas"/>
      <sheetName val="Contas a pagar"/>
      <sheetName val="impressão estoque baixo"/>
      <sheetName val="Estoque atual OUTRAS COMPRAS"/>
      <sheetName val="Outras Compras"/>
      <sheetName val="Outras peças"/>
      <sheetName val="Cheques recebidos"/>
      <sheetName val="Cheques emitidos"/>
      <sheetName val="Cheques emitidos relatório"/>
      <sheetName val="Cheques recebidos relatório"/>
      <sheetName val="Balanço Mensal"/>
      <sheetName val="CRM"/>
      <sheetName val="Calendário"/>
      <sheetName val="produção impressão"/>
      <sheetName val="Contas a Receber"/>
      <sheetName val="Recisões"/>
      <sheetName val="CHEQIE LIST"/>
      <sheetName val="Cadastros"/>
      <sheetName val="Cadastros de graficos"/>
      <sheetName val="ABASTECIMENTO CAMINHÃO"/>
      <sheetName val="ControlePagamentos Funcionarios"/>
      <sheetName val="Holerite PG funcionario 1"/>
      <sheetName val="Holerite PG funcionario 2"/>
      <sheetName val="Holerite PG funcionario 3"/>
      <sheetName val="Holerite PG funcionario 4"/>
      <sheetName val="Holerite PG funcionario 5"/>
      <sheetName val="Holerite PG funcionario 6"/>
      <sheetName val="Holerite PG funcionario 7"/>
      <sheetName val="Holerite PG funcionario 8"/>
      <sheetName val="Holerite PG funcionario 9"/>
      <sheetName val="Holerite PG funcionario 10"/>
      <sheetName val="Holerite PG funcionario 11"/>
      <sheetName val="Holerite PG funcionario 12"/>
      <sheetName val="Holerite PG funcionario 13"/>
      <sheetName val="Holerite PG funcionario 14"/>
      <sheetName val="Holerite PG funcionario 15"/>
      <sheetName val="Grafico de Produção"/>
      <sheetName val="Relatório de vendas"/>
      <sheetName val="RELATÓRIOS"/>
      <sheetName val="Banco de horas"/>
      <sheetName val="Matéria pima"/>
      <sheetName val="gerais"/>
      <sheetName val="Cadastro da Kitty Plásticos"/>
      <sheetName val="dados da empresa"/>
      <sheetName val="Grafico de vendas"/>
      <sheetName val="Contagem"/>
      <sheetName val="DEPARTAMENTO PESSOAL"/>
      <sheetName val="folha produção quizena1MANHÃ"/>
      <sheetName val="folha produção quizena2MANHÃ"/>
      <sheetName val="folha produção quizena1 TARDE"/>
      <sheetName val="folha produção quizena2 TARDE"/>
      <sheetName val="folha produção quizena1NOITE"/>
      <sheetName val="folha produção quizena2NOITE"/>
      <sheetName val="fOLHA PRODUÇÃO"/>
      <sheetName val="Impressão de cadastro fornecedo"/>
      <sheetName val="Cadastro pessoa Juridica 2"/>
      <sheetName val="FOLHAS DE PRODUÇÃO"/>
      <sheetName val="Programação de venda"/>
      <sheetName val="Orçamento de venda"/>
      <sheetName val="Pedido de venda "/>
      <sheetName val="Vales a receber normal "/>
      <sheetName val="Férias"/>
      <sheetName val="Impressão de Cadastro cliente"/>
      <sheetName val="CALCULO DE HORAS EXTRAS"/>
      <sheetName val="VALE"/>
      <sheetName val="Holerite VALE funcionario 1"/>
      <sheetName val="Holerite VALE funcionario 2"/>
      <sheetName val="Holerite VALE funcionario 3"/>
      <sheetName val="Holerite VALE funcionario 4"/>
      <sheetName val="Holerite VALE funcionario 5"/>
      <sheetName val="Holerite VALE funcionario 6"/>
      <sheetName val="Holerite VALE funcionario 7"/>
      <sheetName val="Holerite VALE funcionario 8"/>
      <sheetName val="Holerite VALE funcionario 9"/>
      <sheetName val="Holerite VALE funcionario 10"/>
      <sheetName val="Holerite VALE funcionario 11"/>
      <sheetName val="Holerite VALE funcionario 12"/>
      <sheetName val="Holerite VALE funcionario 13"/>
      <sheetName val="Holerite VALE funcionario 14"/>
      <sheetName val="Holerite VALE funcionario 15"/>
      <sheetName val="Cadastro vendedores"/>
      <sheetName val="Cadastro pessoa Juridica"/>
      <sheetName val="Transportadora"/>
      <sheetName val="Motoboys"/>
      <sheetName val="Romaneio de entregas"/>
      <sheetName val="Clientes "/>
      <sheetName val="GRAFICOS"/>
      <sheetName val="Clientes Consultar"/>
      <sheetName val="Programação"/>
      <sheetName val="Pedido"/>
      <sheetName val="Comercial"/>
      <sheetName val="UTILITARIOS"/>
      <sheetName val="FINANCEIR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C5" t="str">
            <v xml:space="preserve">Boreal Comércio 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C3" t="str">
            <v>Linha de costurar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3">
          <cell r="B3" t="str">
            <v>TALCO</v>
          </cell>
        </row>
      </sheetData>
      <sheetData sheetId="64">
        <row r="2">
          <cell r="Z2" t="str">
            <v>Turnos</v>
          </cell>
        </row>
        <row r="3">
          <cell r="X3" t="str">
            <v>Bradesco</v>
          </cell>
        </row>
        <row r="4">
          <cell r="X4" t="str">
            <v>itaú</v>
          </cell>
        </row>
        <row r="5">
          <cell r="X5" t="str">
            <v>Caixa economica</v>
          </cell>
        </row>
        <row r="6">
          <cell r="X6" t="str">
            <v>Banco do Brasil</v>
          </cell>
        </row>
        <row r="7">
          <cell r="X7" t="str">
            <v>Outros</v>
          </cell>
        </row>
        <row r="8">
          <cell r="X8" t="str">
            <v>Outros</v>
          </cell>
        </row>
        <row r="9">
          <cell r="X9" t="str">
            <v>Outros</v>
          </cell>
        </row>
        <row r="10">
          <cell r="X10" t="str">
            <v>Outros</v>
          </cell>
        </row>
        <row r="11">
          <cell r="X11" t="str">
            <v>Outros</v>
          </cell>
        </row>
        <row r="12">
          <cell r="X12" t="str">
            <v>Outros</v>
          </cell>
        </row>
        <row r="13">
          <cell r="X13" t="str">
            <v>Outros</v>
          </cell>
        </row>
        <row r="14">
          <cell r="X14" t="str">
            <v>Outros</v>
          </cell>
        </row>
        <row r="15">
          <cell r="X15" t="str">
            <v>Outros</v>
          </cell>
        </row>
        <row r="16">
          <cell r="X16" t="str">
            <v>Outros</v>
          </cell>
        </row>
        <row r="17">
          <cell r="X17" t="str">
            <v>Outros</v>
          </cell>
        </row>
        <row r="18">
          <cell r="X18" t="str">
            <v>Outros</v>
          </cell>
        </row>
        <row r="19">
          <cell r="X19" t="str">
            <v>Outros</v>
          </cell>
        </row>
        <row r="20">
          <cell r="X20" t="str">
            <v>Outros</v>
          </cell>
        </row>
        <row r="21">
          <cell r="X21" t="str">
            <v>Outros</v>
          </cell>
        </row>
        <row r="22">
          <cell r="X22" t="str">
            <v>Outros</v>
          </cell>
        </row>
        <row r="23">
          <cell r="X23" t="str">
            <v>Outros</v>
          </cell>
        </row>
        <row r="24">
          <cell r="X24" t="str">
            <v>Outros</v>
          </cell>
        </row>
        <row r="25">
          <cell r="X25" t="str">
            <v>Outros</v>
          </cell>
        </row>
        <row r="26">
          <cell r="X26" t="str">
            <v>Outros</v>
          </cell>
        </row>
        <row r="27">
          <cell r="X27" t="str">
            <v>Outros</v>
          </cell>
        </row>
        <row r="28">
          <cell r="X28" t="str">
            <v>Outros</v>
          </cell>
        </row>
        <row r="29">
          <cell r="X29" t="str">
            <v>Outros</v>
          </cell>
        </row>
        <row r="30">
          <cell r="X30" t="str">
            <v>Outros</v>
          </cell>
        </row>
        <row r="31">
          <cell r="X31" t="str">
            <v>Outros</v>
          </cell>
        </row>
        <row r="32">
          <cell r="X32" t="str">
            <v>Outros</v>
          </cell>
        </row>
        <row r="33">
          <cell r="X33" t="str">
            <v>Outros</v>
          </cell>
        </row>
        <row r="34">
          <cell r="X34" t="str">
            <v>Outros</v>
          </cell>
        </row>
        <row r="35">
          <cell r="X35" t="str">
            <v>Outros</v>
          </cell>
        </row>
        <row r="36">
          <cell r="X36" t="str">
            <v>Outros</v>
          </cell>
        </row>
        <row r="37">
          <cell r="X37" t="str">
            <v>Outros</v>
          </cell>
        </row>
        <row r="38">
          <cell r="X38" t="str">
            <v>Outros</v>
          </cell>
        </row>
        <row r="39">
          <cell r="X39" t="str">
            <v>Outros</v>
          </cell>
        </row>
        <row r="40">
          <cell r="X40" t="str">
            <v>Outros</v>
          </cell>
        </row>
        <row r="41">
          <cell r="X41" t="str">
            <v>Outros</v>
          </cell>
        </row>
        <row r="42">
          <cell r="X42" t="str">
            <v>Outros</v>
          </cell>
        </row>
        <row r="43">
          <cell r="X43" t="str">
            <v>Outros</v>
          </cell>
        </row>
        <row r="44">
          <cell r="X44" t="str">
            <v>Outros</v>
          </cell>
        </row>
        <row r="45">
          <cell r="X45" t="str">
            <v>Outros</v>
          </cell>
        </row>
        <row r="46">
          <cell r="X46" t="str">
            <v>Outros</v>
          </cell>
        </row>
        <row r="47">
          <cell r="X47" t="str">
            <v>Outros</v>
          </cell>
        </row>
        <row r="48">
          <cell r="X48" t="str">
            <v>Outros</v>
          </cell>
        </row>
        <row r="49">
          <cell r="X49" t="str">
            <v>Outros</v>
          </cell>
        </row>
        <row r="50">
          <cell r="X50" t="str">
            <v>Outros</v>
          </cell>
        </row>
        <row r="51">
          <cell r="X51" t="str">
            <v>Outros</v>
          </cell>
        </row>
        <row r="52">
          <cell r="X52" t="str">
            <v>Outros</v>
          </cell>
        </row>
        <row r="53">
          <cell r="X53" t="str">
            <v>Outros</v>
          </cell>
        </row>
        <row r="54">
          <cell r="X54" t="str">
            <v>Outros</v>
          </cell>
        </row>
        <row r="55">
          <cell r="X55" t="str">
            <v>Outros</v>
          </cell>
        </row>
        <row r="56">
          <cell r="X56" t="str">
            <v>Outros</v>
          </cell>
        </row>
        <row r="57">
          <cell r="X57" t="str">
            <v>Outros</v>
          </cell>
        </row>
        <row r="58">
          <cell r="X58" t="str">
            <v>Outros</v>
          </cell>
        </row>
        <row r="59">
          <cell r="X59" t="str">
            <v>Outros</v>
          </cell>
        </row>
        <row r="60">
          <cell r="X60" t="str">
            <v>Outros</v>
          </cell>
        </row>
        <row r="61">
          <cell r="X61" t="str">
            <v>Outros</v>
          </cell>
        </row>
        <row r="62">
          <cell r="X62" t="str">
            <v>Outros</v>
          </cell>
        </row>
        <row r="63">
          <cell r="X63" t="str">
            <v>Outros</v>
          </cell>
        </row>
        <row r="64">
          <cell r="X64" t="str">
            <v>Outros</v>
          </cell>
        </row>
        <row r="65">
          <cell r="X65" t="str">
            <v>Outros</v>
          </cell>
        </row>
        <row r="66">
          <cell r="X66" t="str">
            <v>Outros</v>
          </cell>
        </row>
        <row r="67">
          <cell r="X67" t="str">
            <v>Outros</v>
          </cell>
        </row>
        <row r="68">
          <cell r="X68" t="str">
            <v>Outros</v>
          </cell>
        </row>
        <row r="69">
          <cell r="X69" t="str">
            <v>Outros</v>
          </cell>
        </row>
        <row r="70">
          <cell r="X70" t="str">
            <v>Outros</v>
          </cell>
        </row>
        <row r="71">
          <cell r="X71" t="str">
            <v>Outros</v>
          </cell>
        </row>
        <row r="72">
          <cell r="X72" t="str">
            <v>Outros</v>
          </cell>
        </row>
        <row r="73">
          <cell r="X73" t="str">
            <v>Outros</v>
          </cell>
        </row>
        <row r="74">
          <cell r="X74" t="str">
            <v>Outros</v>
          </cell>
        </row>
        <row r="75">
          <cell r="X75" t="str">
            <v>Outros</v>
          </cell>
        </row>
        <row r="76">
          <cell r="X76" t="str">
            <v>Outros</v>
          </cell>
        </row>
        <row r="77">
          <cell r="X77" t="str">
            <v>Outros</v>
          </cell>
        </row>
        <row r="78">
          <cell r="X78" t="str">
            <v>Outros</v>
          </cell>
        </row>
        <row r="79">
          <cell r="X79" t="str">
            <v>Outros</v>
          </cell>
        </row>
        <row r="80">
          <cell r="X80" t="str">
            <v>Outros</v>
          </cell>
        </row>
        <row r="81">
          <cell r="X81" t="str">
            <v>Outros</v>
          </cell>
        </row>
        <row r="82">
          <cell r="X82" t="str">
            <v>Outros</v>
          </cell>
        </row>
        <row r="83">
          <cell r="X83" t="str">
            <v>Outros</v>
          </cell>
        </row>
        <row r="84">
          <cell r="X84" t="str">
            <v>Outros</v>
          </cell>
        </row>
        <row r="85">
          <cell r="X85" t="str">
            <v>Outros</v>
          </cell>
        </row>
        <row r="86">
          <cell r="X86" t="str">
            <v>Outros</v>
          </cell>
        </row>
        <row r="87">
          <cell r="X87" t="str">
            <v>Outros</v>
          </cell>
        </row>
        <row r="88">
          <cell r="X88" t="str">
            <v>Outros</v>
          </cell>
        </row>
        <row r="89">
          <cell r="X89" t="str">
            <v>Outros</v>
          </cell>
        </row>
        <row r="90">
          <cell r="X90" t="str">
            <v>Outros</v>
          </cell>
        </row>
        <row r="91">
          <cell r="X91" t="str">
            <v>Outros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2</v>
          </cell>
        </row>
      </sheetData>
      <sheetData sheetId="109" refreshError="1"/>
      <sheetData sheetId="110">
        <row r="4">
          <cell r="H4" t="str">
            <v>Activ-F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Empresas"/>
      <sheetName val="Configurações"/>
      <sheetName val="Diferenças"/>
      <sheetName val="Versões"/>
      <sheetName val="ESTOQUE"/>
      <sheetName val="ENTRADAS"/>
      <sheetName val="SAÍDAS"/>
      <sheetName val="Inventario"/>
      <sheetName val="ABC VENDAS"/>
      <sheetName val="Gráfico ABC"/>
      <sheetName val="Estoque Facil FREE"/>
    </sheetNames>
    <sheetDataSet>
      <sheetData sheetId="0"/>
      <sheetData sheetId="1" refreshError="1"/>
      <sheetData sheetId="2" refreshError="1"/>
      <sheetData sheetId="3">
        <row r="4">
          <cell r="A4">
            <v>1</v>
          </cell>
        </row>
      </sheetData>
      <sheetData sheetId="4">
        <row r="5">
          <cell r="A5" t="str">
            <v>Oficina LM</v>
          </cell>
        </row>
      </sheetData>
      <sheetData sheetId="5">
        <row r="3">
          <cell r="U3">
            <v>0</v>
          </cell>
        </row>
        <row r="8">
          <cell r="D8" t="str">
            <v>Costuras 2T</v>
          </cell>
        </row>
        <row r="9">
          <cell r="D9" t="str">
            <v>Pano Liso/A2</v>
          </cell>
        </row>
        <row r="10">
          <cell r="D10" t="str">
            <v>Retalho M2</v>
          </cell>
        </row>
        <row r="11">
          <cell r="D11" t="str">
            <v>Retalho P/ Bordado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Empresas"/>
      <sheetName val="Configurações"/>
      <sheetName val="Diferenças"/>
      <sheetName val="Versões"/>
      <sheetName val="ESTOQUE"/>
      <sheetName val="ENTRADAS"/>
      <sheetName val="SAÍDAS"/>
      <sheetName val="Inventario"/>
      <sheetName val="ABC VENDAS"/>
      <sheetName val="Gráfico ABC"/>
      <sheetName val="Estoque Facil FREE"/>
    </sheetNames>
    <sheetDataSet>
      <sheetData sheetId="0"/>
      <sheetData sheetId="1" refreshError="1"/>
      <sheetData sheetId="2" refreshError="1"/>
      <sheetData sheetId="3">
        <row r="4">
          <cell r="A4">
            <v>1</v>
          </cell>
        </row>
      </sheetData>
      <sheetData sheetId="4">
        <row r="5">
          <cell r="A5" t="str">
            <v>Oficina LM</v>
          </cell>
        </row>
      </sheetData>
      <sheetData sheetId="5">
        <row r="3">
          <cell r="U3">
            <v>0</v>
          </cell>
        </row>
        <row r="8">
          <cell r="D8" t="str">
            <v>Costuras 2T</v>
          </cell>
        </row>
        <row r="9">
          <cell r="D9" t="str">
            <v>Pano Liso/A2</v>
          </cell>
        </row>
        <row r="10">
          <cell r="D10" t="str">
            <v>Retalho M2</v>
          </cell>
        </row>
        <row r="11">
          <cell r="D11" t="str">
            <v>Retalho P/ Bordado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MAXXI EMPRESARIAL (2)"/>
      <sheetName val="MAXXI EMPRESARIAL"/>
      <sheetName val="Vendas"/>
      <sheetName val="Tabela Impressão"/>
      <sheetName val="Clientes Consultar"/>
      <sheetName val="Tabela de preços"/>
      <sheetName val="Conntrole de Amostras"/>
      <sheetName val="resumos"/>
      <sheetName val="Relatório de Amostras"/>
      <sheetName val="Estoque"/>
      <sheetName val="Brindes"/>
      <sheetName val="Agendas"/>
      <sheetName val="Amostras"/>
      <sheetName val="PEDIDO"/>
      <sheetName val="Cadastro pessoa Juridica"/>
      <sheetName val="Relatório de Vendas"/>
      <sheetName val="Vendas POLIBALBINO"/>
      <sheetName val="Vendas RDA"/>
      <sheetName val="Vendas BORA"/>
      <sheetName val="Venda escolha"/>
      <sheetName val="Clientes "/>
      <sheetName val="Funcionarios e vendedores"/>
      <sheetName val="Contas a Receber"/>
      <sheetName val="Prestadores de Serviços"/>
      <sheetName val="Acerto Clientes"/>
      <sheetName val="Comissões"/>
      <sheetName val="Gerenciador de comissão"/>
      <sheetName val="gerais"/>
      <sheetName val="Maxxi ja era"/>
      <sheetName val="ANOTAÇÕES FORN"/>
      <sheetName val="Telefones clientes"/>
      <sheetName val="GRAFICOS E RELATÓRIOS2"/>
      <sheetName val="UTILITARIOS"/>
      <sheetName val="GRAFICOS E RELATÓRIOS"/>
      <sheetName val="FINANCEIRO"/>
      <sheetName val="Cadastros"/>
      <sheetName val="Comercial"/>
      <sheetName val="SERVIÇOS"/>
      <sheetName val="Vales a receber normal "/>
      <sheetName val="Pedido (2)"/>
      <sheetName val="Programação"/>
    </sheetNames>
    <sheetDataSet>
      <sheetData sheetId="0"/>
      <sheetData sheetId="1"/>
      <sheetData sheetId="2"/>
      <sheetData sheetId="3"/>
      <sheetData sheetId="4">
        <row r="3">
          <cell r="B3">
            <v>57</v>
          </cell>
        </row>
      </sheetData>
      <sheetData sheetId="5"/>
      <sheetData sheetId="6">
        <row r="3">
          <cell r="B3">
            <v>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H4" t="str">
            <v>Ceta Plast</v>
          </cell>
        </row>
      </sheetData>
      <sheetData sheetId="20">
        <row r="3">
          <cell r="B3" t="str">
            <v>Marcio Borges</v>
          </cell>
        </row>
      </sheetData>
      <sheetData sheetId="21">
        <row r="4">
          <cell r="H4" t="str">
            <v>Ceta Plast</v>
          </cell>
        </row>
      </sheetData>
      <sheetData sheetId="22">
        <row r="3">
          <cell r="B3" t="str">
            <v>Marcio Borges</v>
          </cell>
        </row>
      </sheetData>
      <sheetData sheetId="23"/>
      <sheetData sheetId="24">
        <row r="4">
          <cell r="D4" t="str">
            <v>Juvenal Espress</v>
          </cell>
        </row>
      </sheetData>
      <sheetData sheetId="25"/>
      <sheetData sheetId="26">
        <row r="3">
          <cell r="C3" t="str">
            <v>Janeiro</v>
          </cell>
        </row>
      </sheetData>
      <sheetData sheetId="27"/>
      <sheetData sheetId="28">
        <row r="3">
          <cell r="B3">
            <v>57</v>
          </cell>
        </row>
      </sheetData>
      <sheetData sheetId="29"/>
      <sheetData sheetId="30"/>
      <sheetData sheetId="31"/>
      <sheetData sheetId="32"/>
      <sheetData sheetId="33"/>
      <sheetData sheetId="34">
        <row r="3">
          <cell r="B3" t="str">
            <v>Marcio Borges</v>
          </cell>
        </row>
      </sheetData>
      <sheetData sheetId="35"/>
      <sheetData sheetId="36">
        <row r="4">
          <cell r="D4" t="str">
            <v>Juvenal Espress</v>
          </cell>
        </row>
      </sheetData>
      <sheetData sheetId="37"/>
      <sheetData sheetId="38"/>
      <sheetData sheetId="39">
        <row r="3">
          <cell r="C3" t="str">
            <v>Janeiro</v>
          </cell>
        </row>
      </sheetData>
      <sheetData sheetId="40" refreshError="1"/>
      <sheetData sheetId="4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Conntrole de Amostras"/>
      <sheetName val="resumos"/>
      <sheetName val="Relatório de Amostras"/>
      <sheetName val="Estoque"/>
      <sheetName val="Brindes"/>
      <sheetName val="Agendas"/>
      <sheetName val="Amostras"/>
      <sheetName val="PEDIDO"/>
      <sheetName val="Clientes consultar"/>
      <sheetName val="Vendas"/>
      <sheetName val="Cadastro pessoa Juridica"/>
      <sheetName val="Relatório de Vendas"/>
      <sheetName val="Vendas POLIBALBINO"/>
      <sheetName val="Vendas RDA"/>
      <sheetName val="Vendas BORA"/>
      <sheetName val="Venda escolha"/>
      <sheetName val="Clientes "/>
      <sheetName val="Funcionarios e vendedores"/>
      <sheetName val="Contas a Receber"/>
      <sheetName val="Prestadores de Serviços"/>
      <sheetName val="Tabela de preços"/>
      <sheetName val="Tabela Impressão"/>
      <sheetName val="Acerto Clientes"/>
      <sheetName val="Comissões"/>
      <sheetName val="Gerenciador de comissão"/>
      <sheetName val="gerais"/>
    </sheetNames>
    <sheetDataSet>
      <sheetData sheetId="0" refreshError="1"/>
      <sheetData sheetId="1">
        <row r="1">
          <cell r="Y1">
            <v>0</v>
          </cell>
        </row>
      </sheetData>
      <sheetData sheetId="2">
        <row r="3">
          <cell r="P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T2">
            <v>0</v>
          </cell>
        </row>
        <row r="4">
          <cell r="H4" t="str">
            <v>Ceta Plast</v>
          </cell>
        </row>
        <row r="5">
          <cell r="H5" t="str">
            <v xml:space="preserve">JLK Ind. e Com. </v>
          </cell>
        </row>
        <row r="6">
          <cell r="H6" t="str">
            <v>ArtMax</v>
          </cell>
        </row>
        <row r="7">
          <cell r="H7" t="str">
            <v xml:space="preserve">Bugle Boy </v>
          </cell>
        </row>
        <row r="8">
          <cell r="H8" t="str">
            <v>Cardenas</v>
          </cell>
        </row>
        <row r="9">
          <cell r="H9" t="str">
            <v xml:space="preserve">Geprom Ind. </v>
          </cell>
        </row>
        <row r="10">
          <cell r="H10" t="str">
            <v>MF Midifield</v>
          </cell>
        </row>
        <row r="11">
          <cell r="H11" t="str">
            <v xml:space="preserve">Keita </v>
          </cell>
        </row>
        <row r="12">
          <cell r="H12" t="str">
            <v>Lianplast Ind</v>
          </cell>
        </row>
        <row r="13">
          <cell r="H13" t="str">
            <v>Mil plast SBC</v>
          </cell>
        </row>
        <row r="14">
          <cell r="H14" t="str">
            <v>I FERNANDES</v>
          </cell>
        </row>
        <row r="15">
          <cell r="H15" t="str">
            <v>CJN Indústria</v>
          </cell>
        </row>
        <row r="16">
          <cell r="H16" t="str">
            <v>Brink Folia</v>
          </cell>
        </row>
        <row r="17">
          <cell r="H17" t="str">
            <v>Kilim</v>
          </cell>
        </row>
        <row r="18">
          <cell r="H18" t="str">
            <v>Lamar</v>
          </cell>
        </row>
        <row r="19">
          <cell r="H19" t="str">
            <v>Pais e Filhos</v>
          </cell>
        </row>
        <row r="20">
          <cell r="H20" t="str">
            <v>Paula Nanini</v>
          </cell>
        </row>
        <row r="21">
          <cell r="H21" t="str">
            <v xml:space="preserve">Omin do Brasil </v>
          </cell>
        </row>
        <row r="22">
          <cell r="H22" t="str">
            <v>PRD Plasticos</v>
          </cell>
        </row>
        <row r="23">
          <cell r="H23" t="str">
            <v>TermoInjet</v>
          </cell>
        </row>
        <row r="24">
          <cell r="H24" t="str">
            <v>Xalingo S/A</v>
          </cell>
        </row>
        <row r="25">
          <cell r="H25" t="str">
            <v>Zanardi</v>
          </cell>
        </row>
        <row r="26">
          <cell r="H26" t="str">
            <v>Marne de Moura</v>
          </cell>
        </row>
        <row r="27">
          <cell r="H27" t="str">
            <v>Art prisce</v>
          </cell>
        </row>
        <row r="28">
          <cell r="H28" t="str">
            <v>CMM Ind. E Com</v>
          </cell>
        </row>
        <row r="29">
          <cell r="H29" t="str">
            <v>EF Elem. Filtrantes</v>
          </cell>
        </row>
        <row r="30">
          <cell r="H30" t="str">
            <v xml:space="preserve">PS-PLASTISPORT </v>
          </cell>
        </row>
        <row r="31">
          <cell r="H31" t="str">
            <v xml:space="preserve">Efamold </v>
          </cell>
        </row>
        <row r="32">
          <cell r="H32" t="str">
            <v>Cott. Com. Plast Ltda.</v>
          </cell>
        </row>
        <row r="33">
          <cell r="H33" t="str">
            <v>Spazio Design</v>
          </cell>
        </row>
        <row r="34">
          <cell r="H34" t="str">
            <v>Luconi</v>
          </cell>
        </row>
        <row r="35">
          <cell r="H35" t="str">
            <v xml:space="preserve">Kepler </v>
          </cell>
        </row>
        <row r="36">
          <cell r="H36" t="str">
            <v>kitty Plásticos ltda-Me</v>
          </cell>
        </row>
        <row r="37">
          <cell r="H37" t="str">
            <v>Quality</v>
          </cell>
        </row>
        <row r="38">
          <cell r="H38" t="str">
            <v>Plascelmi</v>
          </cell>
        </row>
        <row r="39">
          <cell r="H39" t="str">
            <v>Mammy plast</v>
          </cell>
        </row>
        <row r="40">
          <cell r="H40" t="str">
            <v>Injeto plastic</v>
          </cell>
        </row>
        <row r="41">
          <cell r="H41" t="str">
            <v>Lami Plast</v>
          </cell>
        </row>
        <row r="42">
          <cell r="H42" t="str">
            <v>RFBrasil</v>
          </cell>
        </row>
        <row r="43">
          <cell r="H43" t="str">
            <v>Mega Mold</v>
          </cell>
        </row>
        <row r="44">
          <cell r="H44" t="str">
            <v>RDA</v>
          </cell>
        </row>
        <row r="45">
          <cell r="H45" t="str">
            <v>Eduardo/Geplas</v>
          </cell>
        </row>
        <row r="46">
          <cell r="H46" t="str">
            <v>Marcos do Aglutinador</v>
          </cell>
        </row>
        <row r="47">
          <cell r="H47" t="str">
            <v>RM</v>
          </cell>
        </row>
        <row r="48">
          <cell r="H48" t="str">
            <v>Anderson</v>
          </cell>
        </row>
        <row r="49">
          <cell r="H49" t="str">
            <v>RD</v>
          </cell>
        </row>
        <row r="50">
          <cell r="H50" t="str">
            <v>Vialux</v>
          </cell>
        </row>
        <row r="51">
          <cell r="H51" t="str">
            <v>Orto central</v>
          </cell>
        </row>
        <row r="52">
          <cell r="H52" t="str">
            <v xml:space="preserve">Metalúrgica Zacharias </v>
          </cell>
        </row>
        <row r="53">
          <cell r="H53" t="str">
            <v>Plasticos Kaeme</v>
          </cell>
        </row>
        <row r="54">
          <cell r="H54" t="str">
            <v>Sap Filtros</v>
          </cell>
        </row>
        <row r="55">
          <cell r="H55" t="str">
            <v>Agraplast</v>
          </cell>
        </row>
        <row r="56">
          <cell r="H56" t="str">
            <v>São  Bernardo</v>
          </cell>
        </row>
        <row r="57">
          <cell r="H57" t="str">
            <v>Injetemp</v>
          </cell>
        </row>
        <row r="58">
          <cell r="H58" t="str">
            <v>Vipeplas</v>
          </cell>
        </row>
        <row r="59">
          <cell r="H59" t="str">
            <v>Nycow</v>
          </cell>
        </row>
        <row r="60">
          <cell r="H60" t="str">
            <v>Policryl</v>
          </cell>
        </row>
        <row r="61">
          <cell r="H61" t="str">
            <v>Isos Pack</v>
          </cell>
        </row>
        <row r="62">
          <cell r="H62" t="str">
            <v>M.m passerini</v>
          </cell>
        </row>
        <row r="63">
          <cell r="H63" t="str">
            <v>Bovitec</v>
          </cell>
        </row>
        <row r="64">
          <cell r="H64" t="str">
            <v>Alpen Indústria e Comércio de Artefatos Plásticos Ltda-Me</v>
          </cell>
        </row>
        <row r="65">
          <cell r="H65" t="str">
            <v>RDA Termoplásticos</v>
          </cell>
        </row>
        <row r="66">
          <cell r="H66" t="str">
            <v>Rosa maria</v>
          </cell>
        </row>
        <row r="67">
          <cell r="H67" t="str">
            <v>Bras Nova</v>
          </cell>
        </row>
        <row r="68">
          <cell r="H68" t="str">
            <v>Pem brasil</v>
          </cell>
        </row>
        <row r="69">
          <cell r="H69" t="str">
            <v>Alaska Digital</v>
          </cell>
        </row>
        <row r="70">
          <cell r="H70" t="str">
            <v>Advance</v>
          </cell>
        </row>
        <row r="71">
          <cell r="H71" t="str">
            <v>Ambiental</v>
          </cell>
        </row>
        <row r="72">
          <cell r="H72" t="str">
            <v>Amf</v>
          </cell>
        </row>
        <row r="73">
          <cell r="H73" t="str">
            <v>Beplas</v>
          </cell>
        </row>
        <row r="74">
          <cell r="H74" t="str">
            <v>Bralimpia</v>
          </cell>
        </row>
        <row r="75">
          <cell r="H75" t="str">
            <v>Brinquedos Pica pau</v>
          </cell>
        </row>
        <row r="76">
          <cell r="H76" t="str">
            <v>Decor-util</v>
          </cell>
        </row>
        <row r="77">
          <cell r="H77" t="str">
            <v>Di italia</v>
          </cell>
        </row>
        <row r="78">
          <cell r="H78" t="str">
            <v>Elka Plásticos</v>
          </cell>
        </row>
        <row r="79">
          <cell r="H79" t="str">
            <v>Extra luz</v>
          </cell>
        </row>
        <row r="80">
          <cell r="H80" t="str">
            <v>Equipaquarium</v>
          </cell>
        </row>
        <row r="81">
          <cell r="H81" t="str">
            <v>Hiyodo</v>
          </cell>
        </row>
        <row r="82">
          <cell r="H82" t="str">
            <v xml:space="preserve">Injetoplast </v>
          </cell>
        </row>
        <row r="83">
          <cell r="H83" t="str">
            <v>James bertinotti</v>
          </cell>
        </row>
        <row r="84">
          <cell r="H84" t="str">
            <v>Marcio Borges</v>
          </cell>
        </row>
        <row r="85">
          <cell r="H85" t="str">
            <v>Lanna plásticos</v>
          </cell>
        </row>
        <row r="86">
          <cell r="H86" t="str">
            <v>Lobelka</v>
          </cell>
        </row>
        <row r="87">
          <cell r="H87" t="str">
            <v>Moduline</v>
          </cell>
        </row>
        <row r="88">
          <cell r="H88" t="str">
            <v>Mony</v>
          </cell>
        </row>
        <row r="89">
          <cell r="H89" t="str">
            <v>Multibrindes</v>
          </cell>
        </row>
        <row r="90">
          <cell r="H90" t="str">
            <v>MVS</v>
          </cell>
        </row>
        <row r="91">
          <cell r="H91" t="str">
            <v>Nitronplast</v>
          </cell>
        </row>
        <row r="92">
          <cell r="H92" t="str">
            <v>Paulimoldar</v>
          </cell>
        </row>
        <row r="93">
          <cell r="H93" t="str">
            <v>Pavilonis</v>
          </cell>
        </row>
        <row r="94">
          <cell r="H94" t="str">
            <v>Plasmica</v>
          </cell>
        </row>
        <row r="95">
          <cell r="H95" t="str">
            <v>Plast lux</v>
          </cell>
        </row>
        <row r="96">
          <cell r="H96" t="str">
            <v>Raiplast</v>
          </cell>
        </row>
        <row r="97">
          <cell r="H97" t="str">
            <v>Rodbras</v>
          </cell>
        </row>
        <row r="98">
          <cell r="H98" t="str">
            <v>Rodipla</v>
          </cell>
        </row>
        <row r="99">
          <cell r="H99" t="str">
            <v>Rodzand</v>
          </cell>
        </row>
        <row r="100">
          <cell r="H100" t="str">
            <v>Util star</v>
          </cell>
        </row>
        <row r="101">
          <cell r="H101" t="str">
            <v>VNO</v>
          </cell>
        </row>
        <row r="102">
          <cell r="H102" t="str">
            <v>Gioplast</v>
          </cell>
        </row>
        <row r="103">
          <cell r="H103" t="str">
            <v>Neide</v>
          </cell>
        </row>
        <row r="104">
          <cell r="H104" t="str">
            <v>MF Coleiras</v>
          </cell>
        </row>
        <row r="105">
          <cell r="H105" t="str">
            <v xml:space="preserve">Plasmedix </v>
          </cell>
        </row>
        <row r="106">
          <cell r="H106" t="str">
            <v xml:space="preserve">SoproTamp </v>
          </cell>
        </row>
        <row r="107">
          <cell r="H107" t="str">
            <v>Star Comércio</v>
          </cell>
        </row>
        <row r="108">
          <cell r="H108" t="str">
            <v>LH Lima Ripari ME</v>
          </cell>
        </row>
        <row r="109">
          <cell r="H109" t="str">
            <v>Suzan Plásticos</v>
          </cell>
        </row>
        <row r="110">
          <cell r="H110" t="str">
            <v xml:space="preserve">GG Rocha </v>
          </cell>
        </row>
        <row r="111">
          <cell r="H111" t="str">
            <v>Fox Ind e Com</v>
          </cell>
        </row>
        <row r="112">
          <cell r="H112" t="str">
            <v xml:space="preserve">Teckline do Brasil </v>
          </cell>
        </row>
        <row r="113">
          <cell r="H113" t="str">
            <v xml:space="preserve">Flex Trunck </v>
          </cell>
        </row>
        <row r="114">
          <cell r="H114" t="str">
            <v>Romão</v>
          </cell>
        </row>
        <row r="115">
          <cell r="H115" t="str">
            <v>Gaudino</v>
          </cell>
        </row>
        <row r="116">
          <cell r="H116" t="str">
            <v xml:space="preserve">Wagner Ecio </v>
          </cell>
        </row>
        <row r="117">
          <cell r="H117" t="str">
            <v xml:space="preserve">Gilplast Com E Dist. </v>
          </cell>
        </row>
        <row r="118">
          <cell r="H118" t="str">
            <v>Activ-F</v>
          </cell>
        </row>
        <row r="119">
          <cell r="H119" t="str">
            <v>Injeplastec</v>
          </cell>
        </row>
        <row r="120">
          <cell r="H120" t="str">
            <v>Bora Plast</v>
          </cell>
        </row>
        <row r="121">
          <cell r="H121" t="str">
            <v>Big Star Brinquedos</v>
          </cell>
        </row>
        <row r="122">
          <cell r="H122" t="str">
            <v>DS/Dinamic</v>
          </cell>
        </row>
        <row r="123">
          <cell r="H123" t="str">
            <v>Homeplay</v>
          </cell>
        </row>
        <row r="124">
          <cell r="H124" t="str">
            <v>GG Plast</v>
          </cell>
        </row>
        <row r="125">
          <cell r="H125" t="str">
            <v xml:space="preserve">LABORGLAS </v>
          </cell>
        </row>
        <row r="126">
          <cell r="H126" t="str">
            <v>Oltex Bem. Plasticas</v>
          </cell>
        </row>
        <row r="127">
          <cell r="H127" t="str">
            <v>Orange Toys Brinquedos</v>
          </cell>
        </row>
        <row r="128">
          <cell r="H128" t="str">
            <v xml:space="preserve">Amelco S/A </v>
          </cell>
        </row>
        <row r="129">
          <cell r="H129" t="str">
            <v>Yoplast Ind. e Com</v>
          </cell>
        </row>
        <row r="130">
          <cell r="H130" t="str">
            <v>Maxxi Representações</v>
          </cell>
        </row>
        <row r="131">
          <cell r="H131" t="str">
            <v>Camar Plásticos Ltda</v>
          </cell>
        </row>
        <row r="132">
          <cell r="H132" t="str">
            <v>Draw Mac</v>
          </cell>
        </row>
        <row r="133">
          <cell r="H133" t="str">
            <v>PlastMatec</v>
          </cell>
        </row>
        <row r="134">
          <cell r="H134" t="str">
            <v>Marfinite Mogi</v>
          </cell>
        </row>
        <row r="135">
          <cell r="H135" t="str">
            <v xml:space="preserve">Idealplast Ind. E Com. </v>
          </cell>
        </row>
        <row r="136">
          <cell r="H136" t="str">
            <v>Plásticos São Carlos</v>
          </cell>
        </row>
        <row r="137">
          <cell r="H137" t="str">
            <v>Adifer Comércio</v>
          </cell>
        </row>
        <row r="138">
          <cell r="H138" t="str">
            <v>Roberto/ ArtMax</v>
          </cell>
        </row>
        <row r="139">
          <cell r="H139" t="str">
            <v>CNC TOOLING</v>
          </cell>
        </row>
        <row r="140">
          <cell r="H140" t="str">
            <v>Firmeza Ind. E Com</v>
          </cell>
        </row>
        <row r="141">
          <cell r="H141" t="str">
            <v>Policarbon</v>
          </cell>
        </row>
        <row r="142">
          <cell r="H142" t="str">
            <v>Gold Particp e Investimentos</v>
          </cell>
        </row>
        <row r="143">
          <cell r="H143" t="str">
            <v>Terra Plast</v>
          </cell>
        </row>
        <row r="144">
          <cell r="H144" t="str">
            <v>Polibalbino</v>
          </cell>
        </row>
        <row r="145">
          <cell r="H145" t="str">
            <v>Qualyplast</v>
          </cell>
        </row>
        <row r="146">
          <cell r="H146" t="str">
            <v>Edson</v>
          </cell>
        </row>
        <row r="147">
          <cell r="H147" t="str">
            <v xml:space="preserve">Lucimara Gomes </v>
          </cell>
        </row>
        <row r="148">
          <cell r="H148" t="str">
            <v>Pherfil</v>
          </cell>
        </row>
        <row r="149">
          <cell r="H149" t="str">
            <v>Speedy Color</v>
          </cell>
        </row>
        <row r="150">
          <cell r="H150" t="str">
            <v>Cimafer</v>
          </cell>
        </row>
        <row r="151">
          <cell r="H151" t="str">
            <v>Kitty Plásticos Ltda-Me</v>
          </cell>
        </row>
        <row r="152">
          <cell r="H152" t="str">
            <v>Danfe</v>
          </cell>
        </row>
        <row r="153">
          <cell r="H153" t="str">
            <v xml:space="preserve">ETM Comércio </v>
          </cell>
        </row>
        <row r="154">
          <cell r="H154" t="str">
            <v>Plasticos Simeão</v>
          </cell>
        </row>
        <row r="155">
          <cell r="H155" t="str">
            <v>MAXPOLI IND. E COM</v>
          </cell>
        </row>
        <row r="156">
          <cell r="H156" t="str">
            <v>Astra S/A Indústria e Comércio</v>
          </cell>
        </row>
        <row r="157">
          <cell r="H157" t="str">
            <v xml:space="preserve">ROGERIO ALVES </v>
          </cell>
        </row>
        <row r="158">
          <cell r="H158" t="str">
            <v>POLI-FERR</v>
          </cell>
        </row>
        <row r="159">
          <cell r="H159" t="str">
            <v>FRIESE RPRESENTAÇÕES</v>
          </cell>
        </row>
        <row r="160">
          <cell r="H160" t="str">
            <v>PANTERPLASTIC</v>
          </cell>
        </row>
        <row r="161">
          <cell r="H161" t="str">
            <v>Ankara</v>
          </cell>
        </row>
        <row r="162">
          <cell r="H162" t="str">
            <v>FIBROPOL IND E COM. DE TERMOPLÁSTICOS LTDA.</v>
          </cell>
        </row>
        <row r="163">
          <cell r="H163" t="str">
            <v>DSIGNER</v>
          </cell>
        </row>
        <row r="164">
          <cell r="H164" t="str">
            <v>Iplan</v>
          </cell>
        </row>
        <row r="165">
          <cell r="H165">
            <v>0</v>
          </cell>
        </row>
        <row r="166">
          <cell r="H166">
            <v>0</v>
          </cell>
        </row>
        <row r="167">
          <cell r="H167">
            <v>0</v>
          </cell>
        </row>
        <row r="168">
          <cell r="H168">
            <v>0</v>
          </cell>
        </row>
        <row r="169">
          <cell r="H169">
            <v>0</v>
          </cell>
        </row>
        <row r="170">
          <cell r="H170">
            <v>0</v>
          </cell>
        </row>
        <row r="171">
          <cell r="H171">
            <v>0</v>
          </cell>
        </row>
        <row r="172">
          <cell r="H172">
            <v>0</v>
          </cell>
        </row>
        <row r="173">
          <cell r="H173">
            <v>0</v>
          </cell>
        </row>
        <row r="174">
          <cell r="H174">
            <v>0</v>
          </cell>
        </row>
        <row r="175">
          <cell r="H175">
            <v>0</v>
          </cell>
        </row>
        <row r="176">
          <cell r="H176">
            <v>0</v>
          </cell>
        </row>
        <row r="177">
          <cell r="H177">
            <v>0</v>
          </cell>
        </row>
        <row r="178">
          <cell r="H178">
            <v>0</v>
          </cell>
        </row>
        <row r="179">
          <cell r="H179">
            <v>0</v>
          </cell>
        </row>
        <row r="180">
          <cell r="H180">
            <v>0</v>
          </cell>
        </row>
        <row r="181">
          <cell r="H181">
            <v>0</v>
          </cell>
        </row>
        <row r="182">
          <cell r="H182">
            <v>0</v>
          </cell>
        </row>
        <row r="183">
          <cell r="H183">
            <v>0</v>
          </cell>
        </row>
        <row r="184">
          <cell r="H184">
            <v>0</v>
          </cell>
        </row>
        <row r="185">
          <cell r="H185">
            <v>0</v>
          </cell>
        </row>
        <row r="186">
          <cell r="H186">
            <v>0</v>
          </cell>
        </row>
        <row r="187">
          <cell r="H187">
            <v>0</v>
          </cell>
        </row>
        <row r="188">
          <cell r="H188">
            <v>0</v>
          </cell>
        </row>
        <row r="189">
          <cell r="H189">
            <v>0</v>
          </cell>
        </row>
        <row r="190">
          <cell r="H190">
            <v>0</v>
          </cell>
        </row>
        <row r="191">
          <cell r="H191">
            <v>0</v>
          </cell>
        </row>
        <row r="192">
          <cell r="H192">
            <v>0</v>
          </cell>
        </row>
        <row r="193">
          <cell r="H193">
            <v>0</v>
          </cell>
        </row>
        <row r="194">
          <cell r="H194">
            <v>0</v>
          </cell>
        </row>
        <row r="195">
          <cell r="H195">
            <v>0</v>
          </cell>
        </row>
        <row r="196">
          <cell r="H196">
            <v>0</v>
          </cell>
        </row>
        <row r="197">
          <cell r="H197">
            <v>0</v>
          </cell>
        </row>
        <row r="198">
          <cell r="H198">
            <v>0</v>
          </cell>
        </row>
        <row r="199">
          <cell r="H199">
            <v>0</v>
          </cell>
        </row>
        <row r="200">
          <cell r="H200">
            <v>0</v>
          </cell>
        </row>
        <row r="201">
          <cell r="H201">
            <v>0</v>
          </cell>
        </row>
      </sheetData>
      <sheetData sheetId="18">
        <row r="3">
          <cell r="B3" t="str">
            <v>Marcio Borges</v>
          </cell>
        </row>
        <row r="4">
          <cell r="B4" t="str">
            <v>Nubia Borges</v>
          </cell>
        </row>
        <row r="5">
          <cell r="B5" t="str">
            <v>Marcia Borges</v>
          </cell>
        </row>
        <row r="6">
          <cell r="B6" t="str">
            <v>Rodolfo Possani</v>
          </cell>
        </row>
        <row r="7">
          <cell r="B7" t="str">
            <v>Hilton Borges</v>
          </cell>
        </row>
        <row r="8">
          <cell r="B8" t="str">
            <v>Adilson Aparecido da Mata</v>
          </cell>
        </row>
        <row r="9">
          <cell r="B9" t="str">
            <v>Ana Jardim Vieira Donato</v>
          </cell>
        </row>
        <row r="10">
          <cell r="B10" t="str">
            <v>Zé/ Jose Marques Viana</v>
          </cell>
        </row>
        <row r="11">
          <cell r="B11" t="str">
            <v>Jairo Batista de Santana</v>
          </cell>
        </row>
        <row r="12">
          <cell r="B12" t="str">
            <v>Robson Carlos Bispo Ribeiro</v>
          </cell>
        </row>
        <row r="13">
          <cell r="B13" t="str">
            <v>Lafaiet Francisco Pereira</v>
          </cell>
        </row>
        <row r="14">
          <cell r="B14" t="str">
            <v>Amaro Abdon da Silva</v>
          </cell>
        </row>
        <row r="15">
          <cell r="B15" t="str">
            <v>Cleiton</v>
          </cell>
        </row>
        <row r="23">
          <cell r="B23">
            <v>0</v>
          </cell>
        </row>
      </sheetData>
      <sheetData sheetId="19" refreshError="1"/>
      <sheetData sheetId="20">
        <row r="4">
          <cell r="D4" t="str">
            <v>Juvenal Espress</v>
          </cell>
        </row>
        <row r="5">
          <cell r="D5" t="str">
            <v>Master Express</v>
          </cell>
        </row>
        <row r="6">
          <cell r="D6" t="str">
            <v>Fiéis Express</v>
          </cell>
        </row>
        <row r="7">
          <cell r="D7" t="str">
            <v xml:space="preserve">Hilton </v>
          </cell>
        </row>
        <row r="8">
          <cell r="D8" t="str">
            <v>kitty Plásticos ltda-Me</v>
          </cell>
        </row>
        <row r="9">
          <cell r="D9" t="str">
            <v>Zaca Express</v>
          </cell>
        </row>
        <row r="10">
          <cell r="D10" t="str">
            <v>Joli transporte</v>
          </cell>
        </row>
        <row r="11">
          <cell r="D11" t="str">
            <v>Rocha transporte</v>
          </cell>
        </row>
        <row r="12">
          <cell r="D12" t="str">
            <v>Veneto transporte</v>
          </cell>
        </row>
        <row r="13">
          <cell r="D13" t="str">
            <v>Rocha transporte Filial</v>
          </cell>
        </row>
        <row r="14">
          <cell r="D14" t="str">
            <v>RDA Termoplásticos</v>
          </cell>
        </row>
        <row r="15">
          <cell r="D15" t="str">
            <v>Transportadora Irmãos Berto</v>
          </cell>
        </row>
        <row r="16">
          <cell r="D16" t="str">
            <v>Contador Ferracioli</v>
          </cell>
        </row>
        <row r="17">
          <cell r="D17" t="str">
            <v>Rodolfo</v>
          </cell>
        </row>
        <row r="18">
          <cell r="D18" t="str">
            <v xml:space="preserve">Marcio </v>
          </cell>
        </row>
        <row r="19">
          <cell r="D19" t="str">
            <v xml:space="preserve">O Cliente </v>
          </cell>
        </row>
        <row r="20">
          <cell r="D20" t="str">
            <v>TRANS BABI</v>
          </cell>
        </row>
        <row r="21">
          <cell r="D21" t="str">
            <v>Trans Carga</v>
          </cell>
        </row>
        <row r="22">
          <cell r="D22" t="str">
            <v>Bora Plast</v>
          </cell>
        </row>
        <row r="23">
          <cell r="D23" t="str">
            <v>Araguaia</v>
          </cell>
        </row>
      </sheetData>
      <sheetData sheetId="21">
        <row r="3">
          <cell r="B3">
            <v>57</v>
          </cell>
          <cell r="C3" t="str">
            <v>PP Verde BR</v>
          </cell>
          <cell r="J3" t="str">
            <v>B</v>
          </cell>
        </row>
        <row r="4">
          <cell r="B4">
            <v>51</v>
          </cell>
          <cell r="C4" t="str">
            <v>Abs preto RD</v>
          </cell>
          <cell r="J4" t="str">
            <v>A</v>
          </cell>
        </row>
        <row r="5">
          <cell r="B5">
            <v>13</v>
          </cell>
          <cell r="C5" t="str">
            <v>PP Azul BR</v>
          </cell>
          <cell r="J5" t="str">
            <v>B</v>
          </cell>
        </row>
        <row r="6">
          <cell r="B6" t="str">
            <v>H 103</v>
          </cell>
          <cell r="C6" t="str">
            <v>Pp branco bola h103 RD</v>
          </cell>
          <cell r="J6" t="str">
            <v>A</v>
          </cell>
        </row>
        <row r="7">
          <cell r="B7">
            <v>105</v>
          </cell>
          <cell r="C7" t="str">
            <v>PP Prata RD</v>
          </cell>
          <cell r="J7" t="str">
            <v>A</v>
          </cell>
        </row>
        <row r="8">
          <cell r="B8">
            <v>74</v>
          </cell>
          <cell r="C8" t="str">
            <v>PP Amarelo BR</v>
          </cell>
          <cell r="J8" t="str">
            <v>B</v>
          </cell>
        </row>
        <row r="9">
          <cell r="B9" t="str">
            <v>POLIPP- L0</v>
          </cell>
          <cell r="C9" t="str">
            <v>PP Laranja 1º linha (Cores Vivas) PL</v>
          </cell>
          <cell r="J9" t="str">
            <v>C</v>
          </cell>
        </row>
        <row r="10">
          <cell r="B10">
            <v>112</v>
          </cell>
          <cell r="C10" t="str">
            <v>PP Branco h 103 Rafia EXTRUSÃO RD</v>
          </cell>
          <cell r="J10" t="str">
            <v>A</v>
          </cell>
        </row>
        <row r="11">
          <cell r="B11">
            <v>114</v>
          </cell>
          <cell r="C11" t="str">
            <v>Poiliestireno AI Preto BR</v>
          </cell>
          <cell r="J11" t="str">
            <v>B</v>
          </cell>
        </row>
        <row r="12">
          <cell r="B12">
            <v>25</v>
          </cell>
          <cell r="C12" t="str">
            <v>PP Natural Clarinho 1º Linha BR</v>
          </cell>
          <cell r="J12" t="str">
            <v>B</v>
          </cell>
        </row>
        <row r="13">
          <cell r="B13">
            <v>169</v>
          </cell>
          <cell r="C13" t="str">
            <v>PP Branco 1º Linha BR</v>
          </cell>
          <cell r="J13" t="str">
            <v>B</v>
          </cell>
        </row>
        <row r="14">
          <cell r="B14">
            <v>151</v>
          </cell>
          <cell r="C14" t="str">
            <v>Cinza Escuro BR</v>
          </cell>
          <cell r="J14" t="str">
            <v>B</v>
          </cell>
        </row>
        <row r="15">
          <cell r="B15" t="str">
            <v>039</v>
          </cell>
          <cell r="C15" t="str">
            <v>PP Preto BR</v>
          </cell>
          <cell r="J15" t="str">
            <v>B</v>
          </cell>
        </row>
        <row r="16">
          <cell r="B16">
            <v>47</v>
          </cell>
          <cell r="C16" t="str">
            <v>PP Vermelho BR</v>
          </cell>
          <cell r="J16" t="str">
            <v>B</v>
          </cell>
        </row>
        <row r="17">
          <cell r="B17" t="str">
            <v>RD 6140K</v>
          </cell>
          <cell r="C17" t="str">
            <v>PP  Virgem Importado FILME RD 6140K BR</v>
          </cell>
          <cell r="J17" t="str">
            <v>B</v>
          </cell>
        </row>
        <row r="18">
          <cell r="B18">
            <v>122</v>
          </cell>
          <cell r="C18" t="str">
            <v>PE DE ALTA  OFF VIRGEM INJEÇÃO BR</v>
          </cell>
          <cell r="J18" t="str">
            <v>B</v>
          </cell>
        </row>
        <row r="19">
          <cell r="B19" t="str">
            <v>339</v>
          </cell>
          <cell r="C19" t="str">
            <v>PE DE BAIXA  VIRGEM QUATTOR BR</v>
          </cell>
          <cell r="J19" t="str">
            <v>B</v>
          </cell>
        </row>
        <row r="20">
          <cell r="B20">
            <v>174</v>
          </cell>
          <cell r="C20" t="str">
            <v>PE DE ALTA  VIRGEM Filme BR</v>
          </cell>
          <cell r="J20" t="str">
            <v>B</v>
          </cell>
        </row>
        <row r="21">
          <cell r="B21">
            <v>125</v>
          </cell>
          <cell r="C21" t="str">
            <v>PE DE BAIXA  OFF VIRGEM SOPRO BR</v>
          </cell>
          <cell r="J21" t="str">
            <v>B</v>
          </cell>
        </row>
        <row r="22">
          <cell r="B22">
            <v>148</v>
          </cell>
          <cell r="C22" t="str">
            <v>PS Colorido Azul BR</v>
          </cell>
          <cell r="J22" t="str">
            <v>B</v>
          </cell>
        </row>
        <row r="23">
          <cell r="B23">
            <v>140</v>
          </cell>
          <cell r="C23" t="str">
            <v>PS Colorido Amarelo BR</v>
          </cell>
          <cell r="J23" t="str">
            <v>B</v>
          </cell>
        </row>
        <row r="24">
          <cell r="B24">
            <v>141</v>
          </cell>
          <cell r="C24" t="str">
            <v>PS Colorido Verde Bandeira BR</v>
          </cell>
          <cell r="J24" t="str">
            <v>B</v>
          </cell>
        </row>
        <row r="25">
          <cell r="B25">
            <v>142</v>
          </cell>
          <cell r="C25" t="str">
            <v>PS Colorido Vermelho BR</v>
          </cell>
          <cell r="J25" t="str">
            <v>B</v>
          </cell>
        </row>
        <row r="26">
          <cell r="B26">
            <v>144</v>
          </cell>
          <cell r="C26" t="str">
            <v>PS Colorido Laranja BR</v>
          </cell>
          <cell r="J26" t="str">
            <v>B</v>
          </cell>
        </row>
        <row r="27">
          <cell r="B27">
            <v>133</v>
          </cell>
          <cell r="C27" t="str">
            <v>PP Branco Moido Novo BR</v>
          </cell>
          <cell r="J27" t="str">
            <v>B</v>
          </cell>
        </row>
        <row r="28">
          <cell r="B28">
            <v>134</v>
          </cell>
          <cell r="C28" t="str">
            <v>Master Azul</v>
          </cell>
          <cell r="J28" t="str">
            <v>D</v>
          </cell>
        </row>
        <row r="29">
          <cell r="B29">
            <v>135</v>
          </cell>
          <cell r="C29" t="str">
            <v>Master Rosa</v>
          </cell>
          <cell r="J29" t="str">
            <v>D</v>
          </cell>
        </row>
        <row r="30">
          <cell r="B30">
            <v>136</v>
          </cell>
          <cell r="C30" t="str">
            <v>Master Lilas</v>
          </cell>
          <cell r="J30" t="str">
            <v>D</v>
          </cell>
        </row>
        <row r="31">
          <cell r="B31" t="str">
            <v>HY 6100</v>
          </cell>
          <cell r="C31" t="str">
            <v>PP Novo Importado BR</v>
          </cell>
          <cell r="J31" t="str">
            <v>B</v>
          </cell>
        </row>
        <row r="32">
          <cell r="B32">
            <v>214</v>
          </cell>
          <cell r="C32" t="str">
            <v>Cinza Claro BR</v>
          </cell>
          <cell r="J32" t="str">
            <v>B</v>
          </cell>
        </row>
        <row r="33">
          <cell r="B33">
            <v>152</v>
          </cell>
          <cell r="C33" t="str">
            <v>PS Cristal Reciclado Natural BR</v>
          </cell>
          <cell r="J33" t="str">
            <v>B</v>
          </cell>
        </row>
        <row r="34">
          <cell r="B34">
            <v>146</v>
          </cell>
          <cell r="C34" t="str">
            <v>PS Colorido Verde Limão escuro BR</v>
          </cell>
          <cell r="J34" t="str">
            <v>B</v>
          </cell>
        </row>
        <row r="35">
          <cell r="B35">
            <v>147</v>
          </cell>
          <cell r="C35" t="str">
            <v>PS Colorido Verde Limão Claro BR</v>
          </cell>
          <cell r="J35" t="str">
            <v>B</v>
          </cell>
        </row>
        <row r="36">
          <cell r="B36">
            <v>159</v>
          </cell>
          <cell r="C36" t="str">
            <v>PS Colorido Rosa BR</v>
          </cell>
          <cell r="J36" t="str">
            <v>B</v>
          </cell>
        </row>
        <row r="37">
          <cell r="B37">
            <v>150</v>
          </cell>
          <cell r="C37" t="str">
            <v>PS Colorido Roxo BR</v>
          </cell>
          <cell r="J37" t="str">
            <v>B</v>
          </cell>
        </row>
        <row r="38">
          <cell r="B38">
            <v>151</v>
          </cell>
          <cell r="C38" t="str">
            <v>Pe de Alta Branco RD</v>
          </cell>
          <cell r="J38" t="str">
            <v>A</v>
          </cell>
        </row>
        <row r="39">
          <cell r="B39">
            <v>153</v>
          </cell>
          <cell r="C39" t="str">
            <v>Pe de Alta Canela BR</v>
          </cell>
          <cell r="J39" t="str">
            <v>B</v>
          </cell>
        </row>
        <row r="40">
          <cell r="B40">
            <v>155</v>
          </cell>
          <cell r="C40" t="str">
            <v>PP Natural Extrusão BR</v>
          </cell>
          <cell r="J40" t="str">
            <v>B</v>
          </cell>
        </row>
        <row r="41">
          <cell r="B41">
            <v>158</v>
          </cell>
          <cell r="C41" t="str">
            <v>PP BRANCO COM CARGA RD</v>
          </cell>
          <cell r="J41" t="str">
            <v>A</v>
          </cell>
        </row>
        <row r="42">
          <cell r="B42">
            <v>160</v>
          </cell>
          <cell r="C42" t="str">
            <v>PS Branco PL</v>
          </cell>
          <cell r="J42" t="str">
            <v>C</v>
          </cell>
        </row>
        <row r="43">
          <cell r="B43">
            <v>161</v>
          </cell>
          <cell r="C43" t="str">
            <v>PP Vermelho 1º linha (Cores Vivas) PL</v>
          </cell>
          <cell r="J43" t="str">
            <v>C</v>
          </cell>
        </row>
        <row r="44">
          <cell r="B44">
            <v>164</v>
          </cell>
          <cell r="C44" t="str">
            <v>PP Colorido Azul 1º Linha (Cores Vivas) PL</v>
          </cell>
          <cell r="J44" t="str">
            <v>C</v>
          </cell>
        </row>
        <row r="45">
          <cell r="B45" t="str">
            <v>POLIPP TC30- C0</v>
          </cell>
          <cell r="C45" t="str">
            <v>PP Preto com 30% de Talco PL</v>
          </cell>
          <cell r="J45" t="str">
            <v>C</v>
          </cell>
        </row>
        <row r="46">
          <cell r="B46">
            <v>166</v>
          </cell>
          <cell r="C46" t="str">
            <v>Abs Natural PL</v>
          </cell>
          <cell r="J46" t="str">
            <v>C</v>
          </cell>
        </row>
        <row r="47">
          <cell r="B47">
            <v>167</v>
          </cell>
          <cell r="C47" t="str">
            <v>Abs BrancoPL</v>
          </cell>
          <cell r="J47" t="str">
            <v>C</v>
          </cell>
        </row>
        <row r="48">
          <cell r="B48">
            <v>168</v>
          </cell>
          <cell r="C48" t="str">
            <v>Pe de Baixa Canela BR</v>
          </cell>
          <cell r="J48" t="str">
            <v>B</v>
          </cell>
        </row>
        <row r="49">
          <cell r="B49">
            <v>210</v>
          </cell>
          <cell r="C49" t="str">
            <v>Pe de Baixa Novo PB 608 Braskem PL</v>
          </cell>
          <cell r="J49" t="str">
            <v>C</v>
          </cell>
        </row>
        <row r="50">
          <cell r="B50">
            <v>170</v>
          </cell>
          <cell r="C50" t="str">
            <v>PSAI Virgem INOVA PL</v>
          </cell>
          <cell r="J50" t="str">
            <v>C</v>
          </cell>
        </row>
        <row r="51">
          <cell r="B51">
            <v>172</v>
          </cell>
          <cell r="C51" t="str">
            <v>PP Virgem Randon C/ Clarificante RP 340R Fluidez 25/  contratipo do RP 141 PL</v>
          </cell>
          <cell r="J51" t="str">
            <v>C</v>
          </cell>
        </row>
        <row r="52">
          <cell r="B52">
            <v>173</v>
          </cell>
          <cell r="C52" t="str">
            <v>PVC  Virgem Cristal todos os shores 5,68 PL</v>
          </cell>
          <cell r="J52" t="str">
            <v>C</v>
          </cell>
        </row>
        <row r="53">
          <cell r="B53">
            <v>176</v>
          </cell>
          <cell r="C53" t="str">
            <v>PVC preto Sh65 PL</v>
          </cell>
          <cell r="J53" t="str">
            <v>C</v>
          </cell>
        </row>
        <row r="54">
          <cell r="B54">
            <v>219</v>
          </cell>
          <cell r="C54" t="str">
            <v>PP Natural Clarinho BR</v>
          </cell>
          <cell r="J54" t="str">
            <v>B</v>
          </cell>
        </row>
        <row r="55">
          <cell r="B55">
            <v>178</v>
          </cell>
          <cell r="C55" t="str">
            <v>PS CRISTAL VIRGEM PL</v>
          </cell>
          <cell r="J55" t="str">
            <v>C</v>
          </cell>
        </row>
        <row r="56">
          <cell r="B56">
            <v>179</v>
          </cell>
          <cell r="C56" t="str">
            <v>PP Virgem XM 6950 K Fluidez 30  Poli Brasil PL</v>
          </cell>
          <cell r="J56" t="str">
            <v>C</v>
          </cell>
        </row>
        <row r="57">
          <cell r="B57">
            <v>200</v>
          </cell>
          <cell r="C57" t="str">
            <v>PP Lilas BR</v>
          </cell>
          <cell r="J57" t="str">
            <v>B</v>
          </cell>
        </row>
        <row r="58">
          <cell r="B58">
            <v>65</v>
          </cell>
          <cell r="C58" t="str">
            <v>PP Branco Bora BR</v>
          </cell>
          <cell r="J58" t="str">
            <v>B</v>
          </cell>
        </row>
        <row r="59">
          <cell r="B59" t="str">
            <v>HP 565S</v>
          </cell>
          <cell r="C59" t="str">
            <v>PP Virgem PARA EXTRUSÃO  HP 565 S/ Clarificante Fluidez 39/  Contratipo do HP 640S que tem clarificante PL</v>
          </cell>
          <cell r="J59" t="str">
            <v>C</v>
          </cell>
        </row>
        <row r="60">
          <cell r="B60">
            <v>188</v>
          </cell>
          <cell r="C60" t="str">
            <v>PP Branco Bora Homegenizado BR</v>
          </cell>
          <cell r="J60" t="str">
            <v>B</v>
          </cell>
        </row>
        <row r="61">
          <cell r="B61">
            <v>180</v>
          </cell>
          <cell r="C61" t="str">
            <v>PP Amarelo 1º Linha BR</v>
          </cell>
          <cell r="J61" t="str">
            <v>B</v>
          </cell>
        </row>
        <row r="62">
          <cell r="B62">
            <v>181</v>
          </cell>
          <cell r="C62" t="str">
            <v>PP Amarelo 1º linha (Cores Vivas) PL</v>
          </cell>
          <cell r="J62" t="str">
            <v>C</v>
          </cell>
        </row>
        <row r="63">
          <cell r="B63" t="str">
            <v>182/ POLIPP CP- RJ0</v>
          </cell>
          <cell r="C63" t="str">
            <v>PP Verde Cor clara 1º linha (Cores Vivas) PL</v>
          </cell>
          <cell r="J63" t="str">
            <v>C</v>
          </cell>
        </row>
        <row r="64">
          <cell r="B64">
            <v>98</v>
          </cell>
          <cell r="C64" t="str">
            <v>PP Colorido Rosa 1º Linha (Cores Vivas) PL</v>
          </cell>
          <cell r="J64" t="str">
            <v>C</v>
          </cell>
        </row>
        <row r="65">
          <cell r="B65">
            <v>189</v>
          </cell>
          <cell r="C65" t="str">
            <v>PP Colorido Verde ton escuro PL</v>
          </cell>
          <cell r="J65" t="str">
            <v>C</v>
          </cell>
        </row>
        <row r="66">
          <cell r="B66">
            <v>190</v>
          </cell>
          <cell r="C66" t="str">
            <v>PP Azul ton escuro PL</v>
          </cell>
          <cell r="J66" t="str">
            <v>C</v>
          </cell>
        </row>
        <row r="67">
          <cell r="B67">
            <v>191</v>
          </cell>
          <cell r="C67" t="str">
            <v>PP Azul Bic PL</v>
          </cell>
          <cell r="J67" t="str">
            <v>C</v>
          </cell>
        </row>
        <row r="68">
          <cell r="B68" t="str">
            <v>192 POLIPP CP-K0</v>
          </cell>
          <cell r="C68" t="str">
            <v>PP Vermelho Ton médio PL</v>
          </cell>
          <cell r="J68" t="str">
            <v>C</v>
          </cell>
        </row>
        <row r="69">
          <cell r="B69">
            <v>194</v>
          </cell>
          <cell r="C69" t="str">
            <v>PS Cristal natural reciclado moido PL</v>
          </cell>
          <cell r="J69" t="str">
            <v>C</v>
          </cell>
        </row>
        <row r="70">
          <cell r="B70">
            <v>195</v>
          </cell>
          <cell r="C70" t="str">
            <v>PSAI Amarelo PL</v>
          </cell>
          <cell r="J70" t="str">
            <v>C</v>
          </cell>
        </row>
        <row r="71">
          <cell r="B71">
            <v>196</v>
          </cell>
          <cell r="C71" t="str">
            <v>PSAI Azul UV Proteção contra raio solares V</v>
          </cell>
          <cell r="J71" t="str">
            <v>C</v>
          </cell>
        </row>
        <row r="72">
          <cell r="B72" t="str">
            <v>011</v>
          </cell>
          <cell r="C72" t="str">
            <v>PP Prata cinzentado BR</v>
          </cell>
          <cell r="J72" t="str">
            <v>B</v>
          </cell>
        </row>
        <row r="73">
          <cell r="B73" t="str">
            <v>197/ POLIPP-E0</v>
          </cell>
          <cell r="C73" t="str">
            <v>PP Branco poli POLIPP-E0 PL</v>
          </cell>
          <cell r="J73" t="str">
            <v>C</v>
          </cell>
        </row>
        <row r="74">
          <cell r="B74">
            <v>198</v>
          </cell>
          <cell r="C74" t="str">
            <v>PS Rosa Granulado BR</v>
          </cell>
          <cell r="J74" t="str">
            <v>B</v>
          </cell>
        </row>
        <row r="75">
          <cell r="B75">
            <v>199</v>
          </cell>
          <cell r="C75" t="str">
            <v>PS Verde-Limão Granulado BR</v>
          </cell>
          <cell r="J75" t="str">
            <v>B</v>
          </cell>
        </row>
        <row r="76">
          <cell r="B76">
            <v>200</v>
          </cell>
          <cell r="C76" t="str">
            <v>PS Azul-Bic Granulado BR</v>
          </cell>
          <cell r="J76" t="str">
            <v>B</v>
          </cell>
        </row>
        <row r="77">
          <cell r="B77">
            <v>201</v>
          </cell>
          <cell r="C77" t="str">
            <v>PS Azul-Piscina Moido BR</v>
          </cell>
          <cell r="J77" t="str">
            <v>B</v>
          </cell>
        </row>
        <row r="78">
          <cell r="B78">
            <v>202</v>
          </cell>
          <cell r="C78" t="str">
            <v>PS Azul-Bebê Granulado BR</v>
          </cell>
          <cell r="J78" t="str">
            <v>B</v>
          </cell>
        </row>
        <row r="79">
          <cell r="B79">
            <v>203</v>
          </cell>
          <cell r="C79" t="str">
            <v>PS Vermelho Granulado BR</v>
          </cell>
          <cell r="J79" t="str">
            <v>B</v>
          </cell>
        </row>
        <row r="80">
          <cell r="B80">
            <v>204</v>
          </cell>
          <cell r="C80" t="str">
            <v>PS Azul-Bic Moido BR</v>
          </cell>
          <cell r="J80" t="str">
            <v>B</v>
          </cell>
        </row>
        <row r="81">
          <cell r="B81">
            <v>205</v>
          </cell>
          <cell r="C81" t="str">
            <v>PS Azul Moido 100 BR</v>
          </cell>
          <cell r="J81" t="str">
            <v>B</v>
          </cell>
        </row>
        <row r="82">
          <cell r="B82">
            <v>206</v>
          </cell>
          <cell r="C82" t="str">
            <v>PS Branco(Gelo) Granulado BR</v>
          </cell>
          <cell r="J82" t="str">
            <v>B</v>
          </cell>
        </row>
        <row r="83">
          <cell r="B83" t="str">
            <v>POLIPP CP-C0</v>
          </cell>
          <cell r="C83" t="str">
            <v>PP Preto copolimero PL</v>
          </cell>
          <cell r="J83" t="str">
            <v>C</v>
          </cell>
        </row>
        <row r="84">
          <cell r="B84">
            <v>207</v>
          </cell>
          <cell r="C84" t="str">
            <v>PEAD  Virgem Sopro Contratipo do GM4950 da Braskem, PL</v>
          </cell>
          <cell r="J84" t="str">
            <v>C</v>
          </cell>
        </row>
        <row r="85">
          <cell r="B85" t="str">
            <v>CP 741</v>
          </cell>
          <cell r="C85" t="str">
            <v>PP Virgem para extrusão virgem PL</v>
          </cell>
          <cell r="J85" t="str">
            <v>C</v>
          </cell>
        </row>
        <row r="86">
          <cell r="B86">
            <v>14</v>
          </cell>
          <cell r="C86" t="str">
            <v>PSAI Natural ótima qualidade BR</v>
          </cell>
          <cell r="J86" t="str">
            <v>B</v>
          </cell>
        </row>
        <row r="87">
          <cell r="B87">
            <v>208</v>
          </cell>
          <cell r="C87" t="str">
            <v>PEAD sopro Preto reciclado PL</v>
          </cell>
          <cell r="J87" t="str">
            <v>C</v>
          </cell>
        </row>
        <row r="88">
          <cell r="B88" t="str">
            <v>670k</v>
          </cell>
          <cell r="C88" t="str">
            <v>PP Virgem RANDON SABIC 670K FLUIDEZ 10 CONTRATIPO DO RP 340 N PL</v>
          </cell>
          <cell r="J88" t="str">
            <v>C</v>
          </cell>
        </row>
        <row r="89">
          <cell r="B89" t="str">
            <v>084d</v>
          </cell>
          <cell r="C89" t="str">
            <v>PP Virgem 084D2M_IN_es (3) if20 repsol PL</v>
          </cell>
          <cell r="J89" t="str">
            <v>C</v>
          </cell>
        </row>
        <row r="90">
          <cell r="B90">
            <v>220</v>
          </cell>
          <cell r="C90" t="str">
            <v>PEAD Sopro Reciclado Branco BR</v>
          </cell>
          <cell r="J90" t="str">
            <v>B</v>
          </cell>
        </row>
        <row r="91">
          <cell r="B91">
            <v>221</v>
          </cell>
          <cell r="C91" t="str">
            <v>PEAD Sopro Reciclado Canéla BR</v>
          </cell>
          <cell r="J91" t="str">
            <v>B</v>
          </cell>
        </row>
        <row r="92">
          <cell r="B92">
            <v>222</v>
          </cell>
          <cell r="C92" t="str">
            <v>PP Preto copolimero BR</v>
          </cell>
          <cell r="J92" t="str">
            <v>B</v>
          </cell>
        </row>
        <row r="93">
          <cell r="B93">
            <v>211</v>
          </cell>
          <cell r="C93" t="str">
            <v>PP Virgem  Randon C/ Clarificante RP 340S Fluidez 40/  contratipo do RP 141 PL</v>
          </cell>
          <cell r="J93" t="str">
            <v>C</v>
          </cell>
        </row>
        <row r="94">
          <cell r="B94">
            <v>216</v>
          </cell>
          <cell r="C94" t="str">
            <v>PP Virgem  Injeção C/ Clarificante H 105 Fluidez 35/  S/ Clarificante PL</v>
          </cell>
          <cell r="J94" t="str">
            <v>C</v>
          </cell>
        </row>
        <row r="95">
          <cell r="B95">
            <v>217</v>
          </cell>
          <cell r="C95" t="str">
            <v>PP Virgem  Randon HP 640S Fluidez 40 C/Clarificante V</v>
          </cell>
          <cell r="J95" t="str">
            <v>C</v>
          </cell>
        </row>
        <row r="96">
          <cell r="B96" t="str">
            <v>006</v>
          </cell>
          <cell r="C96" t="str">
            <v>PEBD VIRGEM EF 2003 (INDUSTRIAL) BR</v>
          </cell>
          <cell r="J96" t="str">
            <v>B</v>
          </cell>
        </row>
        <row r="97">
          <cell r="B97" t="str">
            <v>009</v>
          </cell>
          <cell r="C97" t="str">
            <v>PP VIRGEM PH0950 BR</v>
          </cell>
          <cell r="J97" t="str">
            <v>B</v>
          </cell>
        </row>
        <row r="98">
          <cell r="B98" t="str">
            <v>012</v>
          </cell>
          <cell r="C98" t="str">
            <v>PPVIRGEM EP 445 L (LAVADO, ESCURO) BR</v>
          </cell>
          <cell r="J98" t="str">
            <v>B</v>
          </cell>
        </row>
        <row r="99">
          <cell r="B99" t="str">
            <v>020</v>
          </cell>
          <cell r="C99" t="str">
            <v>PP VIRGEM HP 550 K BR</v>
          </cell>
          <cell r="J99" t="str">
            <v>B</v>
          </cell>
        </row>
        <row r="100">
          <cell r="B100" t="str">
            <v>044</v>
          </cell>
          <cell r="C100" t="str">
            <v>PP VIRGEM RP 340-S BR</v>
          </cell>
          <cell r="J100" t="str">
            <v>B</v>
          </cell>
        </row>
        <row r="101">
          <cell r="B101" t="str">
            <v>055</v>
          </cell>
          <cell r="C101" t="str">
            <v>PEBD VIRGEMDINALEN 20 (INDUSTRIAL) BR</v>
          </cell>
          <cell r="J101" t="str">
            <v>B</v>
          </cell>
        </row>
        <row r="102">
          <cell r="B102" t="str">
            <v>062</v>
          </cell>
          <cell r="C102" t="str">
            <v>PEADVIRGEM IPPC HD-7000 F BR</v>
          </cell>
          <cell r="J102" t="str">
            <v>B</v>
          </cell>
        </row>
        <row r="103">
          <cell r="B103" t="str">
            <v>066</v>
          </cell>
          <cell r="C103" t="str">
            <v>PP VIRGEM HP 525 M BR</v>
          </cell>
          <cell r="J103" t="str">
            <v>B</v>
          </cell>
        </row>
        <row r="104">
          <cell r="B104" t="str">
            <v>088</v>
          </cell>
          <cell r="C104" t="str">
            <v>PEAD VIRGEM FORMOSA HB-5502B  BR</v>
          </cell>
          <cell r="J104" t="str">
            <v>B</v>
          </cell>
        </row>
        <row r="105">
          <cell r="B105" t="str">
            <v>124</v>
          </cell>
          <cell r="C105" t="str">
            <v>PEAD VIRGEM HD 5618  BR</v>
          </cell>
          <cell r="J105" t="str">
            <v>B</v>
          </cell>
        </row>
        <row r="106">
          <cell r="B106" t="str">
            <v>126</v>
          </cell>
          <cell r="C106" t="str">
            <v>PP VIRGEM XD 6200 T  BR</v>
          </cell>
          <cell r="J106" t="str">
            <v>B</v>
          </cell>
        </row>
        <row r="107">
          <cell r="B107" t="str">
            <v>175</v>
          </cell>
          <cell r="C107" t="str">
            <v>PEBDL VIRGEM I 03  BR</v>
          </cell>
          <cell r="J107" t="str">
            <v>B</v>
          </cell>
        </row>
        <row r="108">
          <cell r="B108" t="str">
            <v>218</v>
          </cell>
          <cell r="C108" t="str">
            <v>PP VIRGEM H 6100  BR</v>
          </cell>
          <cell r="J108" t="str">
            <v>B</v>
          </cell>
        </row>
        <row r="109">
          <cell r="B109" t="str">
            <v>235</v>
          </cell>
          <cell r="C109" t="str">
            <v>PEBD VIRGEM PX-20020P (CONVENCIONAL)  BR</v>
          </cell>
          <cell r="J109" t="str">
            <v>B</v>
          </cell>
        </row>
        <row r="110">
          <cell r="B110" t="str">
            <v>239</v>
          </cell>
          <cell r="C110" t="str">
            <v>PEAD VIRGEM HD 035  BR</v>
          </cell>
          <cell r="J110" t="str">
            <v>B</v>
          </cell>
        </row>
        <row r="111">
          <cell r="B111">
            <v>120</v>
          </cell>
          <cell r="C111" t="str">
            <v>PP Preto BORA  BR</v>
          </cell>
          <cell r="J111" t="str">
            <v>B</v>
          </cell>
        </row>
        <row r="112">
          <cell r="B112" t="str">
            <v>015</v>
          </cell>
          <cell r="C112" t="str">
            <v>PP CANÉLA BR REC  BR</v>
          </cell>
          <cell r="J112" t="str">
            <v>B</v>
          </cell>
        </row>
        <row r="113">
          <cell r="B113" t="str">
            <v>073</v>
          </cell>
          <cell r="C113" t="str">
            <v>PP BRANCO FRALDINHA  REC  BR</v>
          </cell>
          <cell r="J113" t="str">
            <v>B</v>
          </cell>
        </row>
        <row r="114">
          <cell r="B114" t="str">
            <v>094</v>
          </cell>
          <cell r="C114" t="str">
            <v>PS AI PRETO REC BR</v>
          </cell>
          <cell r="J114" t="str">
            <v>B</v>
          </cell>
        </row>
        <row r="115">
          <cell r="B115" t="str">
            <v>118</v>
          </cell>
          <cell r="C115" t="str">
            <v>PP BRANCO 1º LINHA (NATURAL) REC  BR</v>
          </cell>
          <cell r="J115" t="str">
            <v>B</v>
          </cell>
        </row>
        <row r="116">
          <cell r="B116" t="str">
            <v>130</v>
          </cell>
          <cell r="C116" t="str">
            <v>PS PRETO 60%CRISTAL 40%ALTO IMPACTO  BR</v>
          </cell>
          <cell r="J116" t="str">
            <v>B</v>
          </cell>
        </row>
        <row r="117">
          <cell r="B117" t="str">
            <v>240</v>
          </cell>
          <cell r="C117" t="str">
            <v>PP NATURAL Tonalidade Média  BR</v>
          </cell>
          <cell r="J117" t="str">
            <v>B</v>
          </cell>
        </row>
        <row r="118">
          <cell r="B118" t="str">
            <v>245</v>
          </cell>
          <cell r="C118" t="str">
            <v>PP GARRAFINHA REC  BR</v>
          </cell>
          <cell r="J118" t="str">
            <v>B</v>
          </cell>
        </row>
        <row r="119">
          <cell r="B119" t="str">
            <v>142</v>
          </cell>
          <cell r="C119" t="str">
            <v>SACOS VALVULADOS 25KG  BR</v>
          </cell>
          <cell r="J119" t="str">
            <v>B</v>
          </cell>
        </row>
        <row r="120">
          <cell r="B120" t="str">
            <v>034</v>
          </cell>
          <cell r="C120" t="str">
            <v>PS CRISTAL LARANJA REC  BR</v>
          </cell>
          <cell r="J120" t="str">
            <v>B</v>
          </cell>
        </row>
        <row r="121">
          <cell r="B121" t="str">
            <v>032</v>
          </cell>
          <cell r="C121" t="str">
            <v>PP Preto BR</v>
          </cell>
          <cell r="J121" t="str">
            <v>B</v>
          </cell>
        </row>
        <row r="122">
          <cell r="B122" t="str">
            <v>076</v>
          </cell>
          <cell r="C122" t="str">
            <v>PP Preto BR</v>
          </cell>
          <cell r="J122" t="str">
            <v>B</v>
          </cell>
        </row>
        <row r="123">
          <cell r="B123">
            <v>143</v>
          </cell>
          <cell r="C123" t="str">
            <v>PBT Virgem PL</v>
          </cell>
          <cell r="J123" t="str">
            <v>C</v>
          </cell>
        </row>
        <row r="124">
          <cell r="B124">
            <v>145</v>
          </cell>
          <cell r="C124" t="str">
            <v>PBT PRETO C/ 30% DE FIBRA DE VIDRO GRANULADO PL</v>
          </cell>
          <cell r="J124" t="str">
            <v>C</v>
          </cell>
        </row>
        <row r="125">
          <cell r="B125">
            <v>300</v>
          </cell>
          <cell r="C125" t="str">
            <v>PC Cristal PL</v>
          </cell>
          <cell r="J125" t="str">
            <v>C</v>
          </cell>
        </row>
        <row r="126">
          <cell r="B126">
            <v>301</v>
          </cell>
          <cell r="C126" t="str">
            <v>PC Branco (leitoso) Moído PL</v>
          </cell>
          <cell r="J126" t="str">
            <v>C</v>
          </cell>
        </row>
        <row r="127">
          <cell r="B127">
            <v>302</v>
          </cell>
          <cell r="C127" t="str">
            <v>PC BRANCO (LEITOSO) GRANULADO PL</v>
          </cell>
          <cell r="J127" t="str">
            <v>C</v>
          </cell>
        </row>
        <row r="128">
          <cell r="B128">
            <v>95</v>
          </cell>
          <cell r="C128" t="str">
            <v>PP VERMELHO VIVO (1º LINHA) RD</v>
          </cell>
          <cell r="J128" t="str">
            <v>A</v>
          </cell>
        </row>
        <row r="129">
          <cell r="B129">
            <v>96</v>
          </cell>
          <cell r="C129" t="str">
            <v>PP AMARELO VIVO (1º LINHA) RD</v>
          </cell>
          <cell r="J129" t="str">
            <v>A</v>
          </cell>
        </row>
        <row r="130">
          <cell r="B130">
            <v>97</v>
          </cell>
          <cell r="C130" t="str">
            <v>PP VERDE VIVO (1º LINHA) RD</v>
          </cell>
          <cell r="J130" t="str">
            <v>A</v>
          </cell>
        </row>
        <row r="131">
          <cell r="B131">
            <v>94</v>
          </cell>
          <cell r="C131" t="str">
            <v>PP AZUL VIVO (1º LINHA) RD</v>
          </cell>
          <cell r="J131" t="str">
            <v>A</v>
          </cell>
        </row>
        <row r="132">
          <cell r="B132" t="str">
            <v>199</v>
          </cell>
          <cell r="C132" t="str">
            <v>PP LARANJA BR (BASE BRANCA) REC.</v>
          </cell>
          <cell r="J132" t="str">
            <v>B</v>
          </cell>
        </row>
        <row r="133">
          <cell r="B133" t="str">
            <v>056</v>
          </cell>
          <cell r="C133" t="str">
            <v>PP Natural Clarinho RD</v>
          </cell>
          <cell r="J133" t="str">
            <v>A</v>
          </cell>
        </row>
        <row r="134">
          <cell r="B134" t="str">
            <v>400</v>
          </cell>
          <cell r="C134" t="str">
            <v>PP Rosa RD</v>
          </cell>
          <cell r="J134" t="str">
            <v>A</v>
          </cell>
        </row>
        <row r="135">
          <cell r="B135" t="str">
            <v>401</v>
          </cell>
          <cell r="C135" t="str">
            <v>PP Cinza RD</v>
          </cell>
          <cell r="J135" t="str">
            <v>A</v>
          </cell>
        </row>
        <row r="136">
          <cell r="B136" t="str">
            <v>402</v>
          </cell>
          <cell r="C136" t="str">
            <v>PS crystal reciclado moído e leitoso PL</v>
          </cell>
          <cell r="J136" t="str">
            <v>C</v>
          </cell>
        </row>
        <row r="137">
          <cell r="B137" t="str">
            <v>403</v>
          </cell>
          <cell r="C137" t="str">
            <v>PEAD natural Virgem Para extrusão e filme PL</v>
          </cell>
          <cell r="J137" t="str">
            <v>C</v>
          </cell>
        </row>
        <row r="138">
          <cell r="B138" t="str">
            <v>404</v>
          </cell>
          <cell r="C138" t="str">
            <v>Abs preto PL</v>
          </cell>
          <cell r="J138" t="str">
            <v>C</v>
          </cell>
        </row>
        <row r="139">
          <cell r="B139" t="str">
            <v>405</v>
          </cell>
          <cell r="C139" t="str">
            <v>Abs Cinza PL</v>
          </cell>
          <cell r="J139" t="str">
            <v>C</v>
          </cell>
        </row>
        <row r="140">
          <cell r="B140" t="str">
            <v>406</v>
          </cell>
          <cell r="C140" t="str">
            <v>PS Preto PL</v>
          </cell>
          <cell r="J140" t="str">
            <v>C</v>
          </cell>
        </row>
        <row r="141">
          <cell r="B141" t="str">
            <v>407</v>
          </cell>
          <cell r="C141" t="str">
            <v>PS Cinza PL</v>
          </cell>
          <cell r="J141" t="str">
            <v>C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3">
          <cell r="C3" t="str">
            <v>Janeiro</v>
          </cell>
          <cell r="N3" t="str">
            <v>Com Nota</v>
          </cell>
          <cell r="O3" t="str">
            <v>A Vista</v>
          </cell>
          <cell r="P3" t="str">
            <v>Venda</v>
          </cell>
        </row>
        <row r="4">
          <cell r="C4" t="str">
            <v>Fevereiro</v>
          </cell>
          <cell r="N4" t="str">
            <v>Sem Nota</v>
          </cell>
          <cell r="O4" t="str">
            <v>28/35</v>
          </cell>
          <cell r="P4" t="str">
            <v>Orçamento</v>
          </cell>
        </row>
        <row r="5">
          <cell r="C5" t="str">
            <v>Março</v>
          </cell>
          <cell r="N5" t="str">
            <v>Meia Nota</v>
          </cell>
          <cell r="O5" t="str">
            <v>28/35/42</v>
          </cell>
          <cell r="P5" t="str">
            <v>Cotação</v>
          </cell>
        </row>
        <row r="6">
          <cell r="C6" t="str">
            <v>Abril</v>
          </cell>
          <cell r="N6" t="str">
            <v>Nota Simpes</v>
          </cell>
          <cell r="O6" t="str">
            <v>42/49/56</v>
          </cell>
          <cell r="P6" t="str">
            <v>Programação</v>
          </cell>
        </row>
        <row r="7">
          <cell r="C7" t="str">
            <v>Maio</v>
          </cell>
          <cell r="N7" t="str">
            <v>Outros</v>
          </cell>
          <cell r="O7" t="str">
            <v>35/56</v>
          </cell>
          <cell r="P7" t="str">
            <v>Devolução</v>
          </cell>
        </row>
        <row r="8">
          <cell r="C8" t="str">
            <v>Junho</v>
          </cell>
          <cell r="N8" t="str">
            <v>Outros</v>
          </cell>
          <cell r="O8" t="str">
            <v>35/42</v>
          </cell>
          <cell r="P8" t="str">
            <v>Troca</v>
          </cell>
        </row>
        <row r="9">
          <cell r="C9" t="str">
            <v>Julho</v>
          </cell>
          <cell r="N9" t="str">
            <v>Outros</v>
          </cell>
          <cell r="O9" t="str">
            <v>35/63</v>
          </cell>
          <cell r="P9" t="str">
            <v>Amostras</v>
          </cell>
        </row>
        <row r="10">
          <cell r="C10" t="str">
            <v>Agosto</v>
          </cell>
          <cell r="N10" t="str">
            <v>Outros</v>
          </cell>
          <cell r="O10" t="str">
            <v>28/35/42/49</v>
          </cell>
          <cell r="P10" t="str">
            <v>Entregue</v>
          </cell>
        </row>
        <row r="11">
          <cell r="C11" t="str">
            <v>Setembro</v>
          </cell>
          <cell r="N11" t="str">
            <v>Outros</v>
          </cell>
          <cell r="O11" t="str">
            <v>28/35/42/49/56</v>
          </cell>
          <cell r="P11" t="str">
            <v>Pendente</v>
          </cell>
        </row>
        <row r="12">
          <cell r="C12" t="str">
            <v>Outubro</v>
          </cell>
          <cell r="N12" t="str">
            <v>Outros</v>
          </cell>
          <cell r="O12" t="str">
            <v>21/28/35/42/49/56</v>
          </cell>
          <cell r="P12" t="str">
            <v>Finalizada</v>
          </cell>
        </row>
        <row r="13">
          <cell r="C13" t="str">
            <v>Novembro</v>
          </cell>
          <cell r="N13" t="str">
            <v>Outros</v>
          </cell>
          <cell r="O13" t="str">
            <v>28/35/42</v>
          </cell>
          <cell r="P13" t="str">
            <v>Devolvida</v>
          </cell>
        </row>
        <row r="14">
          <cell r="C14" t="str">
            <v>Dezembro</v>
          </cell>
          <cell r="N14" t="str">
            <v>Outros</v>
          </cell>
          <cell r="O14" t="str">
            <v>42/49/56</v>
          </cell>
          <cell r="P14" t="str">
            <v>Troca Parcial</v>
          </cell>
        </row>
        <row r="15">
          <cell r="N15" t="str">
            <v>Outros</v>
          </cell>
          <cell r="O15" t="str">
            <v>35/56</v>
          </cell>
          <cell r="P15" t="str">
            <v>Devolução Parcial</v>
          </cell>
        </row>
        <row r="16">
          <cell r="N16" t="str">
            <v>Outros</v>
          </cell>
          <cell r="O16" t="str">
            <v>28/49</v>
          </cell>
          <cell r="P16" t="str">
            <v>Outros</v>
          </cell>
        </row>
        <row r="17">
          <cell r="N17" t="str">
            <v>Outros</v>
          </cell>
          <cell r="O17" t="str">
            <v>35/63</v>
          </cell>
          <cell r="P17" t="str">
            <v>Outros</v>
          </cell>
        </row>
        <row r="18">
          <cell r="N18" t="str">
            <v>Outros</v>
          </cell>
          <cell r="O18" t="str">
            <v>28/35/42/49</v>
          </cell>
          <cell r="P18" t="str">
            <v>Outros</v>
          </cell>
        </row>
        <row r="19">
          <cell r="N19" t="str">
            <v>Outros</v>
          </cell>
          <cell r="O19" t="str">
            <v>28/35/42/49/56</v>
          </cell>
          <cell r="P19" t="str">
            <v>Outros</v>
          </cell>
        </row>
        <row r="20">
          <cell r="N20" t="str">
            <v>Outros</v>
          </cell>
          <cell r="O20" t="str">
            <v>21/28/35/42/49/56</v>
          </cell>
          <cell r="P20" t="str">
            <v>Outros</v>
          </cell>
        </row>
        <row r="21">
          <cell r="N21" t="str">
            <v>Outros</v>
          </cell>
          <cell r="O21" t="str">
            <v>7 Dias</v>
          </cell>
          <cell r="P21" t="str">
            <v>Outros</v>
          </cell>
        </row>
        <row r="22">
          <cell r="N22" t="str">
            <v>Outros</v>
          </cell>
          <cell r="O22" t="str">
            <v>15 Dias</v>
          </cell>
          <cell r="P22" t="str">
            <v>Outros</v>
          </cell>
        </row>
        <row r="23">
          <cell r="N23" t="str">
            <v>Outros</v>
          </cell>
          <cell r="O23" t="str">
            <v>30 Dias</v>
          </cell>
          <cell r="P23" t="str">
            <v>Outros</v>
          </cell>
        </row>
        <row r="24">
          <cell r="N24" t="str">
            <v>Outros</v>
          </cell>
          <cell r="O24" t="str">
            <v>42 Dias</v>
          </cell>
          <cell r="P24" t="str">
            <v>Outros</v>
          </cell>
        </row>
        <row r="25">
          <cell r="N25" t="str">
            <v>Outros</v>
          </cell>
          <cell r="O25" t="str">
            <v>49 Dias</v>
          </cell>
          <cell r="P25" t="str">
            <v>Outros</v>
          </cell>
        </row>
        <row r="26">
          <cell r="N26" t="str">
            <v>Outros</v>
          </cell>
          <cell r="O26" t="str">
            <v>56 Dias</v>
          </cell>
          <cell r="P26" t="str">
            <v>Outros</v>
          </cell>
        </row>
        <row r="27">
          <cell r="N27" t="str">
            <v>Outros</v>
          </cell>
          <cell r="O27" t="str">
            <v>63 Dias</v>
          </cell>
          <cell r="P27" t="str">
            <v>Outros</v>
          </cell>
        </row>
        <row r="28">
          <cell r="N28" t="str">
            <v>Outros</v>
          </cell>
          <cell r="O28" t="str">
            <v>14/28</v>
          </cell>
          <cell r="P28" t="str">
            <v>Outros</v>
          </cell>
        </row>
        <row r="29">
          <cell r="N29" t="str">
            <v>Outros</v>
          </cell>
          <cell r="O29" t="str">
            <v>35 Dias</v>
          </cell>
          <cell r="P29" t="str">
            <v>Outros</v>
          </cell>
        </row>
        <row r="30">
          <cell r="O30" t="str">
            <v>Outros</v>
          </cell>
        </row>
        <row r="31">
          <cell r="O31" t="str">
            <v>Outros</v>
          </cell>
        </row>
        <row r="32">
          <cell r="O32" t="str">
            <v>Outros</v>
          </cell>
        </row>
        <row r="33">
          <cell r="O33" t="str">
            <v>Outros</v>
          </cell>
        </row>
        <row r="34">
          <cell r="O34" t="str">
            <v>Outros</v>
          </cell>
        </row>
        <row r="35">
          <cell r="O35" t="str">
            <v>Outros</v>
          </cell>
        </row>
        <row r="36">
          <cell r="O36" t="str">
            <v>Outros</v>
          </cell>
        </row>
        <row r="37">
          <cell r="O37" t="str">
            <v>Outros</v>
          </cell>
        </row>
        <row r="38">
          <cell r="O38" t="str">
            <v>Outros</v>
          </cell>
        </row>
        <row r="39">
          <cell r="O39" t="str">
            <v>Outros</v>
          </cell>
        </row>
        <row r="40">
          <cell r="O40" t="str">
            <v>Outros</v>
          </cell>
        </row>
        <row r="41">
          <cell r="O41" t="str">
            <v>Outros</v>
          </cell>
        </row>
        <row r="42">
          <cell r="O42" t="str">
            <v>Outros</v>
          </cell>
        </row>
        <row r="43">
          <cell r="O43" t="str">
            <v>Outros</v>
          </cell>
        </row>
        <row r="44">
          <cell r="O44" t="str">
            <v>Outros</v>
          </cell>
        </row>
        <row r="45">
          <cell r="O45" t="str">
            <v>Outros</v>
          </cell>
        </row>
        <row r="46">
          <cell r="O46" t="str">
            <v>Outros</v>
          </cell>
        </row>
        <row r="47">
          <cell r="O47" t="str">
            <v>Outros</v>
          </cell>
        </row>
        <row r="48">
          <cell r="O48" t="str">
            <v>Outros</v>
          </cell>
        </row>
        <row r="49">
          <cell r="O49" t="str">
            <v>Outros</v>
          </cell>
        </row>
        <row r="50">
          <cell r="O50" t="str">
            <v>Outros</v>
          </cell>
        </row>
        <row r="51">
          <cell r="O51" t="str">
            <v>Outros</v>
          </cell>
        </row>
        <row r="52">
          <cell r="O52" t="str">
            <v>Outros</v>
          </cell>
        </row>
        <row r="53">
          <cell r="O53" t="str">
            <v>Outros</v>
          </cell>
        </row>
        <row r="54">
          <cell r="O54" t="str">
            <v>Outros</v>
          </cell>
        </row>
        <row r="55">
          <cell r="O55" t="str">
            <v>Outros</v>
          </cell>
        </row>
        <row r="56">
          <cell r="O56" t="str">
            <v>Outros</v>
          </cell>
        </row>
        <row r="57">
          <cell r="O57" t="str">
            <v>Outros</v>
          </cell>
        </row>
        <row r="58">
          <cell r="O58" t="str">
            <v>Outros</v>
          </cell>
        </row>
        <row r="59">
          <cell r="O59" t="str">
            <v>Outros</v>
          </cell>
        </row>
        <row r="60">
          <cell r="O60" t="str">
            <v>Outros</v>
          </cell>
        </row>
        <row r="61">
          <cell r="O61" t="str">
            <v>Outros</v>
          </cell>
        </row>
        <row r="62">
          <cell r="O62" t="str">
            <v>Outros</v>
          </cell>
        </row>
        <row r="63">
          <cell r="O63" t="str">
            <v>Outros</v>
          </cell>
        </row>
        <row r="64">
          <cell r="O64" t="str">
            <v>Outros</v>
          </cell>
        </row>
        <row r="65">
          <cell r="O65" t="str">
            <v>Outros</v>
          </cell>
        </row>
        <row r="66">
          <cell r="O66" t="str">
            <v>Outros</v>
          </cell>
        </row>
        <row r="67">
          <cell r="O67" t="str">
            <v>Outros</v>
          </cell>
        </row>
        <row r="68">
          <cell r="O68" t="str">
            <v>Outros</v>
          </cell>
        </row>
        <row r="69">
          <cell r="O69" t="str">
            <v>Outros</v>
          </cell>
        </row>
        <row r="70">
          <cell r="O70" t="str">
            <v>Outros</v>
          </cell>
        </row>
        <row r="71">
          <cell r="O71" t="str">
            <v>Outros</v>
          </cell>
        </row>
        <row r="72">
          <cell r="O72" t="str">
            <v>Outros</v>
          </cell>
        </row>
        <row r="73">
          <cell r="O73" t="str">
            <v>Outros</v>
          </cell>
        </row>
        <row r="74">
          <cell r="O74" t="str">
            <v>Outros</v>
          </cell>
        </row>
        <row r="75">
          <cell r="O75" t="str">
            <v>Outros</v>
          </cell>
        </row>
        <row r="76">
          <cell r="O76" t="str">
            <v>Outros</v>
          </cell>
        </row>
        <row r="77">
          <cell r="O77" t="str">
            <v>Outros</v>
          </cell>
        </row>
        <row r="78">
          <cell r="O78" t="str">
            <v>Outros</v>
          </cell>
        </row>
        <row r="79">
          <cell r="O79" t="str">
            <v>Outros</v>
          </cell>
        </row>
        <row r="80">
          <cell r="O80" t="str">
            <v>Outros</v>
          </cell>
        </row>
        <row r="81">
          <cell r="O81" t="str">
            <v>Outros</v>
          </cell>
        </row>
        <row r="82">
          <cell r="O82" t="str">
            <v>Outros</v>
          </cell>
        </row>
        <row r="83">
          <cell r="O83" t="str">
            <v>Outros</v>
          </cell>
        </row>
        <row r="84">
          <cell r="O84" t="str">
            <v>Outros</v>
          </cell>
        </row>
        <row r="85">
          <cell r="O85" t="str">
            <v>Outros</v>
          </cell>
        </row>
        <row r="86">
          <cell r="O86" t="str">
            <v>Outros</v>
          </cell>
        </row>
        <row r="87">
          <cell r="O87" t="str">
            <v>Outros</v>
          </cell>
        </row>
        <row r="88">
          <cell r="O88" t="str">
            <v>Outros</v>
          </cell>
        </row>
        <row r="89">
          <cell r="O89" t="str">
            <v>Outros</v>
          </cell>
        </row>
        <row r="90">
          <cell r="O90" t="str">
            <v>Outros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MAXXI EMPRESARIAL (2)"/>
      <sheetName val="MAXXI EMPRESARIAL"/>
      <sheetName val="Vendas"/>
      <sheetName val="Tabela Impressão"/>
      <sheetName val="Clientes Consultar"/>
      <sheetName val="Tabela de preços"/>
      <sheetName val="Conntrole de Amostras"/>
      <sheetName val="resumos"/>
      <sheetName val="Relatório de Amostras"/>
      <sheetName val="Estoque"/>
      <sheetName val="Brindes"/>
      <sheetName val="Agendas"/>
      <sheetName val="Amostras"/>
      <sheetName val="PEDIDO"/>
      <sheetName val="Cadastro pessoa Juridica"/>
      <sheetName val="Relatório de Vendas"/>
      <sheetName val="Vendas POLIBALBINO"/>
      <sheetName val="Vendas RDA"/>
      <sheetName val="Vendas BORA"/>
      <sheetName val="Venda escolha"/>
      <sheetName val="Clientes "/>
      <sheetName val="Funcionarios e vendedores"/>
      <sheetName val="Contas a Receber"/>
      <sheetName val="Prestadores de Serviços"/>
      <sheetName val="Acerto Clientes"/>
      <sheetName val="Comissões"/>
      <sheetName val="Gerenciador de comissão"/>
      <sheetName val="gerais"/>
      <sheetName val="Maxxi ja era"/>
      <sheetName val="ANOTAÇÕES FORN"/>
      <sheetName val="Telefones clientes"/>
      <sheetName val="GRAFICOS E RELATÓRIOS2"/>
      <sheetName val="UTILITARIOS"/>
      <sheetName val="GRAFICOS E RELATÓRIOS"/>
      <sheetName val="FINANCEIRO"/>
      <sheetName val="Cadastros"/>
      <sheetName val="Comercial"/>
      <sheetName val="SERVIÇOS"/>
      <sheetName val="Vales a receber normal "/>
      <sheetName val="Pedido (2)"/>
      <sheetName val="Programação"/>
    </sheetNames>
    <sheetDataSet>
      <sheetData sheetId="0"/>
      <sheetData sheetId="1"/>
      <sheetData sheetId="2"/>
      <sheetData sheetId="3"/>
      <sheetData sheetId="4">
        <row r="3">
          <cell r="B3">
            <v>57</v>
          </cell>
        </row>
      </sheetData>
      <sheetData sheetId="5"/>
      <sheetData sheetId="6">
        <row r="3">
          <cell r="B3">
            <v>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H4" t="str">
            <v>Ceta Plast</v>
          </cell>
        </row>
      </sheetData>
      <sheetData sheetId="20">
        <row r="3">
          <cell r="B3" t="str">
            <v>Marcio Borges</v>
          </cell>
        </row>
      </sheetData>
      <sheetData sheetId="21">
        <row r="4">
          <cell r="H4" t="str">
            <v>Ceta Plast</v>
          </cell>
        </row>
      </sheetData>
      <sheetData sheetId="22">
        <row r="3">
          <cell r="B3" t="str">
            <v>Marcio Borges</v>
          </cell>
        </row>
      </sheetData>
      <sheetData sheetId="23"/>
      <sheetData sheetId="24">
        <row r="4">
          <cell r="D4" t="str">
            <v>Juvenal Espress</v>
          </cell>
        </row>
      </sheetData>
      <sheetData sheetId="25"/>
      <sheetData sheetId="26">
        <row r="3">
          <cell r="C3" t="str">
            <v>Janeiro</v>
          </cell>
        </row>
      </sheetData>
      <sheetData sheetId="27"/>
      <sheetData sheetId="28">
        <row r="3">
          <cell r="B3">
            <v>57</v>
          </cell>
        </row>
      </sheetData>
      <sheetData sheetId="29"/>
      <sheetData sheetId="30"/>
      <sheetData sheetId="31"/>
      <sheetData sheetId="32"/>
      <sheetData sheetId="33"/>
      <sheetData sheetId="34">
        <row r="3">
          <cell r="B3" t="str">
            <v>Marcio Borges</v>
          </cell>
        </row>
      </sheetData>
      <sheetData sheetId="35"/>
      <sheetData sheetId="36">
        <row r="4">
          <cell r="D4" t="str">
            <v>Juvenal Espress</v>
          </cell>
        </row>
      </sheetData>
      <sheetData sheetId="37"/>
      <sheetData sheetId="38"/>
      <sheetData sheetId="39">
        <row r="3">
          <cell r="C3" t="str">
            <v>Janeiro</v>
          </cell>
        </row>
      </sheetData>
      <sheetData sheetId="40" refreshError="1"/>
      <sheetData sheetId="4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MAXXI EMPRESARIAL (2)"/>
      <sheetName val="MAXXI EMPRESARIAL"/>
      <sheetName val="Vendas"/>
      <sheetName val="Tabela Impressão"/>
      <sheetName val="Clientes Consultar"/>
      <sheetName val="Tabela de preços"/>
      <sheetName val="Conntrole de Amostras"/>
      <sheetName val="resumos"/>
      <sheetName val="Relatório de Amostras"/>
      <sheetName val="Estoque"/>
      <sheetName val="Brindes"/>
      <sheetName val="Agendas"/>
      <sheetName val="Amostras"/>
      <sheetName val="PEDIDO"/>
      <sheetName val="Cadastro pessoa Juridica"/>
      <sheetName val="Relatório de Vendas"/>
      <sheetName val="Vendas POLIBALBINO"/>
      <sheetName val="Vendas RDA"/>
      <sheetName val="Vendas BORA"/>
      <sheetName val="Venda escolha"/>
      <sheetName val="Clientes "/>
      <sheetName val="Funcionarios e vendedores"/>
      <sheetName val="Contas a Receber"/>
      <sheetName val="Prestadores de Serviços"/>
      <sheetName val="Acerto Clientes"/>
      <sheetName val="Comissões"/>
      <sheetName val="Gerenciador de comissão"/>
      <sheetName val="gerais"/>
      <sheetName val="Maxxi ja era"/>
      <sheetName val="ANOTAÇÕES FORN"/>
      <sheetName val="Telefones clientes"/>
      <sheetName val="GRAFICOS E RELATÓRIOS2"/>
      <sheetName val="UTILITARIOS"/>
      <sheetName val="GRAFICOS E RELATÓRIOS"/>
      <sheetName val="FINANCEIRO"/>
      <sheetName val="Cadastros"/>
      <sheetName val="Comercial"/>
      <sheetName val="SERVIÇOS"/>
      <sheetName val="Vales a receber normal "/>
      <sheetName val="Pedido (2)"/>
      <sheetName val="Programação"/>
    </sheetNames>
    <sheetDataSet>
      <sheetData sheetId="0"/>
      <sheetData sheetId="1"/>
      <sheetData sheetId="2"/>
      <sheetData sheetId="3"/>
      <sheetData sheetId="4">
        <row r="3">
          <cell r="B3">
            <v>57</v>
          </cell>
        </row>
      </sheetData>
      <sheetData sheetId="5"/>
      <sheetData sheetId="6">
        <row r="3">
          <cell r="B3">
            <v>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H4" t="str">
            <v>Ceta Plast</v>
          </cell>
        </row>
      </sheetData>
      <sheetData sheetId="20">
        <row r="3">
          <cell r="B3" t="str">
            <v>Marcio Borges</v>
          </cell>
        </row>
      </sheetData>
      <sheetData sheetId="21">
        <row r="4">
          <cell r="H4" t="str">
            <v>Ceta Plast</v>
          </cell>
        </row>
      </sheetData>
      <sheetData sheetId="22">
        <row r="3">
          <cell r="B3" t="str">
            <v>Marcio Borges</v>
          </cell>
        </row>
      </sheetData>
      <sheetData sheetId="23"/>
      <sheetData sheetId="24">
        <row r="4">
          <cell r="D4" t="str">
            <v>Juvenal Espress</v>
          </cell>
        </row>
      </sheetData>
      <sheetData sheetId="25"/>
      <sheetData sheetId="26">
        <row r="3">
          <cell r="C3" t="str">
            <v>Janeiro</v>
          </cell>
        </row>
      </sheetData>
      <sheetData sheetId="27"/>
      <sheetData sheetId="28">
        <row r="3">
          <cell r="B3">
            <v>57</v>
          </cell>
        </row>
      </sheetData>
      <sheetData sheetId="29"/>
      <sheetData sheetId="30"/>
      <sheetData sheetId="31"/>
      <sheetData sheetId="32"/>
      <sheetData sheetId="33"/>
      <sheetData sheetId="34">
        <row r="3">
          <cell r="B3" t="str">
            <v>Marcio Borges</v>
          </cell>
        </row>
      </sheetData>
      <sheetData sheetId="35"/>
      <sheetData sheetId="36">
        <row r="4">
          <cell r="D4" t="str">
            <v>Juvenal Espress</v>
          </cell>
        </row>
      </sheetData>
      <sheetData sheetId="37"/>
      <sheetData sheetId="38"/>
      <sheetData sheetId="39">
        <row r="3">
          <cell r="C3" t="str">
            <v>Janeiro</v>
          </cell>
        </row>
      </sheetData>
      <sheetData sheetId="40" refreshError="1"/>
      <sheetData sheetId="4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Almoxarifado"/>
      <sheetName val="Comissões"/>
      <sheetName val="internet Geral"/>
      <sheetName val="Anotações"/>
      <sheetName val="Cadastro da Empresa"/>
      <sheetName val="Contas a Pagar"/>
      <sheetName val="Gerenciador de Comissões"/>
      <sheetName val="Vendas"/>
      <sheetName val="Contas a Receber"/>
      <sheetName val="Preços"/>
      <sheetName val="Compromissos "/>
      <sheetName val="Vendedores"/>
      <sheetName val="Pessoa fisica"/>
      <sheetName val="Fornecedores"/>
      <sheetName val="Transportadoras"/>
      <sheetName val="Motoboys"/>
      <sheetName val="Clientes"/>
      <sheetName val="Cadastros gerais"/>
      <sheetName val="Impressão de Cadastros"/>
      <sheetName val="Area de impressão"/>
      <sheetName val="Contabilidade"/>
      <sheetName val="Aniversariantes"/>
      <sheetName val="Calendário"/>
      <sheetName val="Entrega de brindes"/>
      <sheetName val="Codigos"/>
      <sheetName val="Metas"/>
      <sheetName val="Cheques recebidos"/>
      <sheetName val="Histórico de ligações"/>
      <sheetName val="Ordem de serviço amostras 2"/>
      <sheetName val="Ordem de serviço amostras 1"/>
      <sheetName val="Consultar telefones"/>
      <sheetName val="Maxxi Representacões 3.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>
            <v>1</v>
          </cell>
        </row>
      </sheetData>
      <sheetData sheetId="11"/>
      <sheetData sheetId="12"/>
      <sheetData sheetId="13"/>
      <sheetData sheetId="14"/>
      <sheetData sheetId="15">
        <row r="3">
          <cell r="F3" t="str">
            <v>Joli transporte</v>
          </cell>
        </row>
      </sheetData>
      <sheetData sheetId="16"/>
      <sheetData sheetId="17">
        <row r="4">
          <cell r="A4">
            <v>2</v>
          </cell>
        </row>
      </sheetData>
      <sheetData sheetId="18">
        <row r="3">
          <cell r="A3" t="str">
            <v>Venda</v>
          </cell>
        </row>
      </sheetData>
      <sheetData sheetId="19">
        <row r="2">
          <cell r="G2" t="str">
            <v>Cadastro Pessoa Juridica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Almoxarifado"/>
      <sheetName val="Comissões"/>
      <sheetName val="internet Geral"/>
      <sheetName val="Anotações"/>
      <sheetName val="Cadastro da Empresa"/>
      <sheetName val="Contas a Pagar"/>
      <sheetName val="Gerenciador de Comissões"/>
      <sheetName val="Vendas"/>
      <sheetName val="Contas a Receber"/>
      <sheetName val="Preços"/>
      <sheetName val="Compromissos "/>
      <sheetName val="Vendedores"/>
      <sheetName val="Pessoa fisica"/>
      <sheetName val="Fornecedores"/>
      <sheetName val="Transportadoras"/>
      <sheetName val="Motoboys"/>
      <sheetName val="Clientes"/>
      <sheetName val="Cadastros gerais"/>
      <sheetName val="Impressão de Cadastros"/>
      <sheetName val="Area de impressão"/>
      <sheetName val="Contabilidade"/>
      <sheetName val="Aniversariantes"/>
      <sheetName val="Calendário"/>
      <sheetName val="Entrega de brindes"/>
      <sheetName val="Codigos"/>
      <sheetName val="Metas"/>
      <sheetName val="Cheques recebidos"/>
      <sheetName val="Histórico de ligações"/>
      <sheetName val="Ordem de serviço amostras 2"/>
      <sheetName val="Ordem de serviço amostras 1"/>
      <sheetName val="Consultar telefones"/>
      <sheetName val="Maxxi Representacões 3.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>
            <v>1</v>
          </cell>
        </row>
      </sheetData>
      <sheetData sheetId="11"/>
      <sheetData sheetId="12"/>
      <sheetData sheetId="13"/>
      <sheetData sheetId="14"/>
      <sheetData sheetId="15">
        <row r="3">
          <cell r="F3" t="str">
            <v>Joli transporte</v>
          </cell>
        </row>
      </sheetData>
      <sheetData sheetId="16"/>
      <sheetData sheetId="17">
        <row r="4">
          <cell r="A4">
            <v>2</v>
          </cell>
        </row>
      </sheetData>
      <sheetData sheetId="18">
        <row r="3">
          <cell r="A3" t="str">
            <v>Venda</v>
          </cell>
        </row>
      </sheetData>
      <sheetData sheetId="19">
        <row r="2">
          <cell r="G2" t="str">
            <v>Cadastro Pessoa Juridica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Ponto atual"/>
      <sheetName val="PG"/>
      <sheetName val="Funcionarios e vendedores"/>
      <sheetName val="Funcionarios e vendedores DEMIT"/>
      <sheetName val="Configurações"/>
      <sheetName val="PASSO A PASSO"/>
      <sheetName val="Cadastro vendedores"/>
      <sheetName val="VALE"/>
      <sheetName val="VALE IMPRESSÃO"/>
      <sheetName val="Funcionarios e vendedores CONTA"/>
      <sheetName val="Rec pag 1"/>
      <sheetName val="Rec pag 2"/>
      <sheetName val="Rec pag 3"/>
      <sheetName val="Rec pag 4"/>
      <sheetName val="Rec pag 5"/>
      <sheetName val="Rec pag 6"/>
      <sheetName val="Rec pag 7"/>
      <sheetName val="Rec pag 8"/>
      <sheetName val="Rec pag 9"/>
      <sheetName val="Rec pag 10"/>
      <sheetName val="Rec pag 11 "/>
      <sheetName val="Rec pag 12"/>
      <sheetName val="Rec pag 13"/>
      <sheetName val="Rec pag 14"/>
      <sheetName val="Rec pag 15"/>
      <sheetName val="Rec pag 16"/>
      <sheetName val="Recibo vale 1"/>
      <sheetName val="Recibo vale 2"/>
      <sheetName val="Recibo vale 3"/>
      <sheetName val="Recibo vale 4"/>
      <sheetName val="Recibo vale 5"/>
      <sheetName val="Recibo vale 6"/>
      <sheetName val="Recibo vale 7"/>
      <sheetName val="Recibo vale 8"/>
      <sheetName val="Recibo vale 9"/>
      <sheetName val="Recibo vale 10"/>
      <sheetName val="Recibo vale 11"/>
      <sheetName val="Recibo vale 12"/>
      <sheetName val="Recibo vale 13"/>
      <sheetName val="Recibo vale 14"/>
      <sheetName val="Recibo vale 15"/>
      <sheetName val="Controle de Condução"/>
      <sheetName val="ControlePagamentos Funcionarios"/>
      <sheetName val="Férias"/>
      <sheetName val="CALCULO DE HORAS EXTRAS"/>
      <sheetName val="Funcionarios e vendedores REL 2"/>
      <sheetName val="Funcionarios e vendedores RELAT"/>
      <sheetName val="Plan3"/>
      <sheetName val="Plan2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>
            <v>2010</v>
          </cell>
          <cell r="C6" t="str">
            <v>Janeiro</v>
          </cell>
        </row>
        <row r="7">
          <cell r="B7">
            <v>2011</v>
          </cell>
          <cell r="C7" t="str">
            <v>Fevereiro</v>
          </cell>
        </row>
        <row r="8">
          <cell r="B8">
            <v>2012</v>
          </cell>
          <cell r="C8" t="str">
            <v>Março</v>
          </cell>
        </row>
        <row r="9">
          <cell r="B9">
            <v>2013</v>
          </cell>
          <cell r="C9" t="str">
            <v>Abril</v>
          </cell>
        </row>
        <row r="10">
          <cell r="B10">
            <v>2014</v>
          </cell>
          <cell r="C10" t="str">
            <v>Maio</v>
          </cell>
        </row>
        <row r="11">
          <cell r="B11">
            <v>2015</v>
          </cell>
          <cell r="C11" t="str">
            <v>Junho</v>
          </cell>
        </row>
        <row r="12">
          <cell r="B12">
            <v>2016</v>
          </cell>
          <cell r="C12" t="str">
            <v>Julho</v>
          </cell>
        </row>
        <row r="13">
          <cell r="B13">
            <v>2017</v>
          </cell>
          <cell r="C13" t="str">
            <v>Agosto</v>
          </cell>
        </row>
        <row r="14">
          <cell r="B14">
            <v>2018</v>
          </cell>
          <cell r="C14" t="str">
            <v>Setembro</v>
          </cell>
        </row>
        <row r="15">
          <cell r="B15">
            <v>2019</v>
          </cell>
          <cell r="C15" t="str">
            <v>Outubro</v>
          </cell>
        </row>
        <row r="16">
          <cell r="B16">
            <v>2020</v>
          </cell>
          <cell r="C16" t="str">
            <v>Novembro</v>
          </cell>
        </row>
        <row r="17">
          <cell r="B17">
            <v>2021</v>
          </cell>
          <cell r="C17" t="str">
            <v>Dezembro</v>
          </cell>
        </row>
        <row r="18">
          <cell r="B18">
            <v>2022</v>
          </cell>
        </row>
        <row r="19">
          <cell r="B19">
            <v>2023</v>
          </cell>
        </row>
        <row r="20">
          <cell r="B20">
            <v>2024</v>
          </cell>
        </row>
        <row r="21">
          <cell r="B21">
            <v>2025</v>
          </cell>
        </row>
        <row r="22">
          <cell r="B22">
            <v>2026</v>
          </cell>
        </row>
        <row r="23">
          <cell r="B23">
            <v>2027</v>
          </cell>
        </row>
        <row r="24">
          <cell r="B24">
            <v>2028</v>
          </cell>
        </row>
        <row r="25">
          <cell r="B25">
            <v>2029</v>
          </cell>
        </row>
        <row r="26">
          <cell r="B26">
            <v>2030</v>
          </cell>
        </row>
        <row r="27">
          <cell r="B27">
            <v>2031</v>
          </cell>
        </row>
        <row r="28">
          <cell r="B28">
            <v>2032</v>
          </cell>
        </row>
        <row r="29">
          <cell r="B29">
            <v>2033</v>
          </cell>
        </row>
        <row r="30">
          <cell r="B30">
            <v>2034</v>
          </cell>
        </row>
        <row r="31">
          <cell r="B31">
            <v>2035</v>
          </cell>
        </row>
        <row r="32">
          <cell r="B32">
            <v>2036</v>
          </cell>
        </row>
        <row r="33">
          <cell r="B33">
            <v>2037</v>
          </cell>
        </row>
        <row r="34">
          <cell r="B34">
            <v>2038</v>
          </cell>
        </row>
        <row r="35">
          <cell r="B35">
            <v>2039</v>
          </cell>
        </row>
        <row r="36">
          <cell r="B36">
            <v>2040</v>
          </cell>
        </row>
        <row r="37">
          <cell r="B37">
            <v>2041</v>
          </cell>
        </row>
        <row r="38">
          <cell r="B38">
            <v>2042</v>
          </cell>
        </row>
        <row r="39">
          <cell r="B39">
            <v>2043</v>
          </cell>
        </row>
        <row r="40">
          <cell r="B40">
            <v>2044</v>
          </cell>
        </row>
        <row r="41">
          <cell r="B41">
            <v>2045</v>
          </cell>
        </row>
        <row r="42">
          <cell r="B42">
            <v>2046</v>
          </cell>
        </row>
        <row r="43">
          <cell r="B43">
            <v>2047</v>
          </cell>
        </row>
        <row r="44">
          <cell r="B44">
            <v>2048</v>
          </cell>
        </row>
        <row r="45">
          <cell r="B45">
            <v>2049</v>
          </cell>
        </row>
        <row r="46">
          <cell r="B46">
            <v>2050</v>
          </cell>
        </row>
        <row r="47">
          <cell r="B47">
            <v>2051</v>
          </cell>
        </row>
        <row r="48">
          <cell r="B48">
            <v>2052</v>
          </cell>
        </row>
        <row r="49">
          <cell r="B49">
            <v>2053</v>
          </cell>
        </row>
        <row r="50">
          <cell r="B50">
            <v>2054</v>
          </cell>
        </row>
        <row r="51">
          <cell r="B51">
            <v>2055</v>
          </cell>
        </row>
        <row r="52">
          <cell r="B52">
            <v>2056</v>
          </cell>
        </row>
        <row r="53">
          <cell r="B53">
            <v>2057</v>
          </cell>
        </row>
        <row r="54">
          <cell r="B54">
            <v>2058</v>
          </cell>
        </row>
        <row r="55">
          <cell r="B55">
            <v>2059</v>
          </cell>
        </row>
        <row r="56">
          <cell r="B56">
            <v>2060</v>
          </cell>
        </row>
        <row r="57">
          <cell r="B57">
            <v>2061</v>
          </cell>
        </row>
        <row r="58">
          <cell r="B58">
            <v>2062</v>
          </cell>
        </row>
        <row r="59">
          <cell r="B59">
            <v>2063</v>
          </cell>
        </row>
        <row r="60">
          <cell r="B60">
            <v>2064</v>
          </cell>
        </row>
        <row r="61">
          <cell r="B61">
            <v>2065</v>
          </cell>
        </row>
        <row r="62">
          <cell r="B62">
            <v>2066</v>
          </cell>
        </row>
        <row r="63">
          <cell r="B63">
            <v>2067</v>
          </cell>
        </row>
        <row r="64">
          <cell r="B64">
            <v>2068</v>
          </cell>
        </row>
        <row r="65">
          <cell r="B65">
            <v>2069</v>
          </cell>
        </row>
        <row r="66">
          <cell r="B66">
            <v>2070</v>
          </cell>
        </row>
        <row r="67">
          <cell r="B67">
            <v>2071</v>
          </cell>
        </row>
        <row r="68">
          <cell r="B68">
            <v>2072</v>
          </cell>
        </row>
        <row r="69">
          <cell r="B69">
            <v>2073</v>
          </cell>
        </row>
        <row r="70">
          <cell r="B70">
            <v>2074</v>
          </cell>
        </row>
        <row r="71">
          <cell r="B71">
            <v>2075</v>
          </cell>
        </row>
        <row r="72">
          <cell r="B72">
            <v>2076</v>
          </cell>
        </row>
        <row r="73">
          <cell r="B73">
            <v>2077</v>
          </cell>
        </row>
        <row r="74">
          <cell r="B74">
            <v>2078</v>
          </cell>
        </row>
        <row r="75">
          <cell r="B75">
            <v>2079</v>
          </cell>
        </row>
        <row r="76">
          <cell r="B76">
            <v>2080</v>
          </cell>
        </row>
        <row r="77">
          <cell r="B77">
            <v>2081</v>
          </cell>
        </row>
        <row r="78">
          <cell r="B78">
            <v>2082</v>
          </cell>
        </row>
        <row r="79">
          <cell r="B79">
            <v>2083</v>
          </cell>
        </row>
        <row r="80">
          <cell r="B80">
            <v>2084</v>
          </cell>
        </row>
        <row r="81">
          <cell r="B81">
            <v>2085</v>
          </cell>
        </row>
        <row r="82">
          <cell r="B82">
            <v>2086</v>
          </cell>
        </row>
        <row r="83">
          <cell r="B83">
            <v>2087</v>
          </cell>
        </row>
        <row r="84">
          <cell r="B84">
            <v>2088</v>
          </cell>
        </row>
        <row r="85">
          <cell r="B85">
            <v>2089</v>
          </cell>
        </row>
        <row r="86">
          <cell r="B86">
            <v>2090</v>
          </cell>
        </row>
        <row r="87">
          <cell r="B87">
            <v>2091</v>
          </cell>
        </row>
        <row r="88">
          <cell r="B88">
            <v>2092</v>
          </cell>
        </row>
        <row r="89">
          <cell r="B89">
            <v>2093</v>
          </cell>
        </row>
        <row r="90">
          <cell r="B90">
            <v>2094</v>
          </cell>
        </row>
        <row r="91">
          <cell r="B91">
            <v>2095</v>
          </cell>
        </row>
        <row r="92">
          <cell r="B92">
            <v>2096</v>
          </cell>
        </row>
        <row r="93">
          <cell r="B93">
            <v>2097</v>
          </cell>
        </row>
        <row r="94">
          <cell r="B94">
            <v>2098</v>
          </cell>
        </row>
        <row r="95">
          <cell r="B95">
            <v>2099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Ponto atual"/>
      <sheetName val="PG"/>
      <sheetName val="Funcionarios e vendedores"/>
      <sheetName val="Funcionarios e vendedores DEMIT"/>
      <sheetName val="Configurações"/>
      <sheetName val="PASSO A PASSO"/>
      <sheetName val="Cadastro vendedores"/>
      <sheetName val="VALE"/>
      <sheetName val="VALE IMPRESSÃO"/>
      <sheetName val="Funcionarios e vendedores CONTA"/>
      <sheetName val="Rec pag 1"/>
      <sheetName val="Rec pag 2"/>
      <sheetName val="Rec pag 3"/>
      <sheetName val="Rec pag 4"/>
      <sheetName val="Rec pag 5"/>
      <sheetName val="Rec pag 6"/>
      <sheetName val="Rec pag 7"/>
      <sheetName val="Rec pag 8"/>
      <sheetName val="Rec pag 9"/>
      <sheetName val="Rec pag 10"/>
      <sheetName val="Rec pag 11 "/>
      <sheetName val="Rec pag 12"/>
      <sheetName val="Rec pag 13"/>
      <sheetName val="Rec pag 14"/>
      <sheetName val="Rec pag 15"/>
      <sheetName val="Rec pag 16"/>
      <sheetName val="Recibo vale 1"/>
      <sheetName val="Recibo vale 2"/>
      <sheetName val="Recibo vale 3"/>
      <sheetName val="Recibo vale 4"/>
      <sheetName val="Recibo vale 5"/>
      <sheetName val="Recibo vale 6"/>
      <sheetName val="Recibo vale 7"/>
      <sheetName val="Recibo vale 8"/>
      <sheetName val="Recibo vale 9"/>
      <sheetName val="Recibo vale 10"/>
      <sheetName val="Recibo vale 11"/>
      <sheetName val="Recibo vale 12"/>
      <sheetName val="Recibo vale 13"/>
      <sheetName val="Recibo vale 14"/>
      <sheetName val="Recibo vale 15"/>
      <sheetName val="Controle de Condução"/>
      <sheetName val="ControlePagamentos Funcionarios"/>
      <sheetName val="Férias"/>
      <sheetName val="CALCULO DE HORAS EXTRAS"/>
      <sheetName val="Funcionarios e vendedores REL 2"/>
      <sheetName val="Funcionarios e vendedores RELAT"/>
      <sheetName val="Plan3"/>
      <sheetName val="Plan2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>
            <v>2010</v>
          </cell>
          <cell r="C6" t="str">
            <v>Janeiro</v>
          </cell>
        </row>
        <row r="7">
          <cell r="B7">
            <v>2011</v>
          </cell>
          <cell r="C7" t="str">
            <v>Fevereiro</v>
          </cell>
        </row>
        <row r="8">
          <cell r="B8">
            <v>2012</v>
          </cell>
          <cell r="C8" t="str">
            <v>Março</v>
          </cell>
        </row>
        <row r="9">
          <cell r="B9">
            <v>2013</v>
          </cell>
          <cell r="C9" t="str">
            <v>Abril</v>
          </cell>
        </row>
        <row r="10">
          <cell r="B10">
            <v>2014</v>
          </cell>
          <cell r="C10" t="str">
            <v>Maio</v>
          </cell>
        </row>
        <row r="11">
          <cell r="B11">
            <v>2015</v>
          </cell>
          <cell r="C11" t="str">
            <v>Junho</v>
          </cell>
        </row>
        <row r="12">
          <cell r="B12">
            <v>2016</v>
          </cell>
          <cell r="C12" t="str">
            <v>Julho</v>
          </cell>
        </row>
        <row r="13">
          <cell r="B13">
            <v>2017</v>
          </cell>
          <cell r="C13" t="str">
            <v>Agosto</v>
          </cell>
        </row>
        <row r="14">
          <cell r="B14">
            <v>2018</v>
          </cell>
          <cell r="C14" t="str">
            <v>Setembro</v>
          </cell>
        </row>
        <row r="15">
          <cell r="B15">
            <v>2019</v>
          </cell>
          <cell r="C15" t="str">
            <v>Outubro</v>
          </cell>
        </row>
        <row r="16">
          <cell r="B16">
            <v>2020</v>
          </cell>
          <cell r="C16" t="str">
            <v>Novembro</v>
          </cell>
        </row>
        <row r="17">
          <cell r="B17">
            <v>2021</v>
          </cell>
          <cell r="C17" t="str">
            <v>Dezembro</v>
          </cell>
        </row>
        <row r="18">
          <cell r="B18">
            <v>2022</v>
          </cell>
        </row>
        <row r="19">
          <cell r="B19">
            <v>2023</v>
          </cell>
        </row>
        <row r="20">
          <cell r="B20">
            <v>2024</v>
          </cell>
        </row>
        <row r="21">
          <cell r="B21">
            <v>2025</v>
          </cell>
        </row>
        <row r="22">
          <cell r="B22">
            <v>2026</v>
          </cell>
        </row>
        <row r="23">
          <cell r="B23">
            <v>2027</v>
          </cell>
        </row>
        <row r="24">
          <cell r="B24">
            <v>2028</v>
          </cell>
        </row>
        <row r="25">
          <cell r="B25">
            <v>2029</v>
          </cell>
        </row>
        <row r="26">
          <cell r="B26">
            <v>2030</v>
          </cell>
        </row>
        <row r="27">
          <cell r="B27">
            <v>2031</v>
          </cell>
        </row>
        <row r="28">
          <cell r="B28">
            <v>2032</v>
          </cell>
        </row>
        <row r="29">
          <cell r="B29">
            <v>2033</v>
          </cell>
        </row>
        <row r="30">
          <cell r="B30">
            <v>2034</v>
          </cell>
        </row>
        <row r="31">
          <cell r="B31">
            <v>2035</v>
          </cell>
        </row>
        <row r="32">
          <cell r="B32">
            <v>2036</v>
          </cell>
        </row>
        <row r="33">
          <cell r="B33">
            <v>2037</v>
          </cell>
        </row>
        <row r="34">
          <cell r="B34">
            <v>2038</v>
          </cell>
        </row>
        <row r="35">
          <cell r="B35">
            <v>2039</v>
          </cell>
        </row>
        <row r="36">
          <cell r="B36">
            <v>2040</v>
          </cell>
        </row>
        <row r="37">
          <cell r="B37">
            <v>2041</v>
          </cell>
        </row>
        <row r="38">
          <cell r="B38">
            <v>2042</v>
          </cell>
        </row>
        <row r="39">
          <cell r="B39">
            <v>2043</v>
          </cell>
        </row>
        <row r="40">
          <cell r="B40">
            <v>2044</v>
          </cell>
        </row>
        <row r="41">
          <cell r="B41">
            <v>2045</v>
          </cell>
        </row>
        <row r="42">
          <cell r="B42">
            <v>2046</v>
          </cell>
        </row>
        <row r="43">
          <cell r="B43">
            <v>2047</v>
          </cell>
        </row>
        <row r="44">
          <cell r="B44">
            <v>2048</v>
          </cell>
        </row>
        <row r="45">
          <cell r="B45">
            <v>2049</v>
          </cell>
        </row>
        <row r="46">
          <cell r="B46">
            <v>2050</v>
          </cell>
        </row>
        <row r="47">
          <cell r="B47">
            <v>2051</v>
          </cell>
        </row>
        <row r="48">
          <cell r="B48">
            <v>2052</v>
          </cell>
        </row>
        <row r="49">
          <cell r="B49">
            <v>2053</v>
          </cell>
        </row>
        <row r="50">
          <cell r="B50">
            <v>2054</v>
          </cell>
        </row>
        <row r="51">
          <cell r="B51">
            <v>2055</v>
          </cell>
        </row>
        <row r="52">
          <cell r="B52">
            <v>2056</v>
          </cell>
        </row>
        <row r="53">
          <cell r="B53">
            <v>2057</v>
          </cell>
        </row>
        <row r="54">
          <cell r="B54">
            <v>2058</v>
          </cell>
        </row>
        <row r="55">
          <cell r="B55">
            <v>2059</v>
          </cell>
        </row>
        <row r="56">
          <cell r="B56">
            <v>2060</v>
          </cell>
        </row>
        <row r="57">
          <cell r="B57">
            <v>2061</v>
          </cell>
        </row>
        <row r="58">
          <cell r="B58">
            <v>2062</v>
          </cell>
        </row>
        <row r="59">
          <cell r="B59">
            <v>2063</v>
          </cell>
        </row>
        <row r="60">
          <cell r="B60">
            <v>2064</v>
          </cell>
        </row>
        <row r="61">
          <cell r="B61">
            <v>2065</v>
          </cell>
        </row>
        <row r="62">
          <cell r="B62">
            <v>2066</v>
          </cell>
        </row>
        <row r="63">
          <cell r="B63">
            <v>2067</v>
          </cell>
        </row>
        <row r="64">
          <cell r="B64">
            <v>2068</v>
          </cell>
        </row>
        <row r="65">
          <cell r="B65">
            <v>2069</v>
          </cell>
        </row>
        <row r="66">
          <cell r="B66">
            <v>2070</v>
          </cell>
        </row>
        <row r="67">
          <cell r="B67">
            <v>2071</v>
          </cell>
        </row>
        <row r="68">
          <cell r="B68">
            <v>2072</v>
          </cell>
        </row>
        <row r="69">
          <cell r="B69">
            <v>2073</v>
          </cell>
        </row>
        <row r="70">
          <cell r="B70">
            <v>2074</v>
          </cell>
        </row>
        <row r="71">
          <cell r="B71">
            <v>2075</v>
          </cell>
        </row>
        <row r="72">
          <cell r="B72">
            <v>2076</v>
          </cell>
        </row>
        <row r="73">
          <cell r="B73">
            <v>2077</v>
          </cell>
        </row>
        <row r="74">
          <cell r="B74">
            <v>2078</v>
          </cell>
        </row>
        <row r="75">
          <cell r="B75">
            <v>2079</v>
          </cell>
        </row>
        <row r="76">
          <cell r="B76">
            <v>2080</v>
          </cell>
        </row>
        <row r="77">
          <cell r="B77">
            <v>2081</v>
          </cell>
        </row>
        <row r="78">
          <cell r="B78">
            <v>2082</v>
          </cell>
        </row>
        <row r="79">
          <cell r="B79">
            <v>2083</v>
          </cell>
        </row>
        <row r="80">
          <cell r="B80">
            <v>2084</v>
          </cell>
        </row>
        <row r="81">
          <cell r="B81">
            <v>2085</v>
          </cell>
        </row>
        <row r="82">
          <cell r="B82">
            <v>2086</v>
          </cell>
        </row>
        <row r="83">
          <cell r="B83">
            <v>2087</v>
          </cell>
        </row>
        <row r="84">
          <cell r="B84">
            <v>2088</v>
          </cell>
        </row>
        <row r="85">
          <cell r="B85">
            <v>2089</v>
          </cell>
        </row>
        <row r="86">
          <cell r="B86">
            <v>2090</v>
          </cell>
        </row>
        <row r="87">
          <cell r="B87">
            <v>2091</v>
          </cell>
        </row>
        <row r="88">
          <cell r="B88">
            <v>2092</v>
          </cell>
        </row>
        <row r="89">
          <cell r="B89">
            <v>2093</v>
          </cell>
        </row>
        <row r="90">
          <cell r="B90">
            <v>2094</v>
          </cell>
        </row>
        <row r="91">
          <cell r="B91">
            <v>2095</v>
          </cell>
        </row>
        <row r="92">
          <cell r="B92">
            <v>2096</v>
          </cell>
        </row>
        <row r="93">
          <cell r="B93">
            <v>2097</v>
          </cell>
        </row>
        <row r="94">
          <cell r="B94">
            <v>2098</v>
          </cell>
        </row>
        <row r="95">
          <cell r="B95">
            <v>2099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Ponto atual"/>
      <sheetName val="PG"/>
      <sheetName val="Funcionarios e vendedores"/>
      <sheetName val="Funcionarios e vendedores DEMIT"/>
      <sheetName val="Configurações"/>
      <sheetName val="PASSO A PASSO"/>
      <sheetName val="Cadastro vendedores"/>
      <sheetName val="VALE"/>
      <sheetName val="VALE IMPRESSÃO"/>
      <sheetName val="Funcionarios e vendedores CONTA"/>
      <sheetName val="Rec pag 1"/>
      <sheetName val="Rec pag 2"/>
      <sheetName val="Rec pag 3"/>
      <sheetName val="Rec pag 4"/>
      <sheetName val="Rec pag 5"/>
      <sheetName val="Rec pag 6"/>
      <sheetName val="Rec pag 7"/>
      <sheetName val="Rec pag 8"/>
      <sheetName val="Rec pag 9"/>
      <sheetName val="Rec pag 10"/>
      <sheetName val="Rec pag 11 "/>
      <sheetName val="Rec pag 12"/>
      <sheetName val="Rec pag 13"/>
      <sheetName val="Rec pag 14"/>
      <sheetName val="Rec pag 15"/>
      <sheetName val="Rec pag 16"/>
      <sheetName val="Recibo vale 1"/>
      <sheetName val="Recibo vale 2"/>
      <sheetName val="Recibo vale 3"/>
      <sheetName val="Recibo vale 4"/>
      <sheetName val="Recibo vale 5"/>
      <sheetName val="Recibo vale 6"/>
      <sheetName val="Recibo vale 7"/>
      <sheetName val="Recibo vale 8"/>
      <sheetName val="Recibo vale 9"/>
      <sheetName val="Recibo vale 10"/>
      <sheetName val="Recibo vale 11"/>
      <sheetName val="Recibo vale 12"/>
      <sheetName val="Recibo vale 13"/>
      <sheetName val="Recibo vale 14"/>
      <sheetName val="Recibo vale 15"/>
      <sheetName val="Controle de Condução"/>
      <sheetName val="ControlePagamentos Funcionarios"/>
      <sheetName val="Férias"/>
      <sheetName val="CALCULO DE HORAS EXTRAS"/>
      <sheetName val="Funcionarios e vendedores REL 2"/>
      <sheetName val="Funcionarios e vendedores RELAT"/>
      <sheetName val="Plan3"/>
      <sheetName val="Plan2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>
            <v>2010</v>
          </cell>
          <cell r="C6" t="str">
            <v>Janeiro</v>
          </cell>
        </row>
        <row r="7">
          <cell r="B7">
            <v>2011</v>
          </cell>
          <cell r="C7" t="str">
            <v>Fevereiro</v>
          </cell>
        </row>
        <row r="8">
          <cell r="B8">
            <v>2012</v>
          </cell>
          <cell r="C8" t="str">
            <v>Março</v>
          </cell>
        </row>
        <row r="9">
          <cell r="B9">
            <v>2013</v>
          </cell>
          <cell r="C9" t="str">
            <v>Abril</v>
          </cell>
        </row>
        <row r="10">
          <cell r="B10">
            <v>2014</v>
          </cell>
          <cell r="C10" t="str">
            <v>Maio</v>
          </cell>
        </row>
        <row r="11">
          <cell r="B11">
            <v>2015</v>
          </cell>
          <cell r="C11" t="str">
            <v>Junho</v>
          </cell>
        </row>
        <row r="12">
          <cell r="B12">
            <v>2016</v>
          </cell>
          <cell r="C12" t="str">
            <v>Julho</v>
          </cell>
        </row>
        <row r="13">
          <cell r="B13">
            <v>2017</v>
          </cell>
          <cell r="C13" t="str">
            <v>Agosto</v>
          </cell>
        </row>
        <row r="14">
          <cell r="B14">
            <v>2018</v>
          </cell>
          <cell r="C14" t="str">
            <v>Setembro</v>
          </cell>
        </row>
        <row r="15">
          <cell r="B15">
            <v>2019</v>
          </cell>
          <cell r="C15" t="str">
            <v>Outubro</v>
          </cell>
        </row>
        <row r="16">
          <cell r="B16">
            <v>2020</v>
          </cell>
          <cell r="C16" t="str">
            <v>Novembro</v>
          </cell>
        </row>
        <row r="17">
          <cell r="B17">
            <v>2021</v>
          </cell>
          <cell r="C17" t="str">
            <v>Dezembro</v>
          </cell>
        </row>
        <row r="18">
          <cell r="B18">
            <v>2022</v>
          </cell>
        </row>
        <row r="19">
          <cell r="B19">
            <v>2023</v>
          </cell>
        </row>
        <row r="20">
          <cell r="B20">
            <v>2024</v>
          </cell>
        </row>
        <row r="21">
          <cell r="B21">
            <v>2025</v>
          </cell>
        </row>
        <row r="22">
          <cell r="B22">
            <v>2026</v>
          </cell>
        </row>
        <row r="23">
          <cell r="B23">
            <v>2027</v>
          </cell>
        </row>
        <row r="24">
          <cell r="B24">
            <v>2028</v>
          </cell>
        </row>
        <row r="25">
          <cell r="B25">
            <v>2029</v>
          </cell>
        </row>
        <row r="26">
          <cell r="B26">
            <v>2030</v>
          </cell>
        </row>
        <row r="27">
          <cell r="B27">
            <v>2031</v>
          </cell>
        </row>
        <row r="28">
          <cell r="B28">
            <v>2032</v>
          </cell>
        </row>
        <row r="29">
          <cell r="B29">
            <v>2033</v>
          </cell>
        </row>
        <row r="30">
          <cell r="B30">
            <v>2034</v>
          </cell>
        </row>
        <row r="31">
          <cell r="B31">
            <v>2035</v>
          </cell>
        </row>
        <row r="32">
          <cell r="B32">
            <v>2036</v>
          </cell>
        </row>
        <row r="33">
          <cell r="B33">
            <v>2037</v>
          </cell>
        </row>
        <row r="34">
          <cell r="B34">
            <v>2038</v>
          </cell>
        </row>
        <row r="35">
          <cell r="B35">
            <v>2039</v>
          </cell>
        </row>
        <row r="36">
          <cell r="B36">
            <v>2040</v>
          </cell>
        </row>
        <row r="37">
          <cell r="B37">
            <v>2041</v>
          </cell>
        </row>
        <row r="38">
          <cell r="B38">
            <v>2042</v>
          </cell>
        </row>
        <row r="39">
          <cell r="B39">
            <v>2043</v>
          </cell>
        </row>
        <row r="40">
          <cell r="B40">
            <v>2044</v>
          </cell>
        </row>
        <row r="41">
          <cell r="B41">
            <v>2045</v>
          </cell>
        </row>
        <row r="42">
          <cell r="B42">
            <v>2046</v>
          </cell>
        </row>
        <row r="43">
          <cell r="B43">
            <v>2047</v>
          </cell>
        </row>
        <row r="44">
          <cell r="B44">
            <v>2048</v>
          </cell>
        </row>
        <row r="45">
          <cell r="B45">
            <v>2049</v>
          </cell>
        </row>
        <row r="46">
          <cell r="B46">
            <v>2050</v>
          </cell>
        </row>
        <row r="47">
          <cell r="B47">
            <v>2051</v>
          </cell>
        </row>
        <row r="48">
          <cell r="B48">
            <v>2052</v>
          </cell>
        </row>
        <row r="49">
          <cell r="B49">
            <v>2053</v>
          </cell>
        </row>
        <row r="50">
          <cell r="B50">
            <v>2054</v>
          </cell>
        </row>
        <row r="51">
          <cell r="B51">
            <v>2055</v>
          </cell>
        </row>
        <row r="52">
          <cell r="B52">
            <v>2056</v>
          </cell>
        </row>
        <row r="53">
          <cell r="B53">
            <v>2057</v>
          </cell>
        </row>
        <row r="54">
          <cell r="B54">
            <v>2058</v>
          </cell>
        </row>
        <row r="55">
          <cell r="B55">
            <v>2059</v>
          </cell>
        </row>
        <row r="56">
          <cell r="B56">
            <v>2060</v>
          </cell>
        </row>
        <row r="57">
          <cell r="B57">
            <v>2061</v>
          </cell>
        </row>
        <row r="58">
          <cell r="B58">
            <v>2062</v>
          </cell>
        </row>
        <row r="59">
          <cell r="B59">
            <v>2063</v>
          </cell>
        </row>
        <row r="60">
          <cell r="B60">
            <v>2064</v>
          </cell>
        </row>
        <row r="61">
          <cell r="B61">
            <v>2065</v>
          </cell>
        </row>
        <row r="62">
          <cell r="B62">
            <v>2066</v>
          </cell>
        </row>
        <row r="63">
          <cell r="B63">
            <v>2067</v>
          </cell>
        </row>
        <row r="64">
          <cell r="B64">
            <v>2068</v>
          </cell>
        </row>
        <row r="65">
          <cell r="B65">
            <v>2069</v>
          </cell>
        </row>
        <row r="66">
          <cell r="B66">
            <v>2070</v>
          </cell>
        </row>
        <row r="67">
          <cell r="B67">
            <v>2071</v>
          </cell>
        </row>
        <row r="68">
          <cell r="B68">
            <v>2072</v>
          </cell>
        </row>
        <row r="69">
          <cell r="B69">
            <v>2073</v>
          </cell>
        </row>
        <row r="70">
          <cell r="B70">
            <v>2074</v>
          </cell>
        </row>
        <row r="71">
          <cell r="B71">
            <v>2075</v>
          </cell>
        </row>
        <row r="72">
          <cell r="B72">
            <v>2076</v>
          </cell>
        </row>
        <row r="73">
          <cell r="B73">
            <v>2077</v>
          </cell>
        </row>
        <row r="74">
          <cell r="B74">
            <v>2078</v>
          </cell>
        </row>
        <row r="75">
          <cell r="B75">
            <v>2079</v>
          </cell>
        </row>
        <row r="76">
          <cell r="B76">
            <v>2080</v>
          </cell>
        </row>
        <row r="77">
          <cell r="B77">
            <v>2081</v>
          </cell>
        </row>
        <row r="78">
          <cell r="B78">
            <v>2082</v>
          </cell>
        </row>
        <row r="79">
          <cell r="B79">
            <v>2083</v>
          </cell>
        </row>
        <row r="80">
          <cell r="B80">
            <v>2084</v>
          </cell>
        </row>
        <row r="81">
          <cell r="B81">
            <v>2085</v>
          </cell>
        </row>
        <row r="82">
          <cell r="B82">
            <v>2086</v>
          </cell>
        </row>
        <row r="83">
          <cell r="B83">
            <v>2087</v>
          </cell>
        </row>
        <row r="84">
          <cell r="B84">
            <v>2088</v>
          </cell>
        </row>
        <row r="85">
          <cell r="B85">
            <v>2089</v>
          </cell>
        </row>
        <row r="86">
          <cell r="B86">
            <v>2090</v>
          </cell>
        </row>
        <row r="87">
          <cell r="B87">
            <v>2091</v>
          </cell>
        </row>
        <row r="88">
          <cell r="B88">
            <v>2092</v>
          </cell>
        </row>
        <row r="89">
          <cell r="B89">
            <v>2093</v>
          </cell>
        </row>
        <row r="90">
          <cell r="B90">
            <v>2094</v>
          </cell>
        </row>
        <row r="91">
          <cell r="B91">
            <v>2095</v>
          </cell>
        </row>
        <row r="92">
          <cell r="B92">
            <v>2096</v>
          </cell>
        </row>
        <row r="93">
          <cell r="B93">
            <v>2097</v>
          </cell>
        </row>
        <row r="94">
          <cell r="B94">
            <v>2098</v>
          </cell>
        </row>
        <row r="95">
          <cell r="B95">
            <v>2099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lientes"/>
      <sheetName val="Propietarios"/>
      <sheetName val="Imóveis"/>
      <sheetName val="Corretores"/>
      <sheetName val="Captadores"/>
      <sheetName val="Imobiliaria"/>
      <sheetName val="Captações de imóveis"/>
      <sheetName val="Captações de clientes"/>
      <sheetName val="Vendas"/>
      <sheetName val="Comissão"/>
      <sheetName val="Configurações"/>
      <sheetName val="Relatório de vendas"/>
      <sheetName val="Graficos"/>
    </sheetNames>
    <sheetDataSet>
      <sheetData sheetId="0">
        <row r="5">
          <cell r="A5" t="str">
            <v>Kleber Alves de Moraes</v>
          </cell>
        </row>
      </sheetData>
      <sheetData sheetId="1">
        <row r="12">
          <cell r="B12" t="str">
            <v>Antônio Braga da Silva</v>
          </cell>
        </row>
      </sheetData>
      <sheetData sheetId="2" refreshError="1"/>
      <sheetData sheetId="3">
        <row r="5">
          <cell r="C5" t="str">
            <v>Casa Condominio</v>
          </cell>
        </row>
        <row r="6">
          <cell r="C6" t="str">
            <v>Sobrado</v>
          </cell>
        </row>
      </sheetData>
      <sheetData sheetId="4">
        <row r="12">
          <cell r="B12" t="str">
            <v xml:space="preserve"> Kleber Alves de Moraes</v>
          </cell>
        </row>
        <row r="13">
          <cell r="B13" t="str">
            <v>Marcio de Oliveira Borges</v>
          </cell>
        </row>
      </sheetData>
      <sheetData sheetId="5">
        <row r="12">
          <cell r="B12" t="str">
            <v xml:space="preserve"> Kleber Alves de Moraes</v>
          </cell>
        </row>
        <row r="13">
          <cell r="B13" t="str">
            <v>Lucas Samani</v>
          </cell>
        </row>
      </sheetData>
      <sheetData sheetId="6">
        <row r="12">
          <cell r="B12" t="str">
            <v>3 Marias Imoliária</v>
          </cell>
        </row>
        <row r="13">
          <cell r="B13" t="str">
            <v>Fermino S/A</v>
          </cell>
        </row>
      </sheetData>
      <sheetData sheetId="7">
        <row r="2">
          <cell r="G2">
            <v>1</v>
          </cell>
        </row>
      </sheetData>
      <sheetData sheetId="8">
        <row r="2">
          <cell r="G2">
            <v>1</v>
          </cell>
        </row>
      </sheetData>
      <sheetData sheetId="9">
        <row r="2">
          <cell r="Z2">
            <v>1</v>
          </cell>
        </row>
      </sheetData>
      <sheetData sheetId="10" refreshError="1"/>
      <sheetData sheetId="11">
        <row r="5">
          <cell r="P5" t="str">
            <v>Janeiro</v>
          </cell>
        </row>
      </sheetData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lientes"/>
      <sheetName val="Propietarios"/>
      <sheetName val="Imóveis"/>
      <sheetName val="Corretores"/>
      <sheetName val="Captadores"/>
      <sheetName val="Imobiliaria"/>
      <sheetName val="Captações de imóveis"/>
      <sheetName val="Captações de clientes"/>
      <sheetName val="Vendas"/>
      <sheetName val="Comissão"/>
      <sheetName val="Configurações"/>
      <sheetName val="Relatório de vendas"/>
      <sheetName val="Graficos"/>
    </sheetNames>
    <sheetDataSet>
      <sheetData sheetId="0">
        <row r="5">
          <cell r="A5" t="str">
            <v>Kleber Alves de Moraes</v>
          </cell>
        </row>
      </sheetData>
      <sheetData sheetId="1">
        <row r="12">
          <cell r="B12" t="str">
            <v>Antônio Braga da Silva</v>
          </cell>
        </row>
      </sheetData>
      <sheetData sheetId="2" refreshError="1"/>
      <sheetData sheetId="3">
        <row r="5">
          <cell r="C5" t="str">
            <v>Casa Condominio</v>
          </cell>
        </row>
        <row r="6">
          <cell r="C6" t="str">
            <v>Sobrado</v>
          </cell>
        </row>
      </sheetData>
      <sheetData sheetId="4">
        <row r="12">
          <cell r="B12" t="str">
            <v xml:space="preserve"> Kleber Alves de Moraes</v>
          </cell>
        </row>
        <row r="13">
          <cell r="B13" t="str">
            <v>Marcio de Oliveira Borges</v>
          </cell>
        </row>
      </sheetData>
      <sheetData sheetId="5">
        <row r="12">
          <cell r="B12" t="str">
            <v xml:space="preserve"> Kleber Alves de Moraes</v>
          </cell>
        </row>
        <row r="13">
          <cell r="B13" t="str">
            <v>Lucas Samani</v>
          </cell>
        </row>
      </sheetData>
      <sheetData sheetId="6">
        <row r="12">
          <cell r="B12" t="str">
            <v>3 Marias Imoliária</v>
          </cell>
        </row>
        <row r="13">
          <cell r="B13" t="str">
            <v>Fermino S/A</v>
          </cell>
        </row>
      </sheetData>
      <sheetData sheetId="7">
        <row r="2">
          <cell r="G2">
            <v>1</v>
          </cell>
        </row>
      </sheetData>
      <sheetData sheetId="8">
        <row r="2">
          <cell r="G2">
            <v>1</v>
          </cell>
        </row>
      </sheetData>
      <sheetData sheetId="9">
        <row r="2">
          <cell r="Z2">
            <v>1</v>
          </cell>
        </row>
      </sheetData>
      <sheetData sheetId="10" refreshError="1"/>
      <sheetData sheetId="11">
        <row r="5">
          <cell r="P5" t="str">
            <v>Janeiro</v>
          </cell>
        </row>
      </sheetData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edido compras"/>
      <sheetName val="Orçamento compras"/>
      <sheetName val="Pedido 1 via"/>
      <sheetName val="Pedido 2 via"/>
      <sheetName val="Tabela de estoque"/>
      <sheetName val="Tabela impressão"/>
      <sheetName val="Cotação"/>
      <sheetName val="Empresas"/>
      <sheetName val="Graf grupo produto compras"/>
      <sheetName val="Graf tipo COMPRA"/>
      <sheetName val="Graf cond. PGTO compras"/>
      <sheetName val="Graf Forma pgto compras"/>
      <sheetName val="Graf cond. PGTO "/>
      <sheetName val="Graf grupo produto"/>
      <sheetName val="Graf tipo venda"/>
      <sheetName val="Graf Comissão"/>
      <sheetName val="Graf Forma pgto"/>
      <sheetName val="Graficos gerais"/>
      <sheetName val="Compras"/>
      <sheetName val="Relatório compras"/>
      <sheetName val="Relatório financeiro compras"/>
      <sheetName val="Vendas"/>
      <sheetName val="Configurações"/>
      <sheetName val="Fornecedores"/>
      <sheetName val="Funcionários"/>
      <sheetName val="Relatório financeiro"/>
      <sheetName val="Módulos"/>
      <sheetName val="Clientes"/>
      <sheetName val="Relatório"/>
      <sheetName val="Relatório Comissão"/>
      <sheetName val="Tabela de preços"/>
      <sheetName val="Inventario"/>
      <sheetName val="Plan2"/>
      <sheetName val="Vendas e Compras 3.1 STAND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A8" t="str">
            <v/>
          </cell>
        </row>
      </sheetData>
      <sheetData sheetId="23">
        <row r="6">
          <cell r="B6" t="str">
            <v xml:space="preserve">Compra </v>
          </cell>
          <cell r="C6" t="str">
            <v>Boleto</v>
          </cell>
          <cell r="D6" t="str">
            <v>A Vista</v>
          </cell>
          <cell r="I6" t="str">
            <v>Duplicar</v>
          </cell>
          <cell r="K6" t="str">
            <v>Em Aberto</v>
          </cell>
          <cell r="L6" t="str">
            <v>Quitada</v>
          </cell>
        </row>
        <row r="7">
          <cell r="B7" t="str">
            <v>Ajuste do estoque</v>
          </cell>
          <cell r="C7" t="str">
            <v>Cheque</v>
          </cell>
          <cell r="D7" t="str">
            <v>28/35/42</v>
          </cell>
          <cell r="K7" t="str">
            <v>Recebida</v>
          </cell>
          <cell r="L7" t="str">
            <v>Em aberto</v>
          </cell>
        </row>
        <row r="8">
          <cell r="B8" t="str">
            <v>Entrada do Fornecedor</v>
          </cell>
          <cell r="C8" t="str">
            <v>Dinheiro</v>
          </cell>
          <cell r="D8" t="str">
            <v>28/35/42/49</v>
          </cell>
        </row>
        <row r="9">
          <cell r="B9" t="str">
            <v>Compras de maquinarios</v>
          </cell>
          <cell r="C9" t="str">
            <v xml:space="preserve">Cartão de Crédito </v>
          </cell>
          <cell r="D9" t="str">
            <v>30dd</v>
          </cell>
        </row>
        <row r="10">
          <cell r="B10" t="str">
            <v>Orçamento</v>
          </cell>
          <cell r="C10" t="str">
            <v>Duplicata</v>
          </cell>
          <cell r="D10" t="str">
            <v>60dd</v>
          </cell>
        </row>
        <row r="11">
          <cell r="B11" t="str">
            <v>Tipo 6</v>
          </cell>
          <cell r="C11" t="str">
            <v>Débito</v>
          </cell>
          <cell r="D11" t="str">
            <v>90dd</v>
          </cell>
        </row>
        <row r="12">
          <cell r="B12" t="str">
            <v>Tipo 7</v>
          </cell>
          <cell r="C12" t="str">
            <v>Forma 7</v>
          </cell>
          <cell r="D12" t="str">
            <v>21DD</v>
          </cell>
        </row>
        <row r="13">
          <cell r="B13" t="str">
            <v>Tipo 8</v>
          </cell>
          <cell r="C13" t="str">
            <v>Forma 8</v>
          </cell>
          <cell r="D13" t="str">
            <v>60DD</v>
          </cell>
        </row>
        <row r="14">
          <cell r="B14" t="str">
            <v>Tipo 9</v>
          </cell>
          <cell r="C14" t="str">
            <v>Forma 9</v>
          </cell>
          <cell r="D14" t="str">
            <v>70DD</v>
          </cell>
        </row>
        <row r="15">
          <cell r="B15" t="str">
            <v>Tipo 10</v>
          </cell>
          <cell r="C15" t="str">
            <v>Forma 10</v>
          </cell>
          <cell r="D15" t="str">
            <v>21DD</v>
          </cell>
        </row>
        <row r="16">
          <cell r="B16" t="str">
            <v>Tipo 11</v>
          </cell>
          <cell r="C16" t="str">
            <v>Forma 11</v>
          </cell>
          <cell r="D16" t="str">
            <v>25DD</v>
          </cell>
        </row>
        <row r="17">
          <cell r="B17" t="str">
            <v>Tipo 12</v>
          </cell>
          <cell r="C17" t="str">
            <v>Forma 12</v>
          </cell>
          <cell r="D17" t="str">
            <v>35DD</v>
          </cell>
        </row>
        <row r="18">
          <cell r="B18" t="str">
            <v>Tipo 13</v>
          </cell>
          <cell r="C18" t="str">
            <v>Forma 13</v>
          </cell>
          <cell r="D18" t="str">
            <v>45DD</v>
          </cell>
        </row>
        <row r="19">
          <cell r="B19" t="str">
            <v>Tipo 14</v>
          </cell>
          <cell r="C19" t="str">
            <v>Forma 14</v>
          </cell>
          <cell r="D19" t="str">
            <v>52DD</v>
          </cell>
        </row>
        <row r="20">
          <cell r="B20" t="str">
            <v>Tipo 15</v>
          </cell>
          <cell r="C20" t="str">
            <v>Forma 15</v>
          </cell>
          <cell r="D20" t="str">
            <v>55DD</v>
          </cell>
        </row>
        <row r="21">
          <cell r="B21" t="str">
            <v>Tipo 16</v>
          </cell>
        </row>
        <row r="22">
          <cell r="B22" t="str">
            <v>Tipo 17</v>
          </cell>
        </row>
      </sheetData>
      <sheetData sheetId="24">
        <row r="9">
          <cell r="E9" t="str">
            <v>NOME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edido compras"/>
      <sheetName val="Orçamento compras"/>
      <sheetName val="Pedido 1 via"/>
      <sheetName val="Pedido 2 via"/>
      <sheetName val="Tabela de estoque"/>
      <sheetName val="Tabela impressão"/>
      <sheetName val="Cotação"/>
      <sheetName val="Empresas"/>
      <sheetName val="Graf grupo produto compras"/>
      <sheetName val="Graf tipo COMPRA"/>
      <sheetName val="Graf cond. PGTO compras"/>
      <sheetName val="Graf Forma pgto compras"/>
      <sheetName val="Graf cond. PGTO "/>
      <sheetName val="Graf grupo produto"/>
      <sheetName val="Graf tipo venda"/>
      <sheetName val="Graf Comissão"/>
      <sheetName val="Graf Forma pgto"/>
      <sheetName val="Graficos gerais"/>
      <sheetName val="Compras"/>
      <sheetName val="Relatório compras"/>
      <sheetName val="Relatório financeiro compras"/>
      <sheetName val="Vendas"/>
      <sheetName val="Configurações"/>
      <sheetName val="Fornecedores"/>
      <sheetName val="Funcionários"/>
      <sheetName val="Relatório financeiro"/>
      <sheetName val="Módulos"/>
      <sheetName val="Clientes"/>
      <sheetName val="Relatório"/>
      <sheetName val="Relatório Comissão"/>
      <sheetName val="Tabela de preços"/>
      <sheetName val="Inventario"/>
      <sheetName val="Plan2"/>
      <sheetName val="Vendas e Compras 3.1 STAND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A8" t="str">
            <v/>
          </cell>
        </row>
      </sheetData>
      <sheetData sheetId="23">
        <row r="6">
          <cell r="B6" t="str">
            <v xml:space="preserve">Compra </v>
          </cell>
          <cell r="C6" t="str">
            <v>Boleto</v>
          </cell>
          <cell r="D6" t="str">
            <v>A Vista</v>
          </cell>
          <cell r="I6" t="str">
            <v>Duplicar</v>
          </cell>
          <cell r="K6" t="str">
            <v>Em Aberto</v>
          </cell>
          <cell r="L6" t="str">
            <v>Quitada</v>
          </cell>
        </row>
        <row r="7">
          <cell r="B7" t="str">
            <v>Ajuste do estoque</v>
          </cell>
          <cell r="C7" t="str">
            <v>Cheque</v>
          </cell>
          <cell r="D7" t="str">
            <v>28/35/42</v>
          </cell>
          <cell r="K7" t="str">
            <v>Recebida</v>
          </cell>
          <cell r="L7" t="str">
            <v>Em aberto</v>
          </cell>
        </row>
        <row r="8">
          <cell r="B8" t="str">
            <v>Entrada do Fornecedor</v>
          </cell>
          <cell r="C8" t="str">
            <v>Dinheiro</v>
          </cell>
          <cell r="D8" t="str">
            <v>28/35/42/49</v>
          </cell>
        </row>
        <row r="9">
          <cell r="B9" t="str">
            <v>Compras de maquinarios</v>
          </cell>
          <cell r="C9" t="str">
            <v xml:space="preserve">Cartão de Crédito </v>
          </cell>
          <cell r="D9" t="str">
            <v>30dd</v>
          </cell>
        </row>
        <row r="10">
          <cell r="B10" t="str">
            <v>Orçamento</v>
          </cell>
          <cell r="C10" t="str">
            <v>Duplicata</v>
          </cell>
          <cell r="D10" t="str">
            <v>60dd</v>
          </cell>
        </row>
        <row r="11">
          <cell r="B11" t="str">
            <v>Tipo 6</v>
          </cell>
          <cell r="C11" t="str">
            <v>Débito</v>
          </cell>
          <cell r="D11" t="str">
            <v>90dd</v>
          </cell>
        </row>
        <row r="12">
          <cell r="B12" t="str">
            <v>Tipo 7</v>
          </cell>
          <cell r="C12" t="str">
            <v>Forma 7</v>
          </cell>
          <cell r="D12" t="str">
            <v>21DD</v>
          </cell>
        </row>
        <row r="13">
          <cell r="B13" t="str">
            <v>Tipo 8</v>
          </cell>
          <cell r="C13" t="str">
            <v>Forma 8</v>
          </cell>
          <cell r="D13" t="str">
            <v>60DD</v>
          </cell>
        </row>
        <row r="14">
          <cell r="B14" t="str">
            <v>Tipo 9</v>
          </cell>
          <cell r="C14" t="str">
            <v>Forma 9</v>
          </cell>
          <cell r="D14" t="str">
            <v>70DD</v>
          </cell>
        </row>
        <row r="15">
          <cell r="B15" t="str">
            <v>Tipo 10</v>
          </cell>
          <cell r="C15" t="str">
            <v>Forma 10</v>
          </cell>
          <cell r="D15" t="str">
            <v>21DD</v>
          </cell>
        </row>
        <row r="16">
          <cell r="B16" t="str">
            <v>Tipo 11</v>
          </cell>
          <cell r="C16" t="str">
            <v>Forma 11</v>
          </cell>
          <cell r="D16" t="str">
            <v>25DD</v>
          </cell>
        </row>
        <row r="17">
          <cell r="B17" t="str">
            <v>Tipo 12</v>
          </cell>
          <cell r="C17" t="str">
            <v>Forma 12</v>
          </cell>
          <cell r="D17" t="str">
            <v>35DD</v>
          </cell>
        </row>
        <row r="18">
          <cell r="B18" t="str">
            <v>Tipo 13</v>
          </cell>
          <cell r="C18" t="str">
            <v>Forma 13</v>
          </cell>
          <cell r="D18" t="str">
            <v>45DD</v>
          </cell>
        </row>
        <row r="19">
          <cell r="B19" t="str">
            <v>Tipo 14</v>
          </cell>
          <cell r="C19" t="str">
            <v>Forma 14</v>
          </cell>
          <cell r="D19" t="str">
            <v>52DD</v>
          </cell>
        </row>
        <row r="20">
          <cell r="B20" t="str">
            <v>Tipo 15</v>
          </cell>
          <cell r="C20" t="str">
            <v>Forma 15</v>
          </cell>
          <cell r="D20" t="str">
            <v>55DD</v>
          </cell>
        </row>
        <row r="21">
          <cell r="B21" t="str">
            <v>Tipo 16</v>
          </cell>
        </row>
        <row r="22">
          <cell r="B22" t="str">
            <v>Tipo 17</v>
          </cell>
        </row>
      </sheetData>
      <sheetData sheetId="24">
        <row r="9">
          <cell r="E9" t="str">
            <v>NOME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edido compras"/>
      <sheetName val="Orçamento compras"/>
      <sheetName val="Pedido 1 via"/>
      <sheetName val="Pedido 2 via"/>
      <sheetName val="Tabela de estoque"/>
      <sheetName val="Tabela impressão"/>
      <sheetName val="Cotação"/>
      <sheetName val="Empresas"/>
      <sheetName val="Graf grupo produto compras"/>
      <sheetName val="Graf tipo COMPRA"/>
      <sheetName val="Graf cond. PGTO compras"/>
      <sheetName val="Graf Forma pgto compras"/>
      <sheetName val="Graf cond. PGTO "/>
      <sheetName val="Graf grupo produto"/>
      <sheetName val="Graf tipo venda"/>
      <sheetName val="Graf Comissão"/>
      <sheetName val="Graf Forma pgto"/>
      <sheetName val="Graficos gerais"/>
      <sheetName val="Compras"/>
      <sheetName val="Relatório compras"/>
      <sheetName val="Relatório financeiro compras"/>
      <sheetName val="Vendas"/>
      <sheetName val="Configurações"/>
      <sheetName val="Fornecedores"/>
      <sheetName val="Funcionários"/>
      <sheetName val="Relatório financeiro"/>
      <sheetName val="Módulos"/>
      <sheetName val="Clientes"/>
      <sheetName val="Relatório"/>
      <sheetName val="Relatório Comissão"/>
      <sheetName val="Tabela de preços"/>
      <sheetName val="Inventario"/>
      <sheetName val="Plan2"/>
      <sheetName val="Vendas e Compras 3.1 STAND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A8" t="str">
            <v/>
          </cell>
        </row>
      </sheetData>
      <sheetData sheetId="23">
        <row r="6">
          <cell r="B6" t="str">
            <v xml:space="preserve">Compra </v>
          </cell>
          <cell r="C6" t="str">
            <v>Boleto</v>
          </cell>
          <cell r="D6" t="str">
            <v>A Vista</v>
          </cell>
          <cell r="I6" t="str">
            <v>Duplicar</v>
          </cell>
          <cell r="K6" t="str">
            <v>Em Aberto</v>
          </cell>
          <cell r="L6" t="str">
            <v>Quitada</v>
          </cell>
        </row>
        <row r="7">
          <cell r="B7" t="str">
            <v>Ajuste do estoque</v>
          </cell>
          <cell r="C7" t="str">
            <v>Cheque</v>
          </cell>
          <cell r="D7" t="str">
            <v>28/35/42</v>
          </cell>
          <cell r="K7" t="str">
            <v>Recebida</v>
          </cell>
          <cell r="L7" t="str">
            <v>Em aberto</v>
          </cell>
        </row>
        <row r="8">
          <cell r="B8" t="str">
            <v>Entrada do Fornecedor</v>
          </cell>
          <cell r="C8" t="str">
            <v>Dinheiro</v>
          </cell>
          <cell r="D8" t="str">
            <v>28/35/42/49</v>
          </cell>
        </row>
        <row r="9">
          <cell r="B9" t="str">
            <v>Compras de maquinarios</v>
          </cell>
          <cell r="C9" t="str">
            <v xml:space="preserve">Cartão de Crédito </v>
          </cell>
          <cell r="D9" t="str">
            <v>30dd</v>
          </cell>
        </row>
        <row r="10">
          <cell r="B10" t="str">
            <v>Orçamento</v>
          </cell>
          <cell r="C10" t="str">
            <v>Duplicata</v>
          </cell>
          <cell r="D10" t="str">
            <v>60dd</v>
          </cell>
        </row>
        <row r="11">
          <cell r="B11" t="str">
            <v>Tipo 6</v>
          </cell>
          <cell r="C11" t="str">
            <v>Débito</v>
          </cell>
          <cell r="D11" t="str">
            <v>90dd</v>
          </cell>
        </row>
        <row r="12">
          <cell r="B12" t="str">
            <v>Tipo 7</v>
          </cell>
          <cell r="C12" t="str">
            <v>Forma 7</v>
          </cell>
          <cell r="D12" t="str">
            <v>21DD</v>
          </cell>
        </row>
        <row r="13">
          <cell r="B13" t="str">
            <v>Tipo 8</v>
          </cell>
          <cell r="C13" t="str">
            <v>Forma 8</v>
          </cell>
          <cell r="D13" t="str">
            <v>60DD</v>
          </cell>
        </row>
        <row r="14">
          <cell r="B14" t="str">
            <v>Tipo 9</v>
          </cell>
          <cell r="C14" t="str">
            <v>Forma 9</v>
          </cell>
          <cell r="D14" t="str">
            <v>70DD</v>
          </cell>
        </row>
        <row r="15">
          <cell r="B15" t="str">
            <v>Tipo 10</v>
          </cell>
          <cell r="C15" t="str">
            <v>Forma 10</v>
          </cell>
          <cell r="D15" t="str">
            <v>21DD</v>
          </cell>
        </row>
        <row r="16">
          <cell r="B16" t="str">
            <v>Tipo 11</v>
          </cell>
          <cell r="C16" t="str">
            <v>Forma 11</v>
          </cell>
          <cell r="D16" t="str">
            <v>25DD</v>
          </cell>
        </row>
        <row r="17">
          <cell r="B17" t="str">
            <v>Tipo 12</v>
          </cell>
          <cell r="C17" t="str">
            <v>Forma 12</v>
          </cell>
          <cell r="D17" t="str">
            <v>35DD</v>
          </cell>
        </row>
        <row r="18">
          <cell r="B18" t="str">
            <v>Tipo 13</v>
          </cell>
          <cell r="C18" t="str">
            <v>Forma 13</v>
          </cell>
          <cell r="D18" t="str">
            <v>45DD</v>
          </cell>
        </row>
        <row r="19">
          <cell r="B19" t="str">
            <v>Tipo 14</v>
          </cell>
          <cell r="C19" t="str">
            <v>Forma 14</v>
          </cell>
          <cell r="D19" t="str">
            <v>52DD</v>
          </cell>
        </row>
        <row r="20">
          <cell r="B20" t="str">
            <v>Tipo 15</v>
          </cell>
          <cell r="C20" t="str">
            <v>Forma 15</v>
          </cell>
          <cell r="D20" t="str">
            <v>55DD</v>
          </cell>
        </row>
        <row r="21">
          <cell r="B21" t="str">
            <v>Tipo 16</v>
          </cell>
        </row>
        <row r="22">
          <cell r="B22" t="str">
            <v>Tipo 17</v>
          </cell>
        </row>
      </sheetData>
      <sheetData sheetId="24">
        <row r="9">
          <cell r="E9" t="str">
            <v>NOME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IMPRESSÃO TABELAS"/>
      <sheetName val="Tabéla de preços Importados"/>
      <sheetName val="Tabéla de preços"/>
      <sheetName val="Amostras"/>
      <sheetName val="Clientes "/>
      <sheetName val="Vendas"/>
      <sheetName val="Programação de venda"/>
      <sheetName val="Area de impressão"/>
      <sheetName val="Tabéla Alterda 0,10"/>
      <sheetName val="Tabéla  NOVO"/>
      <sheetName val="Tabéla  RECICLADO"/>
      <sheetName val="Comissões"/>
      <sheetName val="Calendário"/>
      <sheetName val="Ordem de serviços"/>
      <sheetName val="Ordem de serviço amostra 1"/>
      <sheetName val="Transportadora"/>
      <sheetName val="Funcionarios e vendedores"/>
      <sheetName val="Gerenciador de Comissões"/>
      <sheetName val="Cadastros de graficos"/>
      <sheetName val="Estatistica de Vendas"/>
      <sheetName val="Cheques recebidos"/>
      <sheetName val="gerais"/>
      <sheetName val="Cadastro pessoa Juridica"/>
      <sheetName val="Impressão de Cadastro cliente"/>
      <sheetName val="FINANCEIRO"/>
      <sheetName val="COMERCIAL"/>
      <sheetName val="UTILITARIOS"/>
      <sheetName val="CADASTROS"/>
      <sheetName val="GRAFICOS E RELATÓRIOS"/>
      <sheetName val="PRODUÇÃO E ESTOQUE"/>
      <sheetName val="Tabéla "/>
      <sheetName val="ceta e CJN"/>
      <sheetName val="Fornecedores"/>
      <sheetName val="Impressão de cadastro fornecedo"/>
      <sheetName val="Cadastro pessoa Juridica 2"/>
      <sheetName val="Relação de Agendas"/>
      <sheetName val="Ordem de serviço amostra 2"/>
      <sheetName val="Entrega de Brindes"/>
      <sheetName val="Motoboys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147AM</v>
          </cell>
          <cell r="C3" t="str">
            <v>PP recuperado amarelo</v>
          </cell>
        </row>
        <row r="4">
          <cell r="B4" t="str">
            <v>384 BR</v>
          </cell>
          <cell r="C4" t="str">
            <v>PP recuperado branco</v>
          </cell>
        </row>
        <row r="5">
          <cell r="B5" t="str">
            <v>287 NAT</v>
          </cell>
          <cell r="C5" t="str">
            <v>PP recuperado natural</v>
          </cell>
        </row>
        <row r="6">
          <cell r="B6" t="str">
            <v>147 VM</v>
          </cell>
          <cell r="C6" t="str">
            <v>PP recuperado vermelho</v>
          </cell>
        </row>
        <row r="7">
          <cell r="B7" t="str">
            <v>328 PT</v>
          </cell>
          <cell r="C7" t="str">
            <v>PP recuperado preto</v>
          </cell>
        </row>
        <row r="8">
          <cell r="B8" t="str">
            <v>038 BR</v>
          </cell>
          <cell r="C8" t="str">
            <v>PP recuperado branco</v>
          </cell>
        </row>
        <row r="9">
          <cell r="B9" t="str">
            <v>319 PT</v>
          </cell>
          <cell r="C9" t="str">
            <v>PP recuperado preto</v>
          </cell>
        </row>
        <row r="10">
          <cell r="B10" t="str">
            <v>206 NAT MO</v>
          </cell>
          <cell r="C10" t="str">
            <v>PP recuperado natural moido</v>
          </cell>
        </row>
        <row r="11">
          <cell r="B11" t="str">
            <v>319 AZ</v>
          </cell>
          <cell r="C11" t="str">
            <v>PP recuperado azul</v>
          </cell>
        </row>
        <row r="12">
          <cell r="B12" t="str">
            <v>206 PSAI BR MO</v>
          </cell>
          <cell r="C12" t="str">
            <v>PS alto impacto branco moido</v>
          </cell>
        </row>
        <row r="13">
          <cell r="B13" t="str">
            <v>038 BR GELO</v>
          </cell>
          <cell r="C13" t="str">
            <v>PP recuperado branco gelo</v>
          </cell>
        </row>
        <row r="14">
          <cell r="B14" t="str">
            <v>327 AZ</v>
          </cell>
          <cell r="C14" t="str">
            <v>PP recuperado azul</v>
          </cell>
        </row>
        <row r="15">
          <cell r="B15" t="str">
            <v>329 VD</v>
          </cell>
          <cell r="C15" t="str">
            <v>PP recuperado verde</v>
          </cell>
        </row>
        <row r="16">
          <cell r="B16" t="str">
            <v>206 PP NAT MO</v>
          </cell>
          <cell r="C16" t="str">
            <v>PP Natural rec moido</v>
          </cell>
        </row>
        <row r="17">
          <cell r="B17" t="str">
            <v>727 BR</v>
          </cell>
          <cell r="C17" t="str">
            <v>PP rec branco</v>
          </cell>
        </row>
        <row r="18">
          <cell r="B18" t="str">
            <v>622 AZ</v>
          </cell>
          <cell r="C18" t="str">
            <v>PP recuperado azul</v>
          </cell>
        </row>
        <row r="19">
          <cell r="B19" t="str">
            <v>249ADNAT</v>
          </cell>
          <cell r="C19" t="str">
            <v>PE alta densidade rec. Natural</v>
          </cell>
        </row>
        <row r="20">
          <cell r="B20" t="str">
            <v xml:space="preserve">249 AD BR </v>
          </cell>
          <cell r="C20" t="str">
            <v>PE alta densidade rec. Branco Sopro</v>
          </cell>
        </row>
        <row r="21">
          <cell r="B21" t="str">
            <v>249 AD BR CC</v>
          </cell>
          <cell r="C21" t="str">
            <v>PE alta densidade rec. Branco Sopro</v>
          </cell>
        </row>
        <row r="22">
          <cell r="B22" t="str">
            <v>730 CZ</v>
          </cell>
          <cell r="C22" t="str">
            <v>PP cinza</v>
          </cell>
        </row>
        <row r="23">
          <cell r="B23" t="str">
            <v>622 VD</v>
          </cell>
          <cell r="C23" t="str">
            <v>PP recuperado verde</v>
          </cell>
        </row>
        <row r="24">
          <cell r="B24" t="str">
            <v>825I</v>
          </cell>
          <cell r="C24" t="str">
            <v xml:space="preserve">PSAI Off Grade Extrusão </v>
          </cell>
        </row>
        <row r="25">
          <cell r="B25">
            <v>141</v>
          </cell>
          <cell r="C25" t="str">
            <v>Ps cristal mi 4</v>
          </cell>
        </row>
        <row r="26">
          <cell r="B26">
            <v>825</v>
          </cell>
          <cell r="C26" t="str">
            <v>Psai</v>
          </cell>
        </row>
        <row r="27">
          <cell r="B27" t="str">
            <v>825E</v>
          </cell>
          <cell r="C27" t="str">
            <v>Psai</v>
          </cell>
        </row>
        <row r="28">
          <cell r="B28" t="str">
            <v>825 OFF</v>
          </cell>
          <cell r="C28" t="str">
            <v>Psai</v>
          </cell>
        </row>
        <row r="29">
          <cell r="B29">
            <v>500</v>
          </cell>
          <cell r="C29" t="str">
            <v>Ps cristal mi 15/20</v>
          </cell>
        </row>
        <row r="30">
          <cell r="B30">
            <v>535</v>
          </cell>
          <cell r="C30" t="str">
            <v>Ps cristal mi 4</v>
          </cell>
        </row>
        <row r="31">
          <cell r="B31" t="str">
            <v>N1921</v>
          </cell>
          <cell r="C31" t="str">
            <v>Ps cristal mi 15/20</v>
          </cell>
        </row>
        <row r="32">
          <cell r="B32" t="str">
            <v>HF48100</v>
          </cell>
          <cell r="C32" t="str">
            <v>Pead filme</v>
          </cell>
        </row>
        <row r="33">
          <cell r="B33" t="str">
            <v>GM9450</v>
          </cell>
          <cell r="C33" t="str">
            <v>Pead filme</v>
          </cell>
        </row>
        <row r="34">
          <cell r="B34" t="str">
            <v>EI60070 V1</v>
          </cell>
          <cell r="C34" t="str">
            <v>Pead filme</v>
          </cell>
        </row>
        <row r="35">
          <cell r="B35" t="str">
            <v>IA59 U3</v>
          </cell>
          <cell r="C35" t="str">
            <v>Pead injeção mi 7,0</v>
          </cell>
        </row>
        <row r="36">
          <cell r="B36" t="str">
            <v>IA58</v>
          </cell>
          <cell r="C36" t="str">
            <v>Pead injeção mi 20</v>
          </cell>
        </row>
        <row r="37">
          <cell r="B37" t="str">
            <v>ES60004</v>
          </cell>
          <cell r="C37" t="str">
            <v>Pead sopro homo</v>
          </cell>
        </row>
        <row r="38">
          <cell r="B38" t="str">
            <v>GF4960</v>
          </cell>
          <cell r="C38" t="str">
            <v>Pead sopro homo</v>
          </cell>
        </row>
        <row r="39">
          <cell r="B39" t="str">
            <v>HS53003</v>
          </cell>
          <cell r="C39" t="str">
            <v>Pead sopro copo</v>
          </cell>
        </row>
        <row r="40">
          <cell r="B40" t="str">
            <v>GF4950</v>
          </cell>
          <cell r="C40" t="str">
            <v>Pead sopro copo</v>
          </cell>
        </row>
        <row r="41">
          <cell r="B41" t="str">
            <v>IMP E924</v>
          </cell>
          <cell r="C41" t="str">
            <v>Pead filme</v>
          </cell>
        </row>
        <row r="42">
          <cell r="B42" t="str">
            <v>JV060U</v>
          </cell>
          <cell r="C42" t="str">
            <v>Pead injeção mi 7,0</v>
          </cell>
        </row>
        <row r="43">
          <cell r="B43" t="str">
            <v>IMP 65080</v>
          </cell>
          <cell r="C43" t="str">
            <v>Pead injeção mi 7,0</v>
          </cell>
        </row>
        <row r="44">
          <cell r="B44" t="str">
            <v>HE150</v>
          </cell>
          <cell r="C44" t="str">
            <v>Pead extrusão</v>
          </cell>
        </row>
        <row r="45">
          <cell r="B45" t="str">
            <v>IMP 6007</v>
          </cell>
          <cell r="C45" t="str">
            <v>Pead sopro homo</v>
          </cell>
        </row>
        <row r="46">
          <cell r="B46" t="str">
            <v>IMP 17450</v>
          </cell>
          <cell r="C46" t="str">
            <v>Pead injeção mi 20</v>
          </cell>
        </row>
        <row r="47">
          <cell r="B47" t="str">
            <v>IMP 5502</v>
          </cell>
          <cell r="C47" t="str">
            <v>Pead sopro copo</v>
          </cell>
        </row>
        <row r="48">
          <cell r="B48" t="str">
            <v>HS5303</v>
          </cell>
          <cell r="C48" t="str">
            <v>Pead sopro copo</v>
          </cell>
        </row>
        <row r="49">
          <cell r="B49" t="str">
            <v>HS5502</v>
          </cell>
          <cell r="C49" t="str">
            <v>Pead sopro copo</v>
          </cell>
        </row>
        <row r="50">
          <cell r="B50" t="str">
            <v>IMP 5503</v>
          </cell>
          <cell r="C50" t="str">
            <v>Pead sopro copo</v>
          </cell>
        </row>
        <row r="51">
          <cell r="B51" t="str">
            <v>PEAD</v>
          </cell>
          <cell r="C51" t="str">
            <v>Pead sopro copo</v>
          </cell>
        </row>
        <row r="52">
          <cell r="B52" t="str">
            <v>IMP 60120U</v>
          </cell>
          <cell r="C52" t="str">
            <v>Pead injeção mi 20</v>
          </cell>
        </row>
        <row r="53">
          <cell r="B53" t="str">
            <v>IMP 7000F</v>
          </cell>
          <cell r="C53" t="str">
            <v>Pead filme</v>
          </cell>
        </row>
        <row r="54">
          <cell r="B54" t="str">
            <v>GF4950 HS</v>
          </cell>
          <cell r="C54" t="str">
            <v>Pead sopro copo</v>
          </cell>
        </row>
        <row r="55">
          <cell r="B55" t="str">
            <v>IMP 60507 UV</v>
          </cell>
          <cell r="C55" t="str">
            <v>Pead injeção mi 7,0</v>
          </cell>
        </row>
        <row r="56">
          <cell r="B56" t="str">
            <v>HF0150</v>
          </cell>
          <cell r="C56" t="str">
            <v>Pead filme</v>
          </cell>
        </row>
        <row r="57">
          <cell r="B57" t="str">
            <v>IMP NG7000</v>
          </cell>
          <cell r="C57" t="str">
            <v>Pead filme</v>
          </cell>
        </row>
        <row r="58">
          <cell r="B58" t="str">
            <v>HA7260</v>
          </cell>
          <cell r="C58" t="str">
            <v>Pead injeção mi 20</v>
          </cell>
        </row>
        <row r="59">
          <cell r="B59" t="str">
            <v>IMP HD2308J</v>
          </cell>
          <cell r="C59" t="str">
            <v>Pead injeção mi 7,0</v>
          </cell>
        </row>
        <row r="60">
          <cell r="B60" t="str">
            <v>IMP 7000</v>
          </cell>
          <cell r="C60" t="str">
            <v>Pead filme</v>
          </cell>
        </row>
        <row r="61">
          <cell r="B61" t="str">
            <v>IMP H6007JU</v>
          </cell>
          <cell r="C61" t="str">
            <v>Pead injeção mi 7,0</v>
          </cell>
        </row>
        <row r="62">
          <cell r="B62" t="str">
            <v>IMP HB5502B</v>
          </cell>
          <cell r="C62" t="str">
            <v>Pead sopro copo</v>
          </cell>
        </row>
        <row r="63">
          <cell r="B63" t="str">
            <v>HF4810</v>
          </cell>
          <cell r="C63" t="str">
            <v>Pead filme</v>
          </cell>
        </row>
        <row r="64">
          <cell r="B64" t="str">
            <v>IMP M80064S</v>
          </cell>
          <cell r="C64" t="str">
            <v>Pead injeção mi 7,0</v>
          </cell>
        </row>
        <row r="65">
          <cell r="B65" t="str">
            <v>HM150</v>
          </cell>
          <cell r="C65" t="str">
            <v>Pead extrusão</v>
          </cell>
        </row>
        <row r="66">
          <cell r="B66" t="str">
            <v>GF4950 RE</v>
          </cell>
          <cell r="C66" t="str">
            <v>Pead sopro copo</v>
          </cell>
        </row>
        <row r="67">
          <cell r="B67" t="str">
            <v>HC7260LS</v>
          </cell>
          <cell r="C67" t="str">
            <v>Pead injeção mi 7,0</v>
          </cell>
        </row>
        <row r="68">
          <cell r="B68" t="str">
            <v>IMP HD6070UA</v>
          </cell>
          <cell r="C68" t="str">
            <v>Pead injeção mi 7,0</v>
          </cell>
        </row>
        <row r="69">
          <cell r="B69" t="str">
            <v>PEAD MOIDO</v>
          </cell>
          <cell r="C69" t="str">
            <v>Recuperado</v>
          </cell>
        </row>
        <row r="70">
          <cell r="B70" t="str">
            <v>PEAD OFF</v>
          </cell>
          <cell r="C70" t="str">
            <v>Recuperado</v>
          </cell>
        </row>
        <row r="71">
          <cell r="B71" t="str">
            <v>GF4950 OFF GRADE</v>
          </cell>
          <cell r="C71" t="str">
            <v>Pead off grade</v>
          </cell>
        </row>
        <row r="72">
          <cell r="B72" t="str">
            <v>RSB 71N</v>
          </cell>
          <cell r="C72" t="str">
            <v>Pead off grade</v>
          </cell>
        </row>
        <row r="73">
          <cell r="B73" t="str">
            <v>201 AM</v>
          </cell>
          <cell r="C73" t="str">
            <v>Recuperado</v>
          </cell>
        </row>
        <row r="74">
          <cell r="B74" t="str">
            <v>201 VM</v>
          </cell>
          <cell r="C74" t="str">
            <v>Recuperado</v>
          </cell>
        </row>
        <row r="75">
          <cell r="B75" t="str">
            <v>HF22007 B5</v>
          </cell>
          <cell r="C75" t="str">
            <v>Pebdl s/ deslizante</v>
          </cell>
        </row>
      </sheetData>
      <sheetData sheetId="4">
        <row r="1">
          <cell r="N1">
            <v>4</v>
          </cell>
        </row>
      </sheetData>
      <sheetData sheetId="5">
        <row r="1">
          <cell r="BC1">
            <v>0</v>
          </cell>
        </row>
        <row r="3">
          <cell r="I3" t="str">
            <v>Ceta Plast</v>
          </cell>
        </row>
        <row r="4">
          <cell r="I4" t="str">
            <v xml:space="preserve">JLK Ind. e Com. </v>
          </cell>
        </row>
        <row r="5">
          <cell r="I5" t="str">
            <v>Am industria</v>
          </cell>
        </row>
        <row r="6">
          <cell r="I6" t="str">
            <v xml:space="preserve">Bugle Boy </v>
          </cell>
        </row>
        <row r="7">
          <cell r="I7" t="str">
            <v>Cardenas</v>
          </cell>
        </row>
        <row r="8">
          <cell r="I8" t="str">
            <v xml:space="preserve">Geprom Ind. </v>
          </cell>
        </row>
        <row r="9">
          <cell r="I9" t="str">
            <v>MF Midifield</v>
          </cell>
        </row>
        <row r="10">
          <cell r="I10" t="str">
            <v xml:space="preserve">Keita </v>
          </cell>
        </row>
        <row r="11">
          <cell r="I11" t="str">
            <v>Lianplast Ind</v>
          </cell>
        </row>
        <row r="12">
          <cell r="I12" t="str">
            <v>Mil plast SBC</v>
          </cell>
        </row>
        <row r="13">
          <cell r="I13" t="str">
            <v>I Fernandes</v>
          </cell>
        </row>
        <row r="14">
          <cell r="I14" t="str">
            <v>CJN Indústria</v>
          </cell>
        </row>
        <row r="15">
          <cell r="I15" t="str">
            <v>Brink Folia</v>
          </cell>
        </row>
        <row r="16">
          <cell r="I16" t="str">
            <v>Kilim</v>
          </cell>
        </row>
        <row r="17">
          <cell r="I17" t="str">
            <v>LAMAR</v>
          </cell>
        </row>
        <row r="18">
          <cell r="I18" t="str">
            <v>Pais e Filhos</v>
          </cell>
        </row>
        <row r="19">
          <cell r="I19" t="str">
            <v xml:space="preserve">Omin do Brasil </v>
          </cell>
        </row>
        <row r="20">
          <cell r="I20" t="str">
            <v>PRD Plasticos</v>
          </cell>
        </row>
        <row r="21">
          <cell r="I21" t="str">
            <v>TermoInjet</v>
          </cell>
        </row>
        <row r="22">
          <cell r="I22" t="str">
            <v>Xalingo S/A</v>
          </cell>
        </row>
        <row r="23">
          <cell r="I23" t="str">
            <v>Zanardi</v>
          </cell>
        </row>
        <row r="24">
          <cell r="I24" t="str">
            <v>Marne de Moura</v>
          </cell>
        </row>
        <row r="25">
          <cell r="I25" t="str">
            <v>Art prisce</v>
          </cell>
        </row>
        <row r="26">
          <cell r="I26" t="str">
            <v>CMM Ind. E Com</v>
          </cell>
        </row>
        <row r="27">
          <cell r="I27" t="str">
            <v>EF Elem. Filtrantes</v>
          </cell>
        </row>
        <row r="28">
          <cell r="I28" t="str">
            <v xml:space="preserve">Efamold </v>
          </cell>
        </row>
        <row r="29">
          <cell r="I29" t="str">
            <v>Cott. Com. Plast Ltda.</v>
          </cell>
        </row>
        <row r="30">
          <cell r="I30" t="str">
            <v>Spazio Design</v>
          </cell>
        </row>
        <row r="31">
          <cell r="I31" t="str">
            <v xml:space="preserve">Plastoy </v>
          </cell>
        </row>
        <row r="32">
          <cell r="I32" t="str">
            <v>Luconi</v>
          </cell>
        </row>
        <row r="33">
          <cell r="I33" t="str">
            <v xml:space="preserve">Kepler </v>
          </cell>
        </row>
        <row r="34">
          <cell r="I34" t="str">
            <v>kitty Plásticos ltda-Me</v>
          </cell>
        </row>
        <row r="35">
          <cell r="I35" t="str">
            <v>Quality</v>
          </cell>
        </row>
        <row r="36">
          <cell r="I36" t="str">
            <v>Plascelmi</v>
          </cell>
        </row>
        <row r="37">
          <cell r="I37" t="str">
            <v>Mammy plast</v>
          </cell>
        </row>
        <row r="38">
          <cell r="I38" t="str">
            <v>Injetoplastic</v>
          </cell>
        </row>
        <row r="39">
          <cell r="I39" t="str">
            <v>Lami Plast</v>
          </cell>
        </row>
        <row r="40">
          <cell r="I40" t="str">
            <v>RFBrasil</v>
          </cell>
        </row>
        <row r="41">
          <cell r="I41" t="str">
            <v>Mega Mold</v>
          </cell>
        </row>
        <row r="42">
          <cell r="I42" t="str">
            <v>RD</v>
          </cell>
        </row>
        <row r="43">
          <cell r="I43" t="str">
            <v>Vialux</v>
          </cell>
        </row>
        <row r="44">
          <cell r="I44" t="str">
            <v>Orto central</v>
          </cell>
        </row>
        <row r="45">
          <cell r="I45" t="str">
            <v>Plasticos Kaeme</v>
          </cell>
        </row>
        <row r="46">
          <cell r="I46" t="str">
            <v>Sap Filtros</v>
          </cell>
        </row>
        <row r="47">
          <cell r="I47" t="str">
            <v>Agraplast</v>
          </cell>
        </row>
        <row r="48">
          <cell r="I48" t="str">
            <v>São  Bernardo</v>
          </cell>
        </row>
        <row r="49">
          <cell r="I49" t="str">
            <v>Injetemp</v>
          </cell>
        </row>
        <row r="50">
          <cell r="I50" t="str">
            <v>Vipeplas</v>
          </cell>
        </row>
        <row r="51">
          <cell r="I51" t="str">
            <v>Nycow</v>
          </cell>
        </row>
        <row r="52">
          <cell r="I52" t="str">
            <v>Isos Pack</v>
          </cell>
        </row>
        <row r="53">
          <cell r="I53" t="str">
            <v>M.m passerini</v>
          </cell>
        </row>
        <row r="54">
          <cell r="I54" t="str">
            <v>Bovitec</v>
          </cell>
        </row>
        <row r="55">
          <cell r="I55" t="str">
            <v>Alpenfix</v>
          </cell>
        </row>
        <row r="56">
          <cell r="I56" t="str">
            <v>Rosa maria</v>
          </cell>
        </row>
        <row r="57">
          <cell r="I57" t="str">
            <v>Bras Nova</v>
          </cell>
        </row>
        <row r="58">
          <cell r="I58" t="str">
            <v>Pem brasil</v>
          </cell>
        </row>
        <row r="59">
          <cell r="I59" t="str">
            <v>Alaska Digital</v>
          </cell>
        </row>
        <row r="60">
          <cell r="I60" t="str">
            <v>Advance</v>
          </cell>
        </row>
        <row r="61">
          <cell r="I61" t="str">
            <v>Ambiental</v>
          </cell>
        </row>
        <row r="62">
          <cell r="I62" t="str">
            <v>Amf</v>
          </cell>
        </row>
        <row r="63">
          <cell r="I63" t="str">
            <v>Beplas</v>
          </cell>
        </row>
        <row r="64">
          <cell r="I64" t="str">
            <v>Bralimpia</v>
          </cell>
        </row>
        <row r="65">
          <cell r="I65" t="str">
            <v>Brinquedos Pica pau</v>
          </cell>
        </row>
        <row r="66">
          <cell r="I66" t="str">
            <v>Decor-util</v>
          </cell>
        </row>
        <row r="67">
          <cell r="I67" t="str">
            <v>Di italia</v>
          </cell>
        </row>
        <row r="68">
          <cell r="I68" t="str">
            <v>Elka Plásticos</v>
          </cell>
        </row>
        <row r="69">
          <cell r="I69" t="str">
            <v>Extra luz</v>
          </cell>
        </row>
        <row r="70">
          <cell r="I70" t="str">
            <v>Equipaquarium</v>
          </cell>
        </row>
        <row r="71">
          <cell r="I71" t="str">
            <v>Hiyodo</v>
          </cell>
        </row>
        <row r="72">
          <cell r="I72" t="str">
            <v xml:space="preserve">Injetoplast </v>
          </cell>
        </row>
        <row r="73">
          <cell r="I73" t="str">
            <v>James bertinotti</v>
          </cell>
        </row>
        <row r="74">
          <cell r="I74" t="str">
            <v>Marcio Borges</v>
          </cell>
        </row>
        <row r="75">
          <cell r="I75" t="str">
            <v>Lanna plásticos</v>
          </cell>
        </row>
        <row r="76">
          <cell r="I76" t="str">
            <v>Lobelka</v>
          </cell>
        </row>
        <row r="77">
          <cell r="I77" t="str">
            <v>Moduline</v>
          </cell>
        </row>
        <row r="78">
          <cell r="I78" t="str">
            <v>Mony</v>
          </cell>
        </row>
        <row r="79">
          <cell r="I79" t="str">
            <v>Multibrindes</v>
          </cell>
        </row>
        <row r="80">
          <cell r="I80" t="str">
            <v>MVS</v>
          </cell>
        </row>
        <row r="81">
          <cell r="I81" t="str">
            <v>Nitronplast</v>
          </cell>
        </row>
        <row r="82">
          <cell r="I82" t="str">
            <v>Paulimoldar</v>
          </cell>
        </row>
        <row r="83">
          <cell r="I83" t="str">
            <v>Pavilonis</v>
          </cell>
        </row>
        <row r="84">
          <cell r="I84" t="str">
            <v>Plasmica</v>
          </cell>
        </row>
        <row r="85">
          <cell r="I85" t="str">
            <v>Plast lux</v>
          </cell>
        </row>
        <row r="86">
          <cell r="I86" t="str">
            <v>Raiplast</v>
          </cell>
        </row>
        <row r="87">
          <cell r="I87" t="str">
            <v>Rodbras</v>
          </cell>
        </row>
        <row r="88">
          <cell r="I88" t="str">
            <v>Rodipla</v>
          </cell>
        </row>
        <row r="89">
          <cell r="I89" t="str">
            <v>Rodzand</v>
          </cell>
        </row>
        <row r="90">
          <cell r="I90" t="str">
            <v>Util star</v>
          </cell>
        </row>
        <row r="91">
          <cell r="I91" t="str">
            <v>VNO</v>
          </cell>
        </row>
        <row r="92">
          <cell r="I92" t="str">
            <v>Gioplast</v>
          </cell>
        </row>
        <row r="93">
          <cell r="I93" t="str">
            <v>Neide</v>
          </cell>
        </row>
        <row r="94">
          <cell r="I94" t="str">
            <v>MF Coleiras</v>
          </cell>
        </row>
        <row r="95">
          <cell r="I95" t="str">
            <v xml:space="preserve">Plasmedix </v>
          </cell>
        </row>
        <row r="96">
          <cell r="I96" t="str">
            <v xml:space="preserve">SoproTamp </v>
          </cell>
        </row>
        <row r="97">
          <cell r="I97" t="str">
            <v>Star Comércio</v>
          </cell>
        </row>
        <row r="98">
          <cell r="I98" t="str">
            <v>LH Lima Ripari ME</v>
          </cell>
        </row>
        <row r="99">
          <cell r="I99" t="str">
            <v>Suzan Plásticos</v>
          </cell>
        </row>
        <row r="100">
          <cell r="I100" t="str">
            <v xml:space="preserve">GG Rocha </v>
          </cell>
        </row>
        <row r="101">
          <cell r="I101" t="str">
            <v>Promotrade</v>
          </cell>
        </row>
        <row r="102">
          <cell r="I102" t="str">
            <v xml:space="preserve">Teckline do Brasil </v>
          </cell>
        </row>
        <row r="103">
          <cell r="I103" t="str">
            <v xml:space="preserve">Flex Trunck </v>
          </cell>
        </row>
        <row r="104">
          <cell r="I104" t="str">
            <v>Romão</v>
          </cell>
        </row>
        <row r="105">
          <cell r="I105" t="str">
            <v>Gaudino</v>
          </cell>
        </row>
        <row r="106">
          <cell r="I106" t="str">
            <v>Wagner Ecio Cuani-Me</v>
          </cell>
        </row>
        <row r="107">
          <cell r="I107" t="str">
            <v>Gilplast Com E Dist. De. Plásticos</v>
          </cell>
        </row>
        <row r="108">
          <cell r="I108" t="str">
            <v>Activ-F</v>
          </cell>
        </row>
        <row r="109">
          <cell r="I109" t="str">
            <v>Injeplastec</v>
          </cell>
        </row>
        <row r="110">
          <cell r="I110" t="str">
            <v>DS/Dinamic</v>
          </cell>
        </row>
        <row r="111">
          <cell r="I111" t="str">
            <v>Homeplay</v>
          </cell>
        </row>
        <row r="112">
          <cell r="I112" t="str">
            <v>Vanderlei</v>
          </cell>
        </row>
        <row r="113">
          <cell r="I113" t="str">
            <v>GG Plast</v>
          </cell>
        </row>
        <row r="114">
          <cell r="I114" t="str">
            <v>Nilko</v>
          </cell>
        </row>
        <row r="115">
          <cell r="I115" t="str">
            <v>Technopol</v>
          </cell>
        </row>
        <row r="116">
          <cell r="I116" t="str">
            <v>Lua De Cristal</v>
          </cell>
        </row>
        <row r="117">
          <cell r="I117" t="str">
            <v xml:space="preserve">CONNBENS </v>
          </cell>
        </row>
        <row r="118">
          <cell r="I118" t="str">
            <v>Maxi Poli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</sheetData>
      <sheetData sheetId="6">
        <row r="2">
          <cell r="AB2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D3" t="str">
            <v xml:space="preserve">Camar Plásticos </v>
          </cell>
        </row>
      </sheetData>
      <sheetData sheetId="17">
        <row r="3">
          <cell r="D3" t="str">
            <v>Marcio Borges</v>
          </cell>
        </row>
        <row r="4">
          <cell r="D4" t="str">
            <v>Nubia Borges</v>
          </cell>
        </row>
        <row r="5">
          <cell r="D5" t="str">
            <v>Marcia Borges</v>
          </cell>
        </row>
        <row r="6">
          <cell r="D6" t="str">
            <v>Rodolfo Possani</v>
          </cell>
        </row>
        <row r="7">
          <cell r="D7" t="str">
            <v>Hilton Borges</v>
          </cell>
        </row>
        <row r="8">
          <cell r="D8" t="str">
            <v>Adilson Aparecido da Mata</v>
          </cell>
        </row>
        <row r="9">
          <cell r="D9" t="str">
            <v>Ana Jardim Vieira Donato</v>
          </cell>
        </row>
        <row r="10">
          <cell r="D10" t="str">
            <v>Zé/ Jose Marques Viana</v>
          </cell>
        </row>
        <row r="11">
          <cell r="D11" t="str">
            <v>Jairo Batista de Santana</v>
          </cell>
        </row>
        <row r="12">
          <cell r="D12" t="str">
            <v>Robson Carlos Bispo Ribeiro</v>
          </cell>
        </row>
        <row r="13">
          <cell r="D13" t="str">
            <v>Lafaiet Francisco Pereira</v>
          </cell>
        </row>
        <row r="14">
          <cell r="D14" t="str">
            <v>Amaro Abdon da Silva</v>
          </cell>
        </row>
        <row r="15">
          <cell r="D15" t="str">
            <v>Cleiton</v>
          </cell>
        </row>
        <row r="20">
          <cell r="D20" t="str">
            <v>Outros</v>
          </cell>
        </row>
        <row r="27">
          <cell r="D27" t="str">
            <v>Outros</v>
          </cell>
        </row>
        <row r="28">
          <cell r="D28" t="str">
            <v>Outros</v>
          </cell>
        </row>
      </sheetData>
      <sheetData sheetId="18" refreshError="1"/>
      <sheetData sheetId="19">
        <row r="5">
          <cell r="C5" t="str">
            <v>JANEIRO</v>
          </cell>
        </row>
      </sheetData>
      <sheetData sheetId="20" refreshError="1"/>
      <sheetData sheetId="21">
        <row r="43">
          <cell r="A43">
            <v>0</v>
          </cell>
        </row>
      </sheetData>
      <sheetData sheetId="22">
        <row r="4">
          <cell r="A4" t="str">
            <v>Venda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Marfinite Mogi</v>
          </cell>
        </row>
        <row r="10">
          <cell r="C10" t="str">
            <v>Danfe</v>
          </cell>
        </row>
        <row r="11">
          <cell r="C11" t="str">
            <v>Adifer Comércio</v>
          </cell>
        </row>
        <row r="12">
          <cell r="C12" t="str">
            <v>ETM Comércio de Motores</v>
          </cell>
        </row>
        <row r="13">
          <cell r="C13" t="str">
            <v>Firmeza Ind. E Com. De Rodas</v>
          </cell>
        </row>
        <row r="14">
          <cell r="C14" t="str">
            <v>Gold Particp e Investimentos</v>
          </cell>
        </row>
        <row r="15">
          <cell r="C15" t="str">
            <v>Contador Ferracioli</v>
          </cell>
        </row>
        <row r="16">
          <cell r="C16" t="str">
            <v>Piramidal</v>
          </cell>
        </row>
        <row r="17">
          <cell r="C17" t="str">
            <v>Raposo Plásticos</v>
          </cell>
        </row>
        <row r="18">
          <cell r="C18" t="str">
            <v>Replas</v>
          </cell>
        </row>
        <row r="19">
          <cell r="C19" t="str">
            <v>Premix Brasil</v>
          </cell>
        </row>
        <row r="20">
          <cell r="C20" t="str">
            <v>Poliman Comercial Ltda</v>
          </cell>
        </row>
        <row r="21">
          <cell r="C21" t="str">
            <v>Luviplas</v>
          </cell>
        </row>
        <row r="22">
          <cell r="C22" t="str">
            <v>Plásticos Fontana</v>
          </cell>
        </row>
        <row r="23">
          <cell r="C23" t="str">
            <v>Outros</v>
          </cell>
        </row>
        <row r="25">
          <cell r="C25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IMPRESSÃO TABELAS"/>
      <sheetName val="Tabéla de preços Importados"/>
      <sheetName val="Tabéla de preços"/>
      <sheetName val="Amostras"/>
      <sheetName val="Clientes "/>
      <sheetName val="Vendas"/>
      <sheetName val="Programação de venda"/>
      <sheetName val="Area de impressão"/>
      <sheetName val="Tabéla Alterda 0,10"/>
      <sheetName val="Tabéla  NOVO"/>
      <sheetName val="Tabéla  RECICLADO"/>
      <sheetName val="Comissões"/>
      <sheetName val="Calendário"/>
      <sheetName val="Ordem de serviços"/>
      <sheetName val="Ordem de serviço amostra 1"/>
      <sheetName val="Transportadora"/>
      <sheetName val="Funcionarios e vendedores"/>
      <sheetName val="Gerenciador de Comissões"/>
      <sheetName val="Cadastros de graficos"/>
      <sheetName val="Estatistica de Vendas"/>
      <sheetName val="Cheques recebidos"/>
      <sheetName val="gerais"/>
      <sheetName val="Cadastro pessoa Juridica"/>
      <sheetName val="Impressão de Cadastro cliente"/>
      <sheetName val="FINANCEIRO"/>
      <sheetName val="COMERCIAL"/>
      <sheetName val="UTILITARIOS"/>
      <sheetName val="CADASTROS"/>
      <sheetName val="GRAFICOS E RELATÓRIOS"/>
      <sheetName val="PRODUÇÃO E ESTOQUE"/>
      <sheetName val="Tabéla "/>
      <sheetName val="ceta e CJN"/>
      <sheetName val="Fornecedores"/>
      <sheetName val="Impressão de cadastro fornecedo"/>
      <sheetName val="Cadastro pessoa Juridica 2"/>
      <sheetName val="Relação de Agendas"/>
      <sheetName val="Ordem de serviço amostra 2"/>
      <sheetName val="Entrega de Brindes"/>
      <sheetName val="Motoboys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147AM</v>
          </cell>
          <cell r="C3" t="str">
            <v>PP recuperado amarelo</v>
          </cell>
        </row>
        <row r="4">
          <cell r="B4" t="str">
            <v>384 BR</v>
          </cell>
          <cell r="C4" t="str">
            <v>PP recuperado branco</v>
          </cell>
        </row>
        <row r="5">
          <cell r="B5" t="str">
            <v>287 NAT</v>
          </cell>
          <cell r="C5" t="str">
            <v>PP recuperado natural</v>
          </cell>
        </row>
        <row r="6">
          <cell r="B6" t="str">
            <v>147 VM</v>
          </cell>
          <cell r="C6" t="str">
            <v>PP recuperado vermelho</v>
          </cell>
        </row>
        <row r="7">
          <cell r="B7" t="str">
            <v>328 PT</v>
          </cell>
          <cell r="C7" t="str">
            <v>PP recuperado preto</v>
          </cell>
        </row>
        <row r="8">
          <cell r="B8" t="str">
            <v>038 BR</v>
          </cell>
          <cell r="C8" t="str">
            <v>PP recuperado branco</v>
          </cell>
        </row>
        <row r="9">
          <cell r="B9" t="str">
            <v>319 PT</v>
          </cell>
          <cell r="C9" t="str">
            <v>PP recuperado preto</v>
          </cell>
        </row>
        <row r="10">
          <cell r="B10" t="str">
            <v>206 NAT MO</v>
          </cell>
          <cell r="C10" t="str">
            <v>PP recuperado natural moido</v>
          </cell>
        </row>
        <row r="11">
          <cell r="B11" t="str">
            <v>319 AZ</v>
          </cell>
          <cell r="C11" t="str">
            <v>PP recuperado azul</v>
          </cell>
        </row>
        <row r="12">
          <cell r="B12" t="str">
            <v>206 PSAI BR MO</v>
          </cell>
          <cell r="C12" t="str">
            <v>PS alto impacto branco moido</v>
          </cell>
        </row>
        <row r="13">
          <cell r="B13" t="str">
            <v>038 BR GELO</v>
          </cell>
          <cell r="C13" t="str">
            <v>PP recuperado branco gelo</v>
          </cell>
        </row>
        <row r="14">
          <cell r="B14" t="str">
            <v>327 AZ</v>
          </cell>
          <cell r="C14" t="str">
            <v>PP recuperado azul</v>
          </cell>
        </row>
        <row r="15">
          <cell r="B15" t="str">
            <v>329 VD</v>
          </cell>
          <cell r="C15" t="str">
            <v>PP recuperado verde</v>
          </cell>
        </row>
        <row r="16">
          <cell r="B16" t="str">
            <v>206 PP NAT MO</v>
          </cell>
          <cell r="C16" t="str">
            <v>PP Natural rec moido</v>
          </cell>
        </row>
        <row r="17">
          <cell r="B17" t="str">
            <v>727 BR</v>
          </cell>
          <cell r="C17" t="str">
            <v>PP rec branco</v>
          </cell>
        </row>
        <row r="18">
          <cell r="B18" t="str">
            <v>622 AZ</v>
          </cell>
          <cell r="C18" t="str">
            <v>PP recuperado azul</v>
          </cell>
        </row>
        <row r="19">
          <cell r="B19" t="str">
            <v>249ADNAT</v>
          </cell>
          <cell r="C19" t="str">
            <v>PE alta densidade rec. Natural</v>
          </cell>
        </row>
        <row r="20">
          <cell r="B20" t="str">
            <v xml:space="preserve">249 AD BR </v>
          </cell>
          <cell r="C20" t="str">
            <v>PE alta densidade rec. Branco Sopro</v>
          </cell>
        </row>
        <row r="21">
          <cell r="B21" t="str">
            <v>249 AD BR CC</v>
          </cell>
          <cell r="C21" t="str">
            <v>PE alta densidade rec. Branco Sopro</v>
          </cell>
        </row>
        <row r="22">
          <cell r="B22" t="str">
            <v>730 CZ</v>
          </cell>
          <cell r="C22" t="str">
            <v>PP cinza</v>
          </cell>
        </row>
        <row r="23">
          <cell r="B23" t="str">
            <v>622 VD</v>
          </cell>
          <cell r="C23" t="str">
            <v>PP recuperado verde</v>
          </cell>
        </row>
        <row r="24">
          <cell r="B24" t="str">
            <v>825I</v>
          </cell>
          <cell r="C24" t="str">
            <v xml:space="preserve">PSAI Off Grade Extrusão </v>
          </cell>
        </row>
        <row r="25">
          <cell r="B25">
            <v>141</v>
          </cell>
          <cell r="C25" t="str">
            <v>Ps cristal mi 4</v>
          </cell>
        </row>
        <row r="26">
          <cell r="B26">
            <v>825</v>
          </cell>
          <cell r="C26" t="str">
            <v>Psai</v>
          </cell>
        </row>
        <row r="27">
          <cell r="B27" t="str">
            <v>825E</v>
          </cell>
          <cell r="C27" t="str">
            <v>Psai</v>
          </cell>
        </row>
        <row r="28">
          <cell r="B28" t="str">
            <v>825 OFF</v>
          </cell>
          <cell r="C28" t="str">
            <v>Psai</v>
          </cell>
        </row>
        <row r="29">
          <cell r="B29">
            <v>500</v>
          </cell>
          <cell r="C29" t="str">
            <v>Ps cristal mi 15/20</v>
          </cell>
        </row>
        <row r="30">
          <cell r="B30">
            <v>535</v>
          </cell>
          <cell r="C30" t="str">
            <v>Ps cristal mi 4</v>
          </cell>
        </row>
        <row r="31">
          <cell r="B31" t="str">
            <v>N1921</v>
          </cell>
          <cell r="C31" t="str">
            <v>Ps cristal mi 15/20</v>
          </cell>
        </row>
        <row r="32">
          <cell r="B32" t="str">
            <v>HF48100</v>
          </cell>
          <cell r="C32" t="str">
            <v>Pead filme</v>
          </cell>
        </row>
        <row r="33">
          <cell r="B33" t="str">
            <v>GM9450</v>
          </cell>
          <cell r="C33" t="str">
            <v>Pead filme</v>
          </cell>
        </row>
        <row r="34">
          <cell r="B34" t="str">
            <v>EI60070 V1</v>
          </cell>
          <cell r="C34" t="str">
            <v>Pead filme</v>
          </cell>
        </row>
        <row r="35">
          <cell r="B35" t="str">
            <v>IA59 U3</v>
          </cell>
          <cell r="C35" t="str">
            <v>Pead injeção mi 7,0</v>
          </cell>
        </row>
        <row r="36">
          <cell r="B36" t="str">
            <v>IA58</v>
          </cell>
          <cell r="C36" t="str">
            <v>Pead injeção mi 20</v>
          </cell>
        </row>
        <row r="37">
          <cell r="B37" t="str">
            <v>ES60004</v>
          </cell>
          <cell r="C37" t="str">
            <v>Pead sopro homo</v>
          </cell>
        </row>
        <row r="38">
          <cell r="B38" t="str">
            <v>GF4960</v>
          </cell>
          <cell r="C38" t="str">
            <v>Pead sopro homo</v>
          </cell>
        </row>
        <row r="39">
          <cell r="B39" t="str">
            <v>HS53003</v>
          </cell>
          <cell r="C39" t="str">
            <v>Pead sopro copo</v>
          </cell>
        </row>
        <row r="40">
          <cell r="B40" t="str">
            <v>GF4950</v>
          </cell>
          <cell r="C40" t="str">
            <v>Pead sopro copo</v>
          </cell>
        </row>
        <row r="41">
          <cell r="B41" t="str">
            <v>IMP E924</v>
          </cell>
          <cell r="C41" t="str">
            <v>Pead filme</v>
          </cell>
        </row>
        <row r="42">
          <cell r="B42" t="str">
            <v>JV060U</v>
          </cell>
          <cell r="C42" t="str">
            <v>Pead injeção mi 7,0</v>
          </cell>
        </row>
        <row r="43">
          <cell r="B43" t="str">
            <v>IMP 65080</v>
          </cell>
          <cell r="C43" t="str">
            <v>Pead injeção mi 7,0</v>
          </cell>
        </row>
        <row r="44">
          <cell r="B44" t="str">
            <v>HE150</v>
          </cell>
          <cell r="C44" t="str">
            <v>Pead extrusão</v>
          </cell>
        </row>
        <row r="45">
          <cell r="B45" t="str">
            <v>IMP 6007</v>
          </cell>
          <cell r="C45" t="str">
            <v>Pead sopro homo</v>
          </cell>
        </row>
        <row r="46">
          <cell r="B46" t="str">
            <v>IMP 17450</v>
          </cell>
          <cell r="C46" t="str">
            <v>Pead injeção mi 20</v>
          </cell>
        </row>
        <row r="47">
          <cell r="B47" t="str">
            <v>IMP 5502</v>
          </cell>
          <cell r="C47" t="str">
            <v>Pead sopro copo</v>
          </cell>
        </row>
        <row r="48">
          <cell r="B48" t="str">
            <v>HS5303</v>
          </cell>
          <cell r="C48" t="str">
            <v>Pead sopro copo</v>
          </cell>
        </row>
        <row r="49">
          <cell r="B49" t="str">
            <v>HS5502</v>
          </cell>
          <cell r="C49" t="str">
            <v>Pead sopro copo</v>
          </cell>
        </row>
        <row r="50">
          <cell r="B50" t="str">
            <v>IMP 5503</v>
          </cell>
          <cell r="C50" t="str">
            <v>Pead sopro copo</v>
          </cell>
        </row>
        <row r="51">
          <cell r="B51" t="str">
            <v>PEAD</v>
          </cell>
          <cell r="C51" t="str">
            <v>Pead sopro copo</v>
          </cell>
        </row>
        <row r="52">
          <cell r="B52" t="str">
            <v>IMP 60120U</v>
          </cell>
          <cell r="C52" t="str">
            <v>Pead injeção mi 20</v>
          </cell>
        </row>
        <row r="53">
          <cell r="B53" t="str">
            <v>IMP 7000F</v>
          </cell>
          <cell r="C53" t="str">
            <v>Pead filme</v>
          </cell>
        </row>
        <row r="54">
          <cell r="B54" t="str">
            <v>GF4950 HS</v>
          </cell>
          <cell r="C54" t="str">
            <v>Pead sopro copo</v>
          </cell>
        </row>
        <row r="55">
          <cell r="B55" t="str">
            <v>IMP 60507 UV</v>
          </cell>
          <cell r="C55" t="str">
            <v>Pead injeção mi 7,0</v>
          </cell>
        </row>
        <row r="56">
          <cell r="B56" t="str">
            <v>HF0150</v>
          </cell>
          <cell r="C56" t="str">
            <v>Pead filme</v>
          </cell>
        </row>
        <row r="57">
          <cell r="B57" t="str">
            <v>IMP NG7000</v>
          </cell>
          <cell r="C57" t="str">
            <v>Pead filme</v>
          </cell>
        </row>
        <row r="58">
          <cell r="B58" t="str">
            <v>HA7260</v>
          </cell>
          <cell r="C58" t="str">
            <v>Pead injeção mi 20</v>
          </cell>
        </row>
        <row r="59">
          <cell r="B59" t="str">
            <v>IMP HD2308J</v>
          </cell>
          <cell r="C59" t="str">
            <v>Pead injeção mi 7,0</v>
          </cell>
        </row>
        <row r="60">
          <cell r="B60" t="str">
            <v>IMP 7000</v>
          </cell>
          <cell r="C60" t="str">
            <v>Pead filme</v>
          </cell>
        </row>
        <row r="61">
          <cell r="B61" t="str">
            <v>IMP H6007JU</v>
          </cell>
          <cell r="C61" t="str">
            <v>Pead injeção mi 7,0</v>
          </cell>
        </row>
        <row r="62">
          <cell r="B62" t="str">
            <v>IMP HB5502B</v>
          </cell>
          <cell r="C62" t="str">
            <v>Pead sopro copo</v>
          </cell>
        </row>
        <row r="63">
          <cell r="B63" t="str">
            <v>HF4810</v>
          </cell>
          <cell r="C63" t="str">
            <v>Pead filme</v>
          </cell>
        </row>
        <row r="64">
          <cell r="B64" t="str">
            <v>IMP M80064S</v>
          </cell>
          <cell r="C64" t="str">
            <v>Pead injeção mi 7,0</v>
          </cell>
        </row>
        <row r="65">
          <cell r="B65" t="str">
            <v>HM150</v>
          </cell>
          <cell r="C65" t="str">
            <v>Pead extrusão</v>
          </cell>
        </row>
        <row r="66">
          <cell r="B66" t="str">
            <v>GF4950 RE</v>
          </cell>
          <cell r="C66" t="str">
            <v>Pead sopro copo</v>
          </cell>
        </row>
        <row r="67">
          <cell r="B67" t="str">
            <v>HC7260LS</v>
          </cell>
          <cell r="C67" t="str">
            <v>Pead injeção mi 7,0</v>
          </cell>
        </row>
        <row r="68">
          <cell r="B68" t="str">
            <v>IMP HD6070UA</v>
          </cell>
          <cell r="C68" t="str">
            <v>Pead injeção mi 7,0</v>
          </cell>
        </row>
        <row r="69">
          <cell r="B69" t="str">
            <v>PEAD MOIDO</v>
          </cell>
          <cell r="C69" t="str">
            <v>Recuperado</v>
          </cell>
        </row>
        <row r="70">
          <cell r="B70" t="str">
            <v>PEAD OFF</v>
          </cell>
          <cell r="C70" t="str">
            <v>Recuperado</v>
          </cell>
        </row>
        <row r="71">
          <cell r="B71" t="str">
            <v>GF4950 OFF GRADE</v>
          </cell>
          <cell r="C71" t="str">
            <v>Pead off grade</v>
          </cell>
        </row>
        <row r="72">
          <cell r="B72" t="str">
            <v>RSB 71N</v>
          </cell>
          <cell r="C72" t="str">
            <v>Pead off grade</v>
          </cell>
        </row>
        <row r="73">
          <cell r="B73" t="str">
            <v>201 AM</v>
          </cell>
          <cell r="C73" t="str">
            <v>Recuperado</v>
          </cell>
        </row>
        <row r="74">
          <cell r="B74" t="str">
            <v>201 VM</v>
          </cell>
          <cell r="C74" t="str">
            <v>Recuperado</v>
          </cell>
        </row>
        <row r="75">
          <cell r="B75" t="str">
            <v>HF22007 B5</v>
          </cell>
          <cell r="C75" t="str">
            <v>Pebdl s/ deslizante</v>
          </cell>
        </row>
      </sheetData>
      <sheetData sheetId="4">
        <row r="1">
          <cell r="N1">
            <v>4</v>
          </cell>
        </row>
      </sheetData>
      <sheetData sheetId="5">
        <row r="1">
          <cell r="BC1">
            <v>0</v>
          </cell>
        </row>
        <row r="3">
          <cell r="I3" t="str">
            <v>Ceta Plast</v>
          </cell>
        </row>
        <row r="4">
          <cell r="I4" t="str">
            <v xml:space="preserve">JLK Ind. e Com. </v>
          </cell>
        </row>
        <row r="5">
          <cell r="I5" t="str">
            <v>Am industria</v>
          </cell>
        </row>
        <row r="6">
          <cell r="I6" t="str">
            <v xml:space="preserve">Bugle Boy </v>
          </cell>
        </row>
        <row r="7">
          <cell r="I7" t="str">
            <v>Cardenas</v>
          </cell>
        </row>
        <row r="8">
          <cell r="I8" t="str">
            <v xml:space="preserve">Geprom Ind. </v>
          </cell>
        </row>
        <row r="9">
          <cell r="I9" t="str">
            <v>MF Midifield</v>
          </cell>
        </row>
        <row r="10">
          <cell r="I10" t="str">
            <v xml:space="preserve">Keita </v>
          </cell>
        </row>
        <row r="11">
          <cell r="I11" t="str">
            <v>Lianplast Ind</v>
          </cell>
        </row>
        <row r="12">
          <cell r="I12" t="str">
            <v>Mil plast SBC</v>
          </cell>
        </row>
        <row r="13">
          <cell r="I13" t="str">
            <v>I Fernandes</v>
          </cell>
        </row>
        <row r="14">
          <cell r="I14" t="str">
            <v>CJN Indústria</v>
          </cell>
        </row>
        <row r="15">
          <cell r="I15" t="str">
            <v>Brink Folia</v>
          </cell>
        </row>
        <row r="16">
          <cell r="I16" t="str">
            <v>Kilim</v>
          </cell>
        </row>
        <row r="17">
          <cell r="I17" t="str">
            <v>LAMAR</v>
          </cell>
        </row>
        <row r="18">
          <cell r="I18" t="str">
            <v>Pais e Filhos</v>
          </cell>
        </row>
        <row r="19">
          <cell r="I19" t="str">
            <v xml:space="preserve">Omin do Brasil </v>
          </cell>
        </row>
        <row r="20">
          <cell r="I20" t="str">
            <v>PRD Plasticos</v>
          </cell>
        </row>
        <row r="21">
          <cell r="I21" t="str">
            <v>TermoInjet</v>
          </cell>
        </row>
        <row r="22">
          <cell r="I22" t="str">
            <v>Xalingo S/A</v>
          </cell>
        </row>
        <row r="23">
          <cell r="I23" t="str">
            <v>Zanardi</v>
          </cell>
        </row>
        <row r="24">
          <cell r="I24" t="str">
            <v>Marne de Moura</v>
          </cell>
        </row>
        <row r="25">
          <cell r="I25" t="str">
            <v>Art prisce</v>
          </cell>
        </row>
        <row r="26">
          <cell r="I26" t="str">
            <v>CMM Ind. E Com</v>
          </cell>
        </row>
        <row r="27">
          <cell r="I27" t="str">
            <v>EF Elem. Filtrantes</v>
          </cell>
        </row>
        <row r="28">
          <cell r="I28" t="str">
            <v xml:space="preserve">Efamold </v>
          </cell>
        </row>
        <row r="29">
          <cell r="I29" t="str">
            <v>Cott. Com. Plast Ltda.</v>
          </cell>
        </row>
        <row r="30">
          <cell r="I30" t="str">
            <v>Spazio Design</v>
          </cell>
        </row>
        <row r="31">
          <cell r="I31" t="str">
            <v xml:space="preserve">Plastoy </v>
          </cell>
        </row>
        <row r="32">
          <cell r="I32" t="str">
            <v>Luconi</v>
          </cell>
        </row>
        <row r="33">
          <cell r="I33" t="str">
            <v xml:space="preserve">Kepler </v>
          </cell>
        </row>
        <row r="34">
          <cell r="I34" t="str">
            <v>kitty Plásticos ltda-Me</v>
          </cell>
        </row>
        <row r="35">
          <cell r="I35" t="str">
            <v>Quality</v>
          </cell>
        </row>
        <row r="36">
          <cell r="I36" t="str">
            <v>Plascelmi</v>
          </cell>
        </row>
        <row r="37">
          <cell r="I37" t="str">
            <v>Mammy plast</v>
          </cell>
        </row>
        <row r="38">
          <cell r="I38" t="str">
            <v>Injetoplastic</v>
          </cell>
        </row>
        <row r="39">
          <cell r="I39" t="str">
            <v>Lami Plast</v>
          </cell>
        </row>
        <row r="40">
          <cell r="I40" t="str">
            <v>RFBrasil</v>
          </cell>
        </row>
        <row r="41">
          <cell r="I41" t="str">
            <v>Mega Mold</v>
          </cell>
        </row>
        <row r="42">
          <cell r="I42" t="str">
            <v>RD</v>
          </cell>
        </row>
        <row r="43">
          <cell r="I43" t="str">
            <v>Vialux</v>
          </cell>
        </row>
        <row r="44">
          <cell r="I44" t="str">
            <v>Orto central</v>
          </cell>
        </row>
        <row r="45">
          <cell r="I45" t="str">
            <v>Plasticos Kaeme</v>
          </cell>
        </row>
        <row r="46">
          <cell r="I46" t="str">
            <v>Sap Filtros</v>
          </cell>
        </row>
        <row r="47">
          <cell r="I47" t="str">
            <v>Agraplast</v>
          </cell>
        </row>
        <row r="48">
          <cell r="I48" t="str">
            <v>São  Bernardo</v>
          </cell>
        </row>
        <row r="49">
          <cell r="I49" t="str">
            <v>Injetemp</v>
          </cell>
        </row>
        <row r="50">
          <cell r="I50" t="str">
            <v>Vipeplas</v>
          </cell>
        </row>
        <row r="51">
          <cell r="I51" t="str">
            <v>Nycow</v>
          </cell>
        </row>
        <row r="52">
          <cell r="I52" t="str">
            <v>Isos Pack</v>
          </cell>
        </row>
        <row r="53">
          <cell r="I53" t="str">
            <v>M.m passerini</v>
          </cell>
        </row>
        <row r="54">
          <cell r="I54" t="str">
            <v>Bovitec</v>
          </cell>
        </row>
        <row r="55">
          <cell r="I55" t="str">
            <v>Alpenfix</v>
          </cell>
        </row>
        <row r="56">
          <cell r="I56" t="str">
            <v>Rosa maria</v>
          </cell>
        </row>
        <row r="57">
          <cell r="I57" t="str">
            <v>Bras Nova</v>
          </cell>
        </row>
        <row r="58">
          <cell r="I58" t="str">
            <v>Pem brasil</v>
          </cell>
        </row>
        <row r="59">
          <cell r="I59" t="str">
            <v>Alaska Digital</v>
          </cell>
        </row>
        <row r="60">
          <cell r="I60" t="str">
            <v>Advance</v>
          </cell>
        </row>
        <row r="61">
          <cell r="I61" t="str">
            <v>Ambiental</v>
          </cell>
        </row>
        <row r="62">
          <cell r="I62" t="str">
            <v>Amf</v>
          </cell>
        </row>
        <row r="63">
          <cell r="I63" t="str">
            <v>Beplas</v>
          </cell>
        </row>
        <row r="64">
          <cell r="I64" t="str">
            <v>Bralimpia</v>
          </cell>
        </row>
        <row r="65">
          <cell r="I65" t="str">
            <v>Brinquedos Pica pau</v>
          </cell>
        </row>
        <row r="66">
          <cell r="I66" t="str">
            <v>Decor-util</v>
          </cell>
        </row>
        <row r="67">
          <cell r="I67" t="str">
            <v>Di italia</v>
          </cell>
        </row>
        <row r="68">
          <cell r="I68" t="str">
            <v>Elka Plásticos</v>
          </cell>
        </row>
        <row r="69">
          <cell r="I69" t="str">
            <v>Extra luz</v>
          </cell>
        </row>
        <row r="70">
          <cell r="I70" t="str">
            <v>Equipaquarium</v>
          </cell>
        </row>
        <row r="71">
          <cell r="I71" t="str">
            <v>Hiyodo</v>
          </cell>
        </row>
        <row r="72">
          <cell r="I72" t="str">
            <v xml:space="preserve">Injetoplast </v>
          </cell>
        </row>
        <row r="73">
          <cell r="I73" t="str">
            <v>James bertinotti</v>
          </cell>
        </row>
        <row r="74">
          <cell r="I74" t="str">
            <v>Marcio Borges</v>
          </cell>
        </row>
        <row r="75">
          <cell r="I75" t="str">
            <v>Lanna plásticos</v>
          </cell>
        </row>
        <row r="76">
          <cell r="I76" t="str">
            <v>Lobelka</v>
          </cell>
        </row>
        <row r="77">
          <cell r="I77" t="str">
            <v>Moduline</v>
          </cell>
        </row>
        <row r="78">
          <cell r="I78" t="str">
            <v>Mony</v>
          </cell>
        </row>
        <row r="79">
          <cell r="I79" t="str">
            <v>Multibrindes</v>
          </cell>
        </row>
        <row r="80">
          <cell r="I80" t="str">
            <v>MVS</v>
          </cell>
        </row>
        <row r="81">
          <cell r="I81" t="str">
            <v>Nitronplast</v>
          </cell>
        </row>
        <row r="82">
          <cell r="I82" t="str">
            <v>Paulimoldar</v>
          </cell>
        </row>
        <row r="83">
          <cell r="I83" t="str">
            <v>Pavilonis</v>
          </cell>
        </row>
        <row r="84">
          <cell r="I84" t="str">
            <v>Plasmica</v>
          </cell>
        </row>
        <row r="85">
          <cell r="I85" t="str">
            <v>Plast lux</v>
          </cell>
        </row>
        <row r="86">
          <cell r="I86" t="str">
            <v>Raiplast</v>
          </cell>
        </row>
        <row r="87">
          <cell r="I87" t="str">
            <v>Rodbras</v>
          </cell>
        </row>
        <row r="88">
          <cell r="I88" t="str">
            <v>Rodipla</v>
          </cell>
        </row>
        <row r="89">
          <cell r="I89" t="str">
            <v>Rodzand</v>
          </cell>
        </row>
        <row r="90">
          <cell r="I90" t="str">
            <v>Util star</v>
          </cell>
        </row>
        <row r="91">
          <cell r="I91" t="str">
            <v>VNO</v>
          </cell>
        </row>
        <row r="92">
          <cell r="I92" t="str">
            <v>Gioplast</v>
          </cell>
        </row>
        <row r="93">
          <cell r="I93" t="str">
            <v>Neide</v>
          </cell>
        </row>
        <row r="94">
          <cell r="I94" t="str">
            <v>MF Coleiras</v>
          </cell>
        </row>
        <row r="95">
          <cell r="I95" t="str">
            <v xml:space="preserve">Plasmedix </v>
          </cell>
        </row>
        <row r="96">
          <cell r="I96" t="str">
            <v xml:space="preserve">SoproTamp </v>
          </cell>
        </row>
        <row r="97">
          <cell r="I97" t="str">
            <v>Star Comércio</v>
          </cell>
        </row>
        <row r="98">
          <cell r="I98" t="str">
            <v>LH Lima Ripari ME</v>
          </cell>
        </row>
        <row r="99">
          <cell r="I99" t="str">
            <v>Suzan Plásticos</v>
          </cell>
        </row>
        <row r="100">
          <cell r="I100" t="str">
            <v xml:space="preserve">GG Rocha </v>
          </cell>
        </row>
        <row r="101">
          <cell r="I101" t="str">
            <v>Promotrade</v>
          </cell>
        </row>
        <row r="102">
          <cell r="I102" t="str">
            <v xml:space="preserve">Teckline do Brasil </v>
          </cell>
        </row>
        <row r="103">
          <cell r="I103" t="str">
            <v xml:space="preserve">Flex Trunck </v>
          </cell>
        </row>
        <row r="104">
          <cell r="I104" t="str">
            <v>Romão</v>
          </cell>
        </row>
        <row r="105">
          <cell r="I105" t="str">
            <v>Gaudino</v>
          </cell>
        </row>
        <row r="106">
          <cell r="I106" t="str">
            <v>Wagner Ecio Cuani-Me</v>
          </cell>
        </row>
        <row r="107">
          <cell r="I107" t="str">
            <v>Gilplast Com E Dist. De. Plásticos</v>
          </cell>
        </row>
        <row r="108">
          <cell r="I108" t="str">
            <v>Activ-F</v>
          </cell>
        </row>
        <row r="109">
          <cell r="I109" t="str">
            <v>Injeplastec</v>
          </cell>
        </row>
        <row r="110">
          <cell r="I110" t="str">
            <v>DS/Dinamic</v>
          </cell>
        </row>
        <row r="111">
          <cell r="I111" t="str">
            <v>Homeplay</v>
          </cell>
        </row>
        <row r="112">
          <cell r="I112" t="str">
            <v>Vanderlei</v>
          </cell>
        </row>
        <row r="113">
          <cell r="I113" t="str">
            <v>GG Plast</v>
          </cell>
        </row>
        <row r="114">
          <cell r="I114" t="str">
            <v>Nilko</v>
          </cell>
        </row>
        <row r="115">
          <cell r="I115" t="str">
            <v>Technopol</v>
          </cell>
        </row>
        <row r="116">
          <cell r="I116" t="str">
            <v>Lua De Cristal</v>
          </cell>
        </row>
        <row r="117">
          <cell r="I117" t="str">
            <v xml:space="preserve">CONNBENS </v>
          </cell>
        </row>
        <row r="118">
          <cell r="I118" t="str">
            <v>Maxi Poli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</sheetData>
      <sheetData sheetId="6">
        <row r="2">
          <cell r="AB2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D3" t="str">
            <v xml:space="preserve">Camar Plásticos </v>
          </cell>
        </row>
      </sheetData>
      <sheetData sheetId="17">
        <row r="3">
          <cell r="D3" t="str">
            <v>Marcio Borges</v>
          </cell>
        </row>
        <row r="4">
          <cell r="D4" t="str">
            <v>Nubia Borges</v>
          </cell>
        </row>
        <row r="5">
          <cell r="D5" t="str">
            <v>Marcia Borges</v>
          </cell>
        </row>
        <row r="6">
          <cell r="D6" t="str">
            <v>Rodolfo Possani</v>
          </cell>
        </row>
        <row r="7">
          <cell r="D7" t="str">
            <v>Hilton Borges</v>
          </cell>
        </row>
        <row r="8">
          <cell r="D8" t="str">
            <v>Adilson Aparecido da Mata</v>
          </cell>
        </row>
        <row r="9">
          <cell r="D9" t="str">
            <v>Ana Jardim Vieira Donato</v>
          </cell>
        </row>
        <row r="10">
          <cell r="D10" t="str">
            <v>Zé/ Jose Marques Viana</v>
          </cell>
        </row>
        <row r="11">
          <cell r="D11" t="str">
            <v>Jairo Batista de Santana</v>
          </cell>
        </row>
        <row r="12">
          <cell r="D12" t="str">
            <v>Robson Carlos Bispo Ribeiro</v>
          </cell>
        </row>
        <row r="13">
          <cell r="D13" t="str">
            <v>Lafaiet Francisco Pereira</v>
          </cell>
        </row>
        <row r="14">
          <cell r="D14" t="str">
            <v>Amaro Abdon da Silva</v>
          </cell>
        </row>
        <row r="15">
          <cell r="D15" t="str">
            <v>Cleiton</v>
          </cell>
        </row>
        <row r="20">
          <cell r="D20" t="str">
            <v>Outros</v>
          </cell>
        </row>
        <row r="27">
          <cell r="D27" t="str">
            <v>Outros</v>
          </cell>
        </row>
        <row r="28">
          <cell r="D28" t="str">
            <v>Outros</v>
          </cell>
        </row>
      </sheetData>
      <sheetData sheetId="18" refreshError="1"/>
      <sheetData sheetId="19">
        <row r="5">
          <cell r="C5" t="str">
            <v>JANEIRO</v>
          </cell>
        </row>
      </sheetData>
      <sheetData sheetId="20" refreshError="1"/>
      <sheetData sheetId="21">
        <row r="43">
          <cell r="A43">
            <v>0</v>
          </cell>
        </row>
      </sheetData>
      <sheetData sheetId="22">
        <row r="4">
          <cell r="A4" t="str">
            <v>Venda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Marfinite Mogi</v>
          </cell>
        </row>
        <row r="10">
          <cell r="C10" t="str">
            <v>Danfe</v>
          </cell>
        </row>
        <row r="11">
          <cell r="C11" t="str">
            <v>Adifer Comércio</v>
          </cell>
        </row>
        <row r="12">
          <cell r="C12" t="str">
            <v>ETM Comércio de Motores</v>
          </cell>
        </row>
        <row r="13">
          <cell r="C13" t="str">
            <v>Firmeza Ind. E Com. De Rodas</v>
          </cell>
        </row>
        <row r="14">
          <cell r="C14" t="str">
            <v>Gold Particp e Investimentos</v>
          </cell>
        </row>
        <row r="15">
          <cell r="C15" t="str">
            <v>Contador Ferracioli</v>
          </cell>
        </row>
        <row r="16">
          <cell r="C16" t="str">
            <v>Piramidal</v>
          </cell>
        </row>
        <row r="17">
          <cell r="C17" t="str">
            <v>Raposo Plásticos</v>
          </cell>
        </row>
        <row r="18">
          <cell r="C18" t="str">
            <v>Replas</v>
          </cell>
        </row>
        <row r="19">
          <cell r="C19" t="str">
            <v>Premix Brasil</v>
          </cell>
        </row>
        <row r="20">
          <cell r="C20" t="str">
            <v>Poliman Comercial Ltda</v>
          </cell>
        </row>
        <row r="21">
          <cell r="C21" t="str">
            <v>Luviplas</v>
          </cell>
        </row>
        <row r="22">
          <cell r="C22" t="str">
            <v>Plásticos Fontana</v>
          </cell>
        </row>
        <row r="23">
          <cell r="C23" t="str">
            <v>Outros</v>
          </cell>
        </row>
        <row r="25">
          <cell r="C25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IMPRESSÃO TABELAS"/>
      <sheetName val="Tabéla de preços Importados"/>
      <sheetName val="Tabéla de preços"/>
      <sheetName val="Amostras"/>
      <sheetName val="Clientes "/>
      <sheetName val="Vendas"/>
      <sheetName val="Programação de venda"/>
      <sheetName val="Area de impressão"/>
      <sheetName val="Tabéla Alterda 0,10"/>
      <sheetName val="Tabéla  NOVO"/>
      <sheetName val="Tabéla  RECICLADO"/>
      <sheetName val="Comissões"/>
      <sheetName val="Calendário"/>
      <sheetName val="Ordem de serviços"/>
      <sheetName val="Ordem de serviço amostra 1"/>
      <sheetName val="Transportadora"/>
      <sheetName val="Funcionarios e vendedores"/>
      <sheetName val="Gerenciador de Comissões"/>
      <sheetName val="Cadastros de graficos"/>
      <sheetName val="Estatistica de Vendas"/>
      <sheetName val="Cheques recebidos"/>
      <sheetName val="gerais"/>
      <sheetName val="Cadastro pessoa Juridica"/>
      <sheetName val="Impressão de Cadastro cliente"/>
      <sheetName val="FINANCEIRO"/>
      <sheetName val="COMERCIAL"/>
      <sheetName val="UTILITARIOS"/>
      <sheetName val="CADASTROS"/>
      <sheetName val="GRAFICOS E RELATÓRIOS"/>
      <sheetName val="PRODUÇÃO E ESTOQUE"/>
      <sheetName val="Tabéla "/>
      <sheetName val="ceta e CJN"/>
      <sheetName val="Fornecedores"/>
      <sheetName val="Impressão de cadastro fornecedo"/>
      <sheetName val="Cadastro pessoa Juridica 2"/>
      <sheetName val="Relação de Agendas"/>
      <sheetName val="Ordem de serviço amostra 2"/>
      <sheetName val="Entrega de Brindes"/>
      <sheetName val="Motoboys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147AM</v>
          </cell>
          <cell r="C3" t="str">
            <v>PP recuperado amarelo</v>
          </cell>
        </row>
        <row r="4">
          <cell r="B4" t="str">
            <v>384 BR</v>
          </cell>
          <cell r="C4" t="str">
            <v>PP recuperado branco</v>
          </cell>
        </row>
        <row r="5">
          <cell r="B5" t="str">
            <v>287 NAT</v>
          </cell>
          <cell r="C5" t="str">
            <v>PP recuperado natural</v>
          </cell>
        </row>
        <row r="6">
          <cell r="B6" t="str">
            <v>147 VM</v>
          </cell>
          <cell r="C6" t="str">
            <v>PP recuperado vermelho</v>
          </cell>
        </row>
        <row r="7">
          <cell r="B7" t="str">
            <v>328 PT</v>
          </cell>
          <cell r="C7" t="str">
            <v>PP recuperado preto</v>
          </cell>
        </row>
        <row r="8">
          <cell r="B8" t="str">
            <v>038 BR</v>
          </cell>
          <cell r="C8" t="str">
            <v>PP recuperado branco</v>
          </cell>
        </row>
        <row r="9">
          <cell r="B9" t="str">
            <v>319 PT</v>
          </cell>
          <cell r="C9" t="str">
            <v>PP recuperado preto</v>
          </cell>
        </row>
        <row r="10">
          <cell r="B10" t="str">
            <v>206 NAT MO</v>
          </cell>
          <cell r="C10" t="str">
            <v>PP recuperado natural moido</v>
          </cell>
        </row>
        <row r="11">
          <cell r="B11" t="str">
            <v>319 AZ</v>
          </cell>
          <cell r="C11" t="str">
            <v>PP recuperado azul</v>
          </cell>
        </row>
        <row r="12">
          <cell r="B12" t="str">
            <v>206 PSAI BR MO</v>
          </cell>
          <cell r="C12" t="str">
            <v>PS alto impacto branco moido</v>
          </cell>
        </row>
        <row r="13">
          <cell r="B13" t="str">
            <v>038 BR GELO</v>
          </cell>
          <cell r="C13" t="str">
            <v>PP recuperado branco gelo</v>
          </cell>
        </row>
        <row r="14">
          <cell r="B14" t="str">
            <v>327 AZ</v>
          </cell>
          <cell r="C14" t="str">
            <v>PP recuperado azul</v>
          </cell>
        </row>
        <row r="15">
          <cell r="B15" t="str">
            <v>329 VD</v>
          </cell>
          <cell r="C15" t="str">
            <v>PP recuperado verde</v>
          </cell>
        </row>
        <row r="16">
          <cell r="B16" t="str">
            <v>206 PP NAT MO</v>
          </cell>
          <cell r="C16" t="str">
            <v>PP Natural rec moido</v>
          </cell>
        </row>
        <row r="17">
          <cell r="B17" t="str">
            <v>727 BR</v>
          </cell>
          <cell r="C17" t="str">
            <v>PP rec branco</v>
          </cell>
        </row>
        <row r="18">
          <cell r="B18" t="str">
            <v>622 AZ</v>
          </cell>
          <cell r="C18" t="str">
            <v>PP recuperado azul</v>
          </cell>
        </row>
        <row r="19">
          <cell r="B19" t="str">
            <v>249ADNAT</v>
          </cell>
          <cell r="C19" t="str">
            <v>PE alta densidade rec. Natural</v>
          </cell>
        </row>
        <row r="20">
          <cell r="B20" t="str">
            <v xml:space="preserve">249 AD BR </v>
          </cell>
          <cell r="C20" t="str">
            <v>PE alta densidade rec. Branco Sopro</v>
          </cell>
        </row>
        <row r="21">
          <cell r="B21" t="str">
            <v>249 AD BR CC</v>
          </cell>
          <cell r="C21" t="str">
            <v>PE alta densidade rec. Branco Sopro</v>
          </cell>
        </row>
        <row r="22">
          <cell r="B22" t="str">
            <v>730 CZ</v>
          </cell>
          <cell r="C22" t="str">
            <v>PP cinza</v>
          </cell>
        </row>
        <row r="23">
          <cell r="B23" t="str">
            <v>622 VD</v>
          </cell>
          <cell r="C23" t="str">
            <v>PP recuperado verde</v>
          </cell>
        </row>
        <row r="24">
          <cell r="B24" t="str">
            <v>825I</v>
          </cell>
          <cell r="C24" t="str">
            <v xml:space="preserve">PSAI Off Grade Extrusão </v>
          </cell>
        </row>
        <row r="25">
          <cell r="B25">
            <v>141</v>
          </cell>
          <cell r="C25" t="str">
            <v>Ps cristal mi 4</v>
          </cell>
        </row>
        <row r="26">
          <cell r="B26">
            <v>825</v>
          </cell>
          <cell r="C26" t="str">
            <v>Psai</v>
          </cell>
        </row>
        <row r="27">
          <cell r="B27" t="str">
            <v>825E</v>
          </cell>
          <cell r="C27" t="str">
            <v>Psai</v>
          </cell>
        </row>
        <row r="28">
          <cell r="B28" t="str">
            <v>825 OFF</v>
          </cell>
          <cell r="C28" t="str">
            <v>Psai</v>
          </cell>
        </row>
        <row r="29">
          <cell r="B29">
            <v>500</v>
          </cell>
          <cell r="C29" t="str">
            <v>Ps cristal mi 15/20</v>
          </cell>
        </row>
        <row r="30">
          <cell r="B30">
            <v>535</v>
          </cell>
          <cell r="C30" t="str">
            <v>Ps cristal mi 4</v>
          </cell>
        </row>
        <row r="31">
          <cell r="B31" t="str">
            <v>N1921</v>
          </cell>
          <cell r="C31" t="str">
            <v>Ps cristal mi 15/20</v>
          </cell>
        </row>
        <row r="32">
          <cell r="B32" t="str">
            <v>HF48100</v>
          </cell>
          <cell r="C32" t="str">
            <v>Pead filme</v>
          </cell>
        </row>
        <row r="33">
          <cell r="B33" t="str">
            <v>GM9450</v>
          </cell>
          <cell r="C33" t="str">
            <v>Pead filme</v>
          </cell>
        </row>
        <row r="34">
          <cell r="B34" t="str">
            <v>EI60070 V1</v>
          </cell>
          <cell r="C34" t="str">
            <v>Pead filme</v>
          </cell>
        </row>
        <row r="35">
          <cell r="B35" t="str">
            <v>IA59 U3</v>
          </cell>
          <cell r="C35" t="str">
            <v>Pead injeção mi 7,0</v>
          </cell>
        </row>
        <row r="36">
          <cell r="B36" t="str">
            <v>IA58</v>
          </cell>
          <cell r="C36" t="str">
            <v>Pead injeção mi 20</v>
          </cell>
        </row>
        <row r="37">
          <cell r="B37" t="str">
            <v>ES60004</v>
          </cell>
          <cell r="C37" t="str">
            <v>Pead sopro homo</v>
          </cell>
        </row>
        <row r="38">
          <cell r="B38" t="str">
            <v>GF4960</v>
          </cell>
          <cell r="C38" t="str">
            <v>Pead sopro homo</v>
          </cell>
        </row>
        <row r="39">
          <cell r="B39" t="str">
            <v>HS53003</v>
          </cell>
          <cell r="C39" t="str">
            <v>Pead sopro copo</v>
          </cell>
        </row>
        <row r="40">
          <cell r="B40" t="str">
            <v>GF4950</v>
          </cell>
          <cell r="C40" t="str">
            <v>Pead sopro copo</v>
          </cell>
        </row>
        <row r="41">
          <cell r="B41" t="str">
            <v>IMP E924</v>
          </cell>
          <cell r="C41" t="str">
            <v>Pead filme</v>
          </cell>
        </row>
        <row r="42">
          <cell r="B42" t="str">
            <v>JV060U</v>
          </cell>
          <cell r="C42" t="str">
            <v>Pead injeção mi 7,0</v>
          </cell>
        </row>
        <row r="43">
          <cell r="B43" t="str">
            <v>IMP 65080</v>
          </cell>
          <cell r="C43" t="str">
            <v>Pead injeção mi 7,0</v>
          </cell>
        </row>
        <row r="44">
          <cell r="B44" t="str">
            <v>HE150</v>
          </cell>
          <cell r="C44" t="str">
            <v>Pead extrusão</v>
          </cell>
        </row>
        <row r="45">
          <cell r="B45" t="str">
            <v>IMP 6007</v>
          </cell>
          <cell r="C45" t="str">
            <v>Pead sopro homo</v>
          </cell>
        </row>
        <row r="46">
          <cell r="B46" t="str">
            <v>IMP 17450</v>
          </cell>
          <cell r="C46" t="str">
            <v>Pead injeção mi 20</v>
          </cell>
        </row>
        <row r="47">
          <cell r="B47" t="str">
            <v>IMP 5502</v>
          </cell>
          <cell r="C47" t="str">
            <v>Pead sopro copo</v>
          </cell>
        </row>
        <row r="48">
          <cell r="B48" t="str">
            <v>HS5303</v>
          </cell>
          <cell r="C48" t="str">
            <v>Pead sopro copo</v>
          </cell>
        </row>
        <row r="49">
          <cell r="B49" t="str">
            <v>HS5502</v>
          </cell>
          <cell r="C49" t="str">
            <v>Pead sopro copo</v>
          </cell>
        </row>
        <row r="50">
          <cell r="B50" t="str">
            <v>IMP 5503</v>
          </cell>
          <cell r="C50" t="str">
            <v>Pead sopro copo</v>
          </cell>
        </row>
        <row r="51">
          <cell r="B51" t="str">
            <v>PEAD</v>
          </cell>
          <cell r="C51" t="str">
            <v>Pead sopro copo</v>
          </cell>
        </row>
        <row r="52">
          <cell r="B52" t="str">
            <v>IMP 60120U</v>
          </cell>
          <cell r="C52" t="str">
            <v>Pead injeção mi 20</v>
          </cell>
        </row>
        <row r="53">
          <cell r="B53" t="str">
            <v>IMP 7000F</v>
          </cell>
          <cell r="C53" t="str">
            <v>Pead filme</v>
          </cell>
        </row>
        <row r="54">
          <cell r="B54" t="str">
            <v>GF4950 HS</v>
          </cell>
          <cell r="C54" t="str">
            <v>Pead sopro copo</v>
          </cell>
        </row>
        <row r="55">
          <cell r="B55" t="str">
            <v>IMP 60507 UV</v>
          </cell>
          <cell r="C55" t="str">
            <v>Pead injeção mi 7,0</v>
          </cell>
        </row>
        <row r="56">
          <cell r="B56" t="str">
            <v>HF0150</v>
          </cell>
          <cell r="C56" t="str">
            <v>Pead filme</v>
          </cell>
        </row>
        <row r="57">
          <cell r="B57" t="str">
            <v>IMP NG7000</v>
          </cell>
          <cell r="C57" t="str">
            <v>Pead filme</v>
          </cell>
        </row>
        <row r="58">
          <cell r="B58" t="str">
            <v>HA7260</v>
          </cell>
          <cell r="C58" t="str">
            <v>Pead injeção mi 20</v>
          </cell>
        </row>
        <row r="59">
          <cell r="B59" t="str">
            <v>IMP HD2308J</v>
          </cell>
          <cell r="C59" t="str">
            <v>Pead injeção mi 7,0</v>
          </cell>
        </row>
        <row r="60">
          <cell r="B60" t="str">
            <v>IMP 7000</v>
          </cell>
          <cell r="C60" t="str">
            <v>Pead filme</v>
          </cell>
        </row>
        <row r="61">
          <cell r="B61" t="str">
            <v>IMP H6007JU</v>
          </cell>
          <cell r="C61" t="str">
            <v>Pead injeção mi 7,0</v>
          </cell>
        </row>
        <row r="62">
          <cell r="B62" t="str">
            <v>IMP HB5502B</v>
          </cell>
          <cell r="C62" t="str">
            <v>Pead sopro copo</v>
          </cell>
        </row>
        <row r="63">
          <cell r="B63" t="str">
            <v>HF4810</v>
          </cell>
          <cell r="C63" t="str">
            <v>Pead filme</v>
          </cell>
        </row>
        <row r="64">
          <cell r="B64" t="str">
            <v>IMP M80064S</v>
          </cell>
          <cell r="C64" t="str">
            <v>Pead injeção mi 7,0</v>
          </cell>
        </row>
        <row r="65">
          <cell r="B65" t="str">
            <v>HM150</v>
          </cell>
          <cell r="C65" t="str">
            <v>Pead extrusão</v>
          </cell>
        </row>
        <row r="66">
          <cell r="B66" t="str">
            <v>GF4950 RE</v>
          </cell>
          <cell r="C66" t="str">
            <v>Pead sopro copo</v>
          </cell>
        </row>
        <row r="67">
          <cell r="B67" t="str">
            <v>HC7260LS</v>
          </cell>
          <cell r="C67" t="str">
            <v>Pead injeção mi 7,0</v>
          </cell>
        </row>
        <row r="68">
          <cell r="B68" t="str">
            <v>IMP HD6070UA</v>
          </cell>
          <cell r="C68" t="str">
            <v>Pead injeção mi 7,0</v>
          </cell>
        </row>
        <row r="69">
          <cell r="B69" t="str">
            <v>PEAD MOIDO</v>
          </cell>
          <cell r="C69" t="str">
            <v>Recuperado</v>
          </cell>
        </row>
        <row r="70">
          <cell r="B70" t="str">
            <v>PEAD OFF</v>
          </cell>
          <cell r="C70" t="str">
            <v>Recuperado</v>
          </cell>
        </row>
        <row r="71">
          <cell r="B71" t="str">
            <v>GF4950 OFF GRADE</v>
          </cell>
          <cell r="C71" t="str">
            <v>Pead off grade</v>
          </cell>
        </row>
        <row r="72">
          <cell r="B72" t="str">
            <v>RSB 71N</v>
          </cell>
          <cell r="C72" t="str">
            <v>Pead off grade</v>
          </cell>
        </row>
        <row r="73">
          <cell r="B73" t="str">
            <v>201 AM</v>
          </cell>
          <cell r="C73" t="str">
            <v>Recuperado</v>
          </cell>
        </row>
        <row r="74">
          <cell r="B74" t="str">
            <v>201 VM</v>
          </cell>
          <cell r="C74" t="str">
            <v>Recuperado</v>
          </cell>
        </row>
        <row r="75">
          <cell r="B75" t="str">
            <v>HF22007 B5</v>
          </cell>
          <cell r="C75" t="str">
            <v>Pebdl s/ deslizante</v>
          </cell>
        </row>
      </sheetData>
      <sheetData sheetId="4">
        <row r="1">
          <cell r="N1">
            <v>4</v>
          </cell>
        </row>
      </sheetData>
      <sheetData sheetId="5">
        <row r="1">
          <cell r="BC1">
            <v>0</v>
          </cell>
        </row>
        <row r="3">
          <cell r="I3" t="str">
            <v>Ceta Plast</v>
          </cell>
        </row>
        <row r="4">
          <cell r="I4" t="str">
            <v xml:space="preserve">JLK Ind. e Com. </v>
          </cell>
        </row>
        <row r="5">
          <cell r="I5" t="str">
            <v>Am industria</v>
          </cell>
        </row>
        <row r="6">
          <cell r="I6" t="str">
            <v xml:space="preserve">Bugle Boy </v>
          </cell>
        </row>
        <row r="7">
          <cell r="I7" t="str">
            <v>Cardenas</v>
          </cell>
        </row>
        <row r="8">
          <cell r="I8" t="str">
            <v xml:space="preserve">Geprom Ind. </v>
          </cell>
        </row>
        <row r="9">
          <cell r="I9" t="str">
            <v>MF Midifield</v>
          </cell>
        </row>
        <row r="10">
          <cell r="I10" t="str">
            <v xml:space="preserve">Keita </v>
          </cell>
        </row>
        <row r="11">
          <cell r="I11" t="str">
            <v>Lianplast Ind</v>
          </cell>
        </row>
        <row r="12">
          <cell r="I12" t="str">
            <v>Mil plast SBC</v>
          </cell>
        </row>
        <row r="13">
          <cell r="I13" t="str">
            <v>I Fernandes</v>
          </cell>
        </row>
        <row r="14">
          <cell r="I14" t="str">
            <v>CJN Indústria</v>
          </cell>
        </row>
        <row r="15">
          <cell r="I15" t="str">
            <v>Brink Folia</v>
          </cell>
        </row>
        <row r="16">
          <cell r="I16" t="str">
            <v>Kilim</v>
          </cell>
        </row>
        <row r="17">
          <cell r="I17" t="str">
            <v>LAMAR</v>
          </cell>
        </row>
        <row r="18">
          <cell r="I18" t="str">
            <v>Pais e Filhos</v>
          </cell>
        </row>
        <row r="19">
          <cell r="I19" t="str">
            <v xml:space="preserve">Omin do Brasil </v>
          </cell>
        </row>
        <row r="20">
          <cell r="I20" t="str">
            <v>PRD Plasticos</v>
          </cell>
        </row>
        <row r="21">
          <cell r="I21" t="str">
            <v>TermoInjet</v>
          </cell>
        </row>
        <row r="22">
          <cell r="I22" t="str">
            <v>Xalingo S/A</v>
          </cell>
        </row>
        <row r="23">
          <cell r="I23" t="str">
            <v>Zanardi</v>
          </cell>
        </row>
        <row r="24">
          <cell r="I24" t="str">
            <v>Marne de Moura</v>
          </cell>
        </row>
        <row r="25">
          <cell r="I25" t="str">
            <v>Art prisce</v>
          </cell>
        </row>
        <row r="26">
          <cell r="I26" t="str">
            <v>CMM Ind. E Com</v>
          </cell>
        </row>
        <row r="27">
          <cell r="I27" t="str">
            <v>EF Elem. Filtrantes</v>
          </cell>
        </row>
        <row r="28">
          <cell r="I28" t="str">
            <v xml:space="preserve">Efamold </v>
          </cell>
        </row>
        <row r="29">
          <cell r="I29" t="str">
            <v>Cott. Com. Plast Ltda.</v>
          </cell>
        </row>
        <row r="30">
          <cell r="I30" t="str">
            <v>Spazio Design</v>
          </cell>
        </row>
        <row r="31">
          <cell r="I31" t="str">
            <v xml:space="preserve">Plastoy </v>
          </cell>
        </row>
        <row r="32">
          <cell r="I32" t="str">
            <v>Luconi</v>
          </cell>
        </row>
        <row r="33">
          <cell r="I33" t="str">
            <v xml:space="preserve">Kepler </v>
          </cell>
        </row>
        <row r="34">
          <cell r="I34" t="str">
            <v>kitty Plásticos ltda-Me</v>
          </cell>
        </row>
        <row r="35">
          <cell r="I35" t="str">
            <v>Quality</v>
          </cell>
        </row>
        <row r="36">
          <cell r="I36" t="str">
            <v>Plascelmi</v>
          </cell>
        </row>
        <row r="37">
          <cell r="I37" t="str">
            <v>Mammy plast</v>
          </cell>
        </row>
        <row r="38">
          <cell r="I38" t="str">
            <v>Injetoplastic</v>
          </cell>
        </row>
        <row r="39">
          <cell r="I39" t="str">
            <v>Lami Plast</v>
          </cell>
        </row>
        <row r="40">
          <cell r="I40" t="str">
            <v>RFBrasil</v>
          </cell>
        </row>
        <row r="41">
          <cell r="I41" t="str">
            <v>Mega Mold</v>
          </cell>
        </row>
        <row r="42">
          <cell r="I42" t="str">
            <v>RD</v>
          </cell>
        </row>
        <row r="43">
          <cell r="I43" t="str">
            <v>Vialux</v>
          </cell>
        </row>
        <row r="44">
          <cell r="I44" t="str">
            <v>Orto central</v>
          </cell>
        </row>
        <row r="45">
          <cell r="I45" t="str">
            <v>Plasticos Kaeme</v>
          </cell>
        </row>
        <row r="46">
          <cell r="I46" t="str">
            <v>Sap Filtros</v>
          </cell>
        </row>
        <row r="47">
          <cell r="I47" t="str">
            <v>Agraplast</v>
          </cell>
        </row>
        <row r="48">
          <cell r="I48" t="str">
            <v>São  Bernardo</v>
          </cell>
        </row>
        <row r="49">
          <cell r="I49" t="str">
            <v>Injetemp</v>
          </cell>
        </row>
        <row r="50">
          <cell r="I50" t="str">
            <v>Vipeplas</v>
          </cell>
        </row>
        <row r="51">
          <cell r="I51" t="str">
            <v>Nycow</v>
          </cell>
        </row>
        <row r="52">
          <cell r="I52" t="str">
            <v>Isos Pack</v>
          </cell>
        </row>
        <row r="53">
          <cell r="I53" t="str">
            <v>M.m passerini</v>
          </cell>
        </row>
        <row r="54">
          <cell r="I54" t="str">
            <v>Bovitec</v>
          </cell>
        </row>
        <row r="55">
          <cell r="I55" t="str">
            <v>Alpenfix</v>
          </cell>
        </row>
        <row r="56">
          <cell r="I56" t="str">
            <v>Rosa maria</v>
          </cell>
        </row>
        <row r="57">
          <cell r="I57" t="str">
            <v>Bras Nova</v>
          </cell>
        </row>
        <row r="58">
          <cell r="I58" t="str">
            <v>Pem brasil</v>
          </cell>
        </row>
        <row r="59">
          <cell r="I59" t="str">
            <v>Alaska Digital</v>
          </cell>
        </row>
        <row r="60">
          <cell r="I60" t="str">
            <v>Advance</v>
          </cell>
        </row>
        <row r="61">
          <cell r="I61" t="str">
            <v>Ambiental</v>
          </cell>
        </row>
        <row r="62">
          <cell r="I62" t="str">
            <v>Amf</v>
          </cell>
        </row>
        <row r="63">
          <cell r="I63" t="str">
            <v>Beplas</v>
          </cell>
        </row>
        <row r="64">
          <cell r="I64" t="str">
            <v>Bralimpia</v>
          </cell>
        </row>
        <row r="65">
          <cell r="I65" t="str">
            <v>Brinquedos Pica pau</v>
          </cell>
        </row>
        <row r="66">
          <cell r="I66" t="str">
            <v>Decor-util</v>
          </cell>
        </row>
        <row r="67">
          <cell r="I67" t="str">
            <v>Di italia</v>
          </cell>
        </row>
        <row r="68">
          <cell r="I68" t="str">
            <v>Elka Plásticos</v>
          </cell>
        </row>
        <row r="69">
          <cell r="I69" t="str">
            <v>Extra luz</v>
          </cell>
        </row>
        <row r="70">
          <cell r="I70" t="str">
            <v>Equipaquarium</v>
          </cell>
        </row>
        <row r="71">
          <cell r="I71" t="str">
            <v>Hiyodo</v>
          </cell>
        </row>
        <row r="72">
          <cell r="I72" t="str">
            <v xml:space="preserve">Injetoplast </v>
          </cell>
        </row>
        <row r="73">
          <cell r="I73" t="str">
            <v>James bertinotti</v>
          </cell>
        </row>
        <row r="74">
          <cell r="I74" t="str">
            <v>Marcio Borges</v>
          </cell>
        </row>
        <row r="75">
          <cell r="I75" t="str">
            <v>Lanna plásticos</v>
          </cell>
        </row>
        <row r="76">
          <cell r="I76" t="str">
            <v>Lobelka</v>
          </cell>
        </row>
        <row r="77">
          <cell r="I77" t="str">
            <v>Moduline</v>
          </cell>
        </row>
        <row r="78">
          <cell r="I78" t="str">
            <v>Mony</v>
          </cell>
        </row>
        <row r="79">
          <cell r="I79" t="str">
            <v>Multibrindes</v>
          </cell>
        </row>
        <row r="80">
          <cell r="I80" t="str">
            <v>MVS</v>
          </cell>
        </row>
        <row r="81">
          <cell r="I81" t="str">
            <v>Nitronplast</v>
          </cell>
        </row>
        <row r="82">
          <cell r="I82" t="str">
            <v>Paulimoldar</v>
          </cell>
        </row>
        <row r="83">
          <cell r="I83" t="str">
            <v>Pavilonis</v>
          </cell>
        </row>
        <row r="84">
          <cell r="I84" t="str">
            <v>Plasmica</v>
          </cell>
        </row>
        <row r="85">
          <cell r="I85" t="str">
            <v>Plast lux</v>
          </cell>
        </row>
        <row r="86">
          <cell r="I86" t="str">
            <v>Raiplast</v>
          </cell>
        </row>
        <row r="87">
          <cell r="I87" t="str">
            <v>Rodbras</v>
          </cell>
        </row>
        <row r="88">
          <cell r="I88" t="str">
            <v>Rodipla</v>
          </cell>
        </row>
        <row r="89">
          <cell r="I89" t="str">
            <v>Rodzand</v>
          </cell>
        </row>
        <row r="90">
          <cell r="I90" t="str">
            <v>Util star</v>
          </cell>
        </row>
        <row r="91">
          <cell r="I91" t="str">
            <v>VNO</v>
          </cell>
        </row>
        <row r="92">
          <cell r="I92" t="str">
            <v>Gioplast</v>
          </cell>
        </row>
        <row r="93">
          <cell r="I93" t="str">
            <v>Neide</v>
          </cell>
        </row>
        <row r="94">
          <cell r="I94" t="str">
            <v>MF Coleiras</v>
          </cell>
        </row>
        <row r="95">
          <cell r="I95" t="str">
            <v xml:space="preserve">Plasmedix </v>
          </cell>
        </row>
        <row r="96">
          <cell r="I96" t="str">
            <v xml:space="preserve">SoproTamp </v>
          </cell>
        </row>
        <row r="97">
          <cell r="I97" t="str">
            <v>Star Comércio</v>
          </cell>
        </row>
        <row r="98">
          <cell r="I98" t="str">
            <v>LH Lima Ripari ME</v>
          </cell>
        </row>
        <row r="99">
          <cell r="I99" t="str">
            <v>Suzan Plásticos</v>
          </cell>
        </row>
        <row r="100">
          <cell r="I100" t="str">
            <v xml:space="preserve">GG Rocha </v>
          </cell>
        </row>
        <row r="101">
          <cell r="I101" t="str">
            <v>Promotrade</v>
          </cell>
        </row>
        <row r="102">
          <cell r="I102" t="str">
            <v xml:space="preserve">Teckline do Brasil </v>
          </cell>
        </row>
        <row r="103">
          <cell r="I103" t="str">
            <v xml:space="preserve">Flex Trunck </v>
          </cell>
        </row>
        <row r="104">
          <cell r="I104" t="str">
            <v>Romão</v>
          </cell>
        </row>
        <row r="105">
          <cell r="I105" t="str">
            <v>Gaudino</v>
          </cell>
        </row>
        <row r="106">
          <cell r="I106" t="str">
            <v>Wagner Ecio Cuani-Me</v>
          </cell>
        </row>
        <row r="107">
          <cell r="I107" t="str">
            <v>Gilplast Com E Dist. De. Plásticos</v>
          </cell>
        </row>
        <row r="108">
          <cell r="I108" t="str">
            <v>Activ-F</v>
          </cell>
        </row>
        <row r="109">
          <cell r="I109" t="str">
            <v>Injeplastec</v>
          </cell>
        </row>
        <row r="110">
          <cell r="I110" t="str">
            <v>DS/Dinamic</v>
          </cell>
        </row>
        <row r="111">
          <cell r="I111" t="str">
            <v>Homeplay</v>
          </cell>
        </row>
        <row r="112">
          <cell r="I112" t="str">
            <v>Vanderlei</v>
          </cell>
        </row>
        <row r="113">
          <cell r="I113" t="str">
            <v>GG Plast</v>
          </cell>
        </row>
        <row r="114">
          <cell r="I114" t="str">
            <v>Nilko</v>
          </cell>
        </row>
        <row r="115">
          <cell r="I115" t="str">
            <v>Technopol</v>
          </cell>
        </row>
        <row r="116">
          <cell r="I116" t="str">
            <v>Lua De Cristal</v>
          </cell>
        </row>
        <row r="117">
          <cell r="I117" t="str">
            <v xml:space="preserve">CONNBENS </v>
          </cell>
        </row>
        <row r="118">
          <cell r="I118" t="str">
            <v>Maxi Poli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</sheetData>
      <sheetData sheetId="6">
        <row r="2">
          <cell r="AB2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D3" t="str">
            <v xml:space="preserve">Camar Plásticos </v>
          </cell>
        </row>
      </sheetData>
      <sheetData sheetId="17">
        <row r="3">
          <cell r="D3" t="str">
            <v>Marcio Borges</v>
          </cell>
        </row>
        <row r="4">
          <cell r="D4" t="str">
            <v>Nubia Borges</v>
          </cell>
        </row>
        <row r="5">
          <cell r="D5" t="str">
            <v>Marcia Borges</v>
          </cell>
        </row>
        <row r="6">
          <cell r="D6" t="str">
            <v>Rodolfo Possani</v>
          </cell>
        </row>
        <row r="7">
          <cell r="D7" t="str">
            <v>Hilton Borges</v>
          </cell>
        </row>
        <row r="8">
          <cell r="D8" t="str">
            <v>Adilson Aparecido da Mata</v>
          </cell>
        </row>
        <row r="9">
          <cell r="D9" t="str">
            <v>Ana Jardim Vieira Donato</v>
          </cell>
        </row>
        <row r="10">
          <cell r="D10" t="str">
            <v>Zé/ Jose Marques Viana</v>
          </cell>
        </row>
        <row r="11">
          <cell r="D11" t="str">
            <v>Jairo Batista de Santana</v>
          </cell>
        </row>
        <row r="12">
          <cell r="D12" t="str">
            <v>Robson Carlos Bispo Ribeiro</v>
          </cell>
        </row>
        <row r="13">
          <cell r="D13" t="str">
            <v>Lafaiet Francisco Pereira</v>
          </cell>
        </row>
        <row r="14">
          <cell r="D14" t="str">
            <v>Amaro Abdon da Silva</v>
          </cell>
        </row>
        <row r="15">
          <cell r="D15" t="str">
            <v>Cleiton</v>
          </cell>
        </row>
        <row r="20">
          <cell r="D20" t="str">
            <v>Outros</v>
          </cell>
        </row>
        <row r="27">
          <cell r="D27" t="str">
            <v>Outros</v>
          </cell>
        </row>
        <row r="28">
          <cell r="D28" t="str">
            <v>Outros</v>
          </cell>
        </row>
      </sheetData>
      <sheetData sheetId="18" refreshError="1"/>
      <sheetData sheetId="19">
        <row r="5">
          <cell r="C5" t="str">
            <v>JANEIRO</v>
          </cell>
        </row>
      </sheetData>
      <sheetData sheetId="20" refreshError="1"/>
      <sheetData sheetId="21">
        <row r="43">
          <cell r="A43">
            <v>0</v>
          </cell>
        </row>
      </sheetData>
      <sheetData sheetId="22">
        <row r="4">
          <cell r="A4" t="str">
            <v>Venda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Marfinite Mogi</v>
          </cell>
        </row>
        <row r="10">
          <cell r="C10" t="str">
            <v>Danfe</v>
          </cell>
        </row>
        <row r="11">
          <cell r="C11" t="str">
            <v>Adifer Comércio</v>
          </cell>
        </row>
        <row r="12">
          <cell r="C12" t="str">
            <v>ETM Comércio de Motores</v>
          </cell>
        </row>
        <row r="13">
          <cell r="C13" t="str">
            <v>Firmeza Ind. E Com. De Rodas</v>
          </cell>
        </row>
        <row r="14">
          <cell r="C14" t="str">
            <v>Gold Particp e Investimentos</v>
          </cell>
        </row>
        <row r="15">
          <cell r="C15" t="str">
            <v>Contador Ferracioli</v>
          </cell>
        </row>
        <row r="16">
          <cell r="C16" t="str">
            <v>Piramidal</v>
          </cell>
        </row>
        <row r="17">
          <cell r="C17" t="str">
            <v>Raposo Plásticos</v>
          </cell>
        </row>
        <row r="18">
          <cell r="C18" t="str">
            <v>Replas</v>
          </cell>
        </row>
        <row r="19">
          <cell r="C19" t="str">
            <v>Premix Brasil</v>
          </cell>
        </row>
        <row r="20">
          <cell r="C20" t="str">
            <v>Poliman Comercial Ltda</v>
          </cell>
        </row>
        <row r="21">
          <cell r="C21" t="str">
            <v>Luviplas</v>
          </cell>
        </row>
        <row r="22">
          <cell r="C22" t="str">
            <v>Plásticos Fontana</v>
          </cell>
        </row>
        <row r="23">
          <cell r="C23" t="str">
            <v>Outros</v>
          </cell>
        </row>
        <row r="25">
          <cell r="C25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Contas correntes"/>
      <sheetName val="Contas a Pagar"/>
      <sheetName val="Cadastros gerais"/>
      <sheetName val="Fornecedores"/>
      <sheetName val="Cadastro da Empresa"/>
      <sheetName val="Area de impressão"/>
      <sheetName val="Impressão de Cadastros cliente "/>
      <sheetName val="Aniversariantes"/>
      <sheetName val="Recibo"/>
      <sheetName val="Calendário "/>
      <sheetName val="Almoxarifado"/>
      <sheetName val="Entrega de cartão fim de ano"/>
      <sheetName val="Ordem de serviço amostras 2"/>
      <sheetName val="Motoboys"/>
      <sheetName val="Ordem de serviço amostras 1"/>
      <sheetName val="metas clientes"/>
      <sheetName val="Entrega de brindes"/>
      <sheetName val="Vendas"/>
      <sheetName val="Compromissos "/>
      <sheetName val="Contas a receber"/>
      <sheetName val="Gerenciador de Comissões"/>
      <sheetName val="Comissões"/>
      <sheetName val="Vendedores"/>
      <sheetName val="Transportadoras"/>
      <sheetName val="Pessoa fisica"/>
      <sheetName val="internet Geral"/>
      <sheetName val="Anotações"/>
      <sheetName val="Clientes"/>
      <sheetName val="Cheques recebidos"/>
      <sheetName val="Preços"/>
      <sheetName val="Contabilidade"/>
      <sheetName val="Codigos"/>
      <sheetName val="Metas"/>
      <sheetName val="Histórico de ligações"/>
      <sheetName val="Plan3"/>
      <sheetName val="Maxxi Representacões 4.0"/>
      <sheetName val="Impressão de Cadastros"/>
      <sheetName val="Vales a receber"/>
      <sheetName val="Consultar telefone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Venda</v>
          </cell>
          <cell r="AP3">
            <v>95076640</v>
          </cell>
        </row>
        <row r="4">
          <cell r="AP4">
            <v>2232000</v>
          </cell>
        </row>
        <row r="5">
          <cell r="AP5" t="str">
            <v>08081-220</v>
          </cell>
        </row>
        <row r="6">
          <cell r="AP6">
            <v>9635000</v>
          </cell>
        </row>
        <row r="7">
          <cell r="AP7" t="str">
            <v>03119-001</v>
          </cell>
        </row>
        <row r="8">
          <cell r="AP8" t="str">
            <v>09991-000</v>
          </cell>
        </row>
        <row r="9">
          <cell r="AP9">
            <v>9980070</v>
          </cell>
        </row>
        <row r="10">
          <cell r="AP10" t="str">
            <v>07042-000</v>
          </cell>
        </row>
        <row r="11">
          <cell r="AP11" t="str">
            <v>95054-240</v>
          </cell>
        </row>
        <row r="12">
          <cell r="AP12" t="str">
            <v>09862-000</v>
          </cell>
        </row>
        <row r="13">
          <cell r="AP13" t="str">
            <v>07043-020</v>
          </cell>
        </row>
        <row r="14">
          <cell r="AP14">
            <v>95055570</v>
          </cell>
        </row>
        <row r="15">
          <cell r="AP15" t="str">
            <v>18704-130</v>
          </cell>
        </row>
        <row r="16">
          <cell r="AP16" t="str">
            <v>07182-320</v>
          </cell>
        </row>
        <row r="17">
          <cell r="AP17">
            <v>4996050</v>
          </cell>
        </row>
        <row r="18">
          <cell r="AP18" t="str">
            <v>07231-020</v>
          </cell>
        </row>
        <row r="19">
          <cell r="AP19" t="str">
            <v>79570-000</v>
          </cell>
        </row>
        <row r="20">
          <cell r="AP20" t="str">
            <v>03119-001</v>
          </cell>
        </row>
        <row r="21">
          <cell r="AP21" t="str">
            <v>96835-010</v>
          </cell>
        </row>
        <row r="22">
          <cell r="AP22" t="str">
            <v>03479-050</v>
          </cell>
        </row>
        <row r="23">
          <cell r="AP23" t="str">
            <v>03175-050</v>
          </cell>
        </row>
        <row r="24">
          <cell r="AP24">
            <v>96835142</v>
          </cell>
        </row>
        <row r="25">
          <cell r="AP25" t="str">
            <v>03371-000</v>
          </cell>
        </row>
        <row r="26">
          <cell r="AP26" t="str">
            <v>03242-000</v>
          </cell>
        </row>
        <row r="27">
          <cell r="AP27">
            <v>2551000</v>
          </cell>
        </row>
        <row r="28">
          <cell r="AP28">
            <v>9881150</v>
          </cell>
        </row>
        <row r="29">
          <cell r="AP29" t="str">
            <v>07223-180</v>
          </cell>
        </row>
        <row r="30">
          <cell r="AP30" t="str">
            <v>09560-370</v>
          </cell>
        </row>
        <row r="31">
          <cell r="AP31">
            <v>3948060</v>
          </cell>
        </row>
        <row r="32">
          <cell r="AP32" t="str">
            <v>02559-000</v>
          </cell>
        </row>
        <row r="33">
          <cell r="AP33" t="str">
            <v>03729-030</v>
          </cell>
        </row>
        <row r="34">
          <cell r="AP34">
            <v>8586220</v>
          </cell>
        </row>
        <row r="35">
          <cell r="AP35">
            <v>3802010</v>
          </cell>
        </row>
        <row r="36">
          <cell r="AP36">
            <v>4691100</v>
          </cell>
        </row>
        <row r="37">
          <cell r="AP37" t="str">
            <v>07177-130</v>
          </cell>
        </row>
        <row r="38">
          <cell r="AP38" t="str">
            <v>03982-130</v>
          </cell>
        </row>
        <row r="39">
          <cell r="AP39" t="str">
            <v>08070-080</v>
          </cell>
        </row>
        <row r="40">
          <cell r="AP40" t="str">
            <v>07224-000</v>
          </cell>
        </row>
        <row r="41">
          <cell r="AP41" t="str">
            <v>08290-010</v>
          </cell>
        </row>
        <row r="42">
          <cell r="AP42" t="str">
            <v>03480-000</v>
          </cell>
        </row>
        <row r="43">
          <cell r="AP43">
            <v>3611010</v>
          </cell>
        </row>
        <row r="44">
          <cell r="AP44" t="str">
            <v>02188-040</v>
          </cell>
        </row>
        <row r="45">
          <cell r="AP45" t="str">
            <v>03251-108</v>
          </cell>
        </row>
        <row r="46">
          <cell r="AP46" t="str">
            <v>03823-160</v>
          </cell>
        </row>
        <row r="47">
          <cell r="AP47">
            <v>9961540</v>
          </cell>
        </row>
        <row r="48">
          <cell r="AP48" t="str">
            <v>03147-001</v>
          </cell>
        </row>
        <row r="49">
          <cell r="AP49" t="str">
            <v>02036-021</v>
          </cell>
        </row>
        <row r="50">
          <cell r="AP50" t="str">
            <v>03811-060</v>
          </cell>
        </row>
        <row r="51">
          <cell r="AP51" t="str">
            <v>09015-610</v>
          </cell>
        </row>
        <row r="52">
          <cell r="AP52" t="str">
            <v>03480-000</v>
          </cell>
        </row>
        <row r="53">
          <cell r="AP53">
            <v>3502050</v>
          </cell>
        </row>
        <row r="54">
          <cell r="AP54" t="str">
            <v>08190-190</v>
          </cell>
        </row>
        <row r="55">
          <cell r="AP55" t="str">
            <v>09664-000</v>
          </cell>
        </row>
        <row r="56">
          <cell r="AP56" t="str">
            <v>03811-060</v>
          </cell>
        </row>
        <row r="57">
          <cell r="AP57" t="str">
            <v>09831-740</v>
          </cell>
        </row>
        <row r="58">
          <cell r="AP58" t="str">
            <v>07222-010</v>
          </cell>
        </row>
        <row r="59">
          <cell r="AP59" t="str">
            <v>03924-050</v>
          </cell>
        </row>
        <row r="60">
          <cell r="AP60" t="str">
            <v>03827-001</v>
          </cell>
        </row>
        <row r="61">
          <cell r="AP61" t="str">
            <v>03273-010</v>
          </cell>
        </row>
        <row r="62">
          <cell r="AP62" t="str">
            <v>03588-010</v>
          </cell>
        </row>
        <row r="63">
          <cell r="AP63" t="str">
            <v>12926-000</v>
          </cell>
        </row>
        <row r="64">
          <cell r="AP64" t="str">
            <v>02520-000</v>
          </cell>
        </row>
        <row r="65">
          <cell r="AP65" t="str">
            <v>03480-000</v>
          </cell>
        </row>
        <row r="66">
          <cell r="AP66" t="str">
            <v>04206-001</v>
          </cell>
        </row>
        <row r="67">
          <cell r="AP67" t="str">
            <v>03658-001</v>
          </cell>
        </row>
        <row r="68">
          <cell r="AP68" t="str">
            <v>04919-000</v>
          </cell>
        </row>
        <row r="69">
          <cell r="AP69" t="str">
            <v>03924-050</v>
          </cell>
        </row>
        <row r="70">
          <cell r="AP70" t="str">
            <v>03479-050</v>
          </cell>
        </row>
        <row r="71">
          <cell r="AP71" t="str">
            <v>07043-040</v>
          </cell>
        </row>
        <row r="72">
          <cell r="AP72" t="str">
            <v>08210-000</v>
          </cell>
        </row>
        <row r="73">
          <cell r="AP73" t="str">
            <v>07178-580</v>
          </cell>
        </row>
        <row r="74">
          <cell r="AP74" t="str">
            <v>09921-050</v>
          </cell>
        </row>
        <row r="75">
          <cell r="AP75" t="str">
            <v>07223-059</v>
          </cell>
        </row>
        <row r="76">
          <cell r="AP76">
            <v>2178010</v>
          </cell>
        </row>
        <row r="77">
          <cell r="AP77" t="str">
            <v>13454-189</v>
          </cell>
        </row>
        <row r="78">
          <cell r="AP78" t="str">
            <v>13454-189</v>
          </cell>
        </row>
        <row r="79">
          <cell r="AP79" t="str">
            <v>08735-400</v>
          </cell>
        </row>
        <row r="80">
          <cell r="AP80">
            <v>3172010</v>
          </cell>
        </row>
        <row r="81">
          <cell r="AP81">
            <v>3911000</v>
          </cell>
        </row>
        <row r="82">
          <cell r="AP82" t="str">
            <v>25454-452</v>
          </cell>
        </row>
        <row r="83">
          <cell r="AP83">
            <v>2145040</v>
          </cell>
        </row>
        <row r="84">
          <cell r="AP84">
            <v>714010</v>
          </cell>
        </row>
        <row r="85">
          <cell r="AP85" t="str">
            <v>13454-189</v>
          </cell>
        </row>
        <row r="86">
          <cell r="AP86">
            <v>3977500</v>
          </cell>
        </row>
        <row r="87">
          <cell r="AP87">
            <v>3322000</v>
          </cell>
        </row>
        <row r="88">
          <cell r="AP88" t="str">
            <v>Novo</v>
          </cell>
        </row>
        <row r="89">
          <cell r="AP89" t="str">
            <v>Novo</v>
          </cell>
        </row>
        <row r="90">
          <cell r="AP90" t="str">
            <v>Novo</v>
          </cell>
        </row>
        <row r="91">
          <cell r="AP91" t="str">
            <v>Novo</v>
          </cell>
        </row>
        <row r="92">
          <cell r="AP92" t="str">
            <v>Novo</v>
          </cell>
        </row>
        <row r="93">
          <cell r="AP93" t="str">
            <v>Novo</v>
          </cell>
        </row>
        <row r="94">
          <cell r="AP94" t="str">
            <v>Novo</v>
          </cell>
        </row>
        <row r="95">
          <cell r="AP95" t="str">
            <v>Novo</v>
          </cell>
        </row>
        <row r="96">
          <cell r="AP96" t="str">
            <v>Novo</v>
          </cell>
        </row>
        <row r="97">
          <cell r="AP97" t="str">
            <v>Novo</v>
          </cell>
        </row>
        <row r="98">
          <cell r="AP98" t="str">
            <v>Novo</v>
          </cell>
        </row>
        <row r="99">
          <cell r="AP99" t="str">
            <v>Novo</v>
          </cell>
        </row>
        <row r="100">
          <cell r="AP100" t="str">
            <v>Novo</v>
          </cell>
        </row>
        <row r="101">
          <cell r="AP101" t="str">
            <v>Novo</v>
          </cell>
        </row>
        <row r="102">
          <cell r="AP102" t="str">
            <v>Novo</v>
          </cell>
        </row>
        <row r="103">
          <cell r="AP103" t="str">
            <v>Novo</v>
          </cell>
        </row>
        <row r="104">
          <cell r="AP104" t="str">
            <v>Novo</v>
          </cell>
        </row>
        <row r="105">
          <cell r="AP105" t="str">
            <v>Novo</v>
          </cell>
        </row>
        <row r="106">
          <cell r="AP106" t="str">
            <v>Novo</v>
          </cell>
        </row>
        <row r="107">
          <cell r="AP107" t="str">
            <v>Novo</v>
          </cell>
        </row>
        <row r="108">
          <cell r="AP108" t="str">
            <v>Novo</v>
          </cell>
        </row>
        <row r="109">
          <cell r="AP109" t="str">
            <v>Novo</v>
          </cell>
        </row>
        <row r="110">
          <cell r="AP110" t="str">
            <v>Novo</v>
          </cell>
        </row>
        <row r="111">
          <cell r="AP111" t="str">
            <v>Novo</v>
          </cell>
        </row>
        <row r="112">
          <cell r="AP112" t="str">
            <v>Novo</v>
          </cell>
        </row>
        <row r="113">
          <cell r="AP113" t="str">
            <v>Novo</v>
          </cell>
        </row>
        <row r="114">
          <cell r="AP114" t="str">
            <v>Novo</v>
          </cell>
        </row>
        <row r="115">
          <cell r="AP115" t="str">
            <v>Novo</v>
          </cell>
        </row>
        <row r="116">
          <cell r="AP116" t="str">
            <v>Novo</v>
          </cell>
        </row>
        <row r="117">
          <cell r="AP117" t="str">
            <v>Novo</v>
          </cell>
        </row>
        <row r="118">
          <cell r="AP118" t="str">
            <v>Novo</v>
          </cell>
        </row>
        <row r="119">
          <cell r="AP119" t="str">
            <v>Novo</v>
          </cell>
        </row>
        <row r="120">
          <cell r="AP120" t="str">
            <v>Novo</v>
          </cell>
        </row>
        <row r="121">
          <cell r="AP121" t="str">
            <v>Novo</v>
          </cell>
        </row>
        <row r="122">
          <cell r="AP122" t="str">
            <v>Novo</v>
          </cell>
        </row>
        <row r="123">
          <cell r="AP123" t="str">
            <v>Novo</v>
          </cell>
        </row>
        <row r="124">
          <cell r="AP124" t="str">
            <v>Novo</v>
          </cell>
        </row>
        <row r="125">
          <cell r="AP125" t="str">
            <v>Novo</v>
          </cell>
        </row>
        <row r="126">
          <cell r="AP126" t="str">
            <v>Novo</v>
          </cell>
        </row>
        <row r="127">
          <cell r="AP127" t="str">
            <v>Novo</v>
          </cell>
        </row>
        <row r="128">
          <cell r="AP128" t="str">
            <v>Novo</v>
          </cell>
        </row>
        <row r="129">
          <cell r="AP129" t="str">
            <v>Novo</v>
          </cell>
        </row>
        <row r="130">
          <cell r="AP130" t="str">
            <v>Novo</v>
          </cell>
        </row>
        <row r="131">
          <cell r="AP131" t="str">
            <v>Novo</v>
          </cell>
        </row>
        <row r="132">
          <cell r="AP132" t="str">
            <v>Novo</v>
          </cell>
        </row>
        <row r="133">
          <cell r="AP133" t="str">
            <v>Novo</v>
          </cell>
        </row>
        <row r="134">
          <cell r="AP134" t="str">
            <v>Novo</v>
          </cell>
        </row>
        <row r="135">
          <cell r="AP135" t="str">
            <v>Novo</v>
          </cell>
        </row>
        <row r="136">
          <cell r="AP136" t="str">
            <v>Novo</v>
          </cell>
        </row>
        <row r="137">
          <cell r="AP137" t="str">
            <v>Novo</v>
          </cell>
        </row>
        <row r="138">
          <cell r="AP138" t="str">
            <v>Novo</v>
          </cell>
        </row>
        <row r="139">
          <cell r="AP139" t="str">
            <v>Novo</v>
          </cell>
        </row>
        <row r="140">
          <cell r="AP140" t="str">
            <v>Novo</v>
          </cell>
        </row>
        <row r="141">
          <cell r="AP141" t="str">
            <v>Novo</v>
          </cell>
        </row>
        <row r="142">
          <cell r="AP142" t="str">
            <v>Novo</v>
          </cell>
        </row>
        <row r="143">
          <cell r="AP143" t="str">
            <v>Novo</v>
          </cell>
        </row>
        <row r="144">
          <cell r="AP144" t="str">
            <v>Novo</v>
          </cell>
        </row>
        <row r="145">
          <cell r="AP145" t="str">
            <v>Novo</v>
          </cell>
        </row>
        <row r="146">
          <cell r="AP146" t="str">
            <v>Novo</v>
          </cell>
        </row>
        <row r="147">
          <cell r="AP147" t="str">
            <v>Novo</v>
          </cell>
        </row>
        <row r="148">
          <cell r="AP148" t="str">
            <v>Novo</v>
          </cell>
        </row>
        <row r="149">
          <cell r="AP149" t="str">
            <v>Novo</v>
          </cell>
        </row>
        <row r="150">
          <cell r="AP150" t="str">
            <v>Novo</v>
          </cell>
        </row>
        <row r="151">
          <cell r="AP151" t="str">
            <v>Novo</v>
          </cell>
        </row>
        <row r="152">
          <cell r="AP152" t="str">
            <v>Novo</v>
          </cell>
        </row>
        <row r="153">
          <cell r="AP153" t="str">
            <v>Novo</v>
          </cell>
        </row>
        <row r="154">
          <cell r="AP154" t="str">
            <v>Novo</v>
          </cell>
        </row>
        <row r="155">
          <cell r="AP155" t="str">
            <v>Novo</v>
          </cell>
        </row>
        <row r="156">
          <cell r="AP156" t="str">
            <v>Novo</v>
          </cell>
        </row>
        <row r="157">
          <cell r="AP157" t="str">
            <v>Novo</v>
          </cell>
        </row>
        <row r="158">
          <cell r="AP158" t="str">
            <v>Novo</v>
          </cell>
        </row>
        <row r="159">
          <cell r="AP159" t="str">
            <v>Novo</v>
          </cell>
        </row>
        <row r="160">
          <cell r="AP160" t="str">
            <v>Novo</v>
          </cell>
        </row>
        <row r="161">
          <cell r="AP161" t="str">
            <v>Novo</v>
          </cell>
        </row>
        <row r="162">
          <cell r="AP162" t="str">
            <v>Novo</v>
          </cell>
        </row>
        <row r="163">
          <cell r="AP163" t="str">
            <v>Novo</v>
          </cell>
        </row>
        <row r="164">
          <cell r="AP164" t="str">
            <v>Novo</v>
          </cell>
        </row>
        <row r="165">
          <cell r="AP165" t="str">
            <v>Novo</v>
          </cell>
        </row>
        <row r="166">
          <cell r="AP166" t="str">
            <v>Novo</v>
          </cell>
        </row>
        <row r="167">
          <cell r="AP167" t="str">
            <v>Novo</v>
          </cell>
        </row>
        <row r="168">
          <cell r="AP168" t="str">
            <v>Novo</v>
          </cell>
        </row>
        <row r="169">
          <cell r="AP169" t="str">
            <v>Novo</v>
          </cell>
        </row>
        <row r="170">
          <cell r="AP170" t="str">
            <v>Novo</v>
          </cell>
        </row>
        <row r="171">
          <cell r="AP171" t="str">
            <v>Novo</v>
          </cell>
        </row>
        <row r="172">
          <cell r="AP172" t="str">
            <v>Novo</v>
          </cell>
        </row>
        <row r="173">
          <cell r="AP173" t="str">
            <v>Novo</v>
          </cell>
        </row>
        <row r="174">
          <cell r="AP174" t="str">
            <v>Novo</v>
          </cell>
        </row>
        <row r="175">
          <cell r="AP175" t="str">
            <v>Novo</v>
          </cell>
        </row>
        <row r="176">
          <cell r="AP176" t="str">
            <v>Novo</v>
          </cell>
        </row>
        <row r="177">
          <cell r="AP177" t="str">
            <v>Novo</v>
          </cell>
        </row>
        <row r="178">
          <cell r="AP178" t="str">
            <v>Novo</v>
          </cell>
        </row>
        <row r="179">
          <cell r="AP179" t="str">
            <v>Novo</v>
          </cell>
        </row>
        <row r="180">
          <cell r="AP180" t="str">
            <v>Novo</v>
          </cell>
        </row>
        <row r="181">
          <cell r="AP181" t="str">
            <v>Novo</v>
          </cell>
        </row>
        <row r="182">
          <cell r="AP182" t="str">
            <v>Novo</v>
          </cell>
        </row>
        <row r="183">
          <cell r="AP183" t="str">
            <v>Novo</v>
          </cell>
        </row>
        <row r="184">
          <cell r="AP184" t="str">
            <v>Novo</v>
          </cell>
        </row>
        <row r="185">
          <cell r="AP185" t="str">
            <v>Novo</v>
          </cell>
        </row>
        <row r="186">
          <cell r="AP186" t="str">
            <v>Novo</v>
          </cell>
        </row>
        <row r="187">
          <cell r="AP187" t="str">
            <v>Novo</v>
          </cell>
        </row>
        <row r="188">
          <cell r="AP188" t="str">
            <v>Novo</v>
          </cell>
        </row>
        <row r="189">
          <cell r="AP189" t="str">
            <v>Novo</v>
          </cell>
        </row>
        <row r="190">
          <cell r="AP190" t="str">
            <v>Novo</v>
          </cell>
        </row>
        <row r="191">
          <cell r="AP191" t="str">
            <v>Novo</v>
          </cell>
        </row>
        <row r="192">
          <cell r="AP192" t="str">
            <v>Novo</v>
          </cell>
        </row>
        <row r="193">
          <cell r="AP193" t="str">
            <v>Novo</v>
          </cell>
        </row>
        <row r="194">
          <cell r="AP194" t="str">
            <v>Novo</v>
          </cell>
        </row>
        <row r="195">
          <cell r="AP195" t="str">
            <v>Novo</v>
          </cell>
        </row>
        <row r="196">
          <cell r="AP196" t="str">
            <v>Novo</v>
          </cell>
        </row>
        <row r="197">
          <cell r="AP197" t="str">
            <v>Novo</v>
          </cell>
        </row>
        <row r="198">
          <cell r="AP198" t="str">
            <v>Novo</v>
          </cell>
        </row>
        <row r="199">
          <cell r="AP199" t="str">
            <v>Novo</v>
          </cell>
        </row>
        <row r="200">
          <cell r="AP200" t="str">
            <v>Novo</v>
          </cell>
        </row>
        <row r="201">
          <cell r="AP201" t="str">
            <v>Novo</v>
          </cell>
        </row>
        <row r="202">
          <cell r="AP202" t="str">
            <v>Novo</v>
          </cell>
        </row>
        <row r="203">
          <cell r="AP203" t="str">
            <v>Novo</v>
          </cell>
        </row>
        <row r="204">
          <cell r="AP204" t="str">
            <v>Novo</v>
          </cell>
        </row>
        <row r="205">
          <cell r="AP205" t="str">
            <v>Novo</v>
          </cell>
        </row>
        <row r="206">
          <cell r="AP206" t="str">
            <v>Novo</v>
          </cell>
        </row>
        <row r="207">
          <cell r="AP207" t="str">
            <v>Novo</v>
          </cell>
        </row>
        <row r="208">
          <cell r="AP208" t="str">
            <v>Novo</v>
          </cell>
        </row>
        <row r="209">
          <cell r="AP209" t="str">
            <v>Novo</v>
          </cell>
        </row>
        <row r="210">
          <cell r="AP210" t="str">
            <v>Novo</v>
          </cell>
        </row>
        <row r="211">
          <cell r="AP211" t="str">
            <v>Novo</v>
          </cell>
        </row>
        <row r="212">
          <cell r="AP212" t="str">
            <v>Novo</v>
          </cell>
        </row>
        <row r="213">
          <cell r="AP213" t="str">
            <v>Novo</v>
          </cell>
        </row>
        <row r="214">
          <cell r="AP214" t="str">
            <v>Novo</v>
          </cell>
        </row>
        <row r="215">
          <cell r="AP215" t="str">
            <v>Novo</v>
          </cell>
        </row>
        <row r="216">
          <cell r="AP216" t="str">
            <v>Novo</v>
          </cell>
        </row>
        <row r="217">
          <cell r="AP217" t="str">
            <v>Novo</v>
          </cell>
        </row>
        <row r="218">
          <cell r="AP218" t="str">
            <v>Novo</v>
          </cell>
        </row>
        <row r="219">
          <cell r="AP219" t="str">
            <v>Novo</v>
          </cell>
        </row>
        <row r="220">
          <cell r="AP220" t="str">
            <v>Novo</v>
          </cell>
        </row>
        <row r="221">
          <cell r="AP221" t="str">
            <v>Novo</v>
          </cell>
        </row>
        <row r="222">
          <cell r="AP222" t="str">
            <v>Novo</v>
          </cell>
        </row>
        <row r="223">
          <cell r="AP223" t="str">
            <v>Novo</v>
          </cell>
        </row>
        <row r="224">
          <cell r="AP224" t="str">
            <v>Novo</v>
          </cell>
        </row>
        <row r="225">
          <cell r="AP225" t="str">
            <v>Novo</v>
          </cell>
        </row>
        <row r="226">
          <cell r="AP226" t="str">
            <v>Novo</v>
          </cell>
        </row>
        <row r="227">
          <cell r="AP227" t="str">
            <v>Novo</v>
          </cell>
        </row>
        <row r="228">
          <cell r="AP228" t="str">
            <v>Novo</v>
          </cell>
        </row>
        <row r="229">
          <cell r="AP229" t="str">
            <v>Novo</v>
          </cell>
        </row>
        <row r="230">
          <cell r="AP230" t="str">
            <v>Novo</v>
          </cell>
        </row>
        <row r="231">
          <cell r="AP231" t="str">
            <v>Novo</v>
          </cell>
        </row>
        <row r="232">
          <cell r="AP232" t="str">
            <v>Novo</v>
          </cell>
        </row>
        <row r="233">
          <cell r="AP233" t="str">
            <v>Novo</v>
          </cell>
        </row>
        <row r="234">
          <cell r="AP234" t="str">
            <v>Novo</v>
          </cell>
        </row>
        <row r="235">
          <cell r="AP235" t="str">
            <v>Novo</v>
          </cell>
        </row>
        <row r="236">
          <cell r="AP236" t="str">
            <v>Novo</v>
          </cell>
        </row>
        <row r="237">
          <cell r="AP237" t="str">
            <v>Novo</v>
          </cell>
        </row>
        <row r="238">
          <cell r="AP238" t="str">
            <v>Novo</v>
          </cell>
        </row>
        <row r="239">
          <cell r="AP239" t="str">
            <v>Novo</v>
          </cell>
        </row>
        <row r="240">
          <cell r="AP240" t="str">
            <v>Novo</v>
          </cell>
        </row>
        <row r="241">
          <cell r="AP241" t="str">
            <v>Novo</v>
          </cell>
        </row>
        <row r="242">
          <cell r="AP242" t="str">
            <v>Novo</v>
          </cell>
        </row>
        <row r="243">
          <cell r="AP243" t="str">
            <v>Novo</v>
          </cell>
        </row>
        <row r="244">
          <cell r="AP244" t="str">
            <v>Novo</v>
          </cell>
        </row>
        <row r="245">
          <cell r="AP245" t="str">
            <v>Novo</v>
          </cell>
        </row>
        <row r="246">
          <cell r="AP246" t="str">
            <v>Novo</v>
          </cell>
        </row>
        <row r="247">
          <cell r="AP247" t="str">
            <v>Novo</v>
          </cell>
        </row>
        <row r="248">
          <cell r="AP248" t="str">
            <v>Novo</v>
          </cell>
        </row>
        <row r="249">
          <cell r="AP249" t="str">
            <v>Novo</v>
          </cell>
        </row>
        <row r="250">
          <cell r="AP250" t="str">
            <v>Novo</v>
          </cell>
        </row>
        <row r="251">
          <cell r="AP251" t="str">
            <v>Novo</v>
          </cell>
        </row>
        <row r="252">
          <cell r="AP252" t="str">
            <v>Novo</v>
          </cell>
        </row>
        <row r="253">
          <cell r="AP253" t="str">
            <v>Novo</v>
          </cell>
        </row>
        <row r="254">
          <cell r="AP254" t="str">
            <v>Novo</v>
          </cell>
        </row>
        <row r="255">
          <cell r="AP255" t="str">
            <v>Novo</v>
          </cell>
        </row>
        <row r="256">
          <cell r="AP256" t="str">
            <v>Novo</v>
          </cell>
        </row>
        <row r="257">
          <cell r="AP257" t="str">
            <v>Novo</v>
          </cell>
        </row>
        <row r="258">
          <cell r="AP258" t="str">
            <v>Novo</v>
          </cell>
        </row>
        <row r="259">
          <cell r="AP259" t="str">
            <v>Novo</v>
          </cell>
        </row>
        <row r="260">
          <cell r="AP260" t="str">
            <v>Novo</v>
          </cell>
        </row>
        <row r="261">
          <cell r="AP261" t="str">
            <v>Novo</v>
          </cell>
        </row>
        <row r="262">
          <cell r="AP262" t="str">
            <v>Novo</v>
          </cell>
        </row>
        <row r="263">
          <cell r="AP263" t="str">
            <v>Novo</v>
          </cell>
        </row>
        <row r="264">
          <cell r="AP264" t="str">
            <v>Novo</v>
          </cell>
        </row>
        <row r="265">
          <cell r="AP265" t="str">
            <v>Novo</v>
          </cell>
        </row>
        <row r="266">
          <cell r="AP266" t="str">
            <v>Novo</v>
          </cell>
        </row>
        <row r="267">
          <cell r="AP267" t="str">
            <v>Novo</v>
          </cell>
        </row>
        <row r="268">
          <cell r="AP268" t="str">
            <v>Novo</v>
          </cell>
        </row>
        <row r="269">
          <cell r="AP269" t="str">
            <v>Novo</v>
          </cell>
        </row>
        <row r="270">
          <cell r="AP270" t="str">
            <v>Novo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Contas correntes"/>
      <sheetName val="Contas a Pagar"/>
      <sheetName val="Cadastros gerais"/>
      <sheetName val="Fornecedores"/>
      <sheetName val="Cadastro da Empresa"/>
      <sheetName val="Area de impressão"/>
      <sheetName val="Impressão de Cadastros cliente "/>
      <sheetName val="Aniversariantes"/>
      <sheetName val="Recibo"/>
      <sheetName val="Calendário "/>
      <sheetName val="Almoxarifado"/>
      <sheetName val="Entrega de cartão fim de ano"/>
      <sheetName val="Ordem de serviço amostras 2"/>
      <sheetName val="Motoboys"/>
      <sheetName val="Ordem de serviço amostras 1"/>
      <sheetName val="metas clientes"/>
      <sheetName val="Entrega de brindes"/>
      <sheetName val="Vendas"/>
      <sheetName val="Compromissos "/>
      <sheetName val="Contas a receber"/>
      <sheetName val="Gerenciador de Comissões"/>
      <sheetName val="Comissões"/>
      <sheetName val="Vendedores"/>
      <sheetName val="Transportadoras"/>
      <sheetName val="Pessoa fisica"/>
      <sheetName val="internet Geral"/>
      <sheetName val="Anotações"/>
      <sheetName val="Clientes"/>
      <sheetName val="Cheques recebidos"/>
      <sheetName val="Preços"/>
      <sheetName val="Contabilidade"/>
      <sheetName val="Codigos"/>
      <sheetName val="Metas"/>
      <sheetName val="Histórico de ligações"/>
      <sheetName val="Plan3"/>
      <sheetName val="Maxxi Representacões 4.0"/>
      <sheetName val="Impressão de Cadastros"/>
      <sheetName val="Vales a receber"/>
      <sheetName val="Consultar telefone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Venda</v>
          </cell>
          <cell r="AP3">
            <v>95076640</v>
          </cell>
        </row>
        <row r="4">
          <cell r="AP4">
            <v>2232000</v>
          </cell>
        </row>
        <row r="5">
          <cell r="AP5" t="str">
            <v>08081-220</v>
          </cell>
        </row>
        <row r="6">
          <cell r="AP6">
            <v>9635000</v>
          </cell>
        </row>
        <row r="7">
          <cell r="AP7" t="str">
            <v>03119-001</v>
          </cell>
        </row>
        <row r="8">
          <cell r="AP8" t="str">
            <v>09991-000</v>
          </cell>
        </row>
        <row r="9">
          <cell r="AP9">
            <v>9980070</v>
          </cell>
        </row>
        <row r="10">
          <cell r="AP10" t="str">
            <v>07042-000</v>
          </cell>
        </row>
        <row r="11">
          <cell r="AP11" t="str">
            <v>95054-240</v>
          </cell>
        </row>
        <row r="12">
          <cell r="AP12" t="str">
            <v>09862-000</v>
          </cell>
        </row>
        <row r="13">
          <cell r="AP13" t="str">
            <v>07043-020</v>
          </cell>
        </row>
        <row r="14">
          <cell r="AP14">
            <v>95055570</v>
          </cell>
        </row>
        <row r="15">
          <cell r="AP15" t="str">
            <v>18704-130</v>
          </cell>
        </row>
        <row r="16">
          <cell r="AP16" t="str">
            <v>07182-320</v>
          </cell>
        </row>
        <row r="17">
          <cell r="AP17">
            <v>4996050</v>
          </cell>
        </row>
        <row r="18">
          <cell r="AP18" t="str">
            <v>07231-020</v>
          </cell>
        </row>
        <row r="19">
          <cell r="AP19" t="str">
            <v>79570-000</v>
          </cell>
        </row>
        <row r="20">
          <cell r="AP20" t="str">
            <v>03119-001</v>
          </cell>
        </row>
        <row r="21">
          <cell r="AP21" t="str">
            <v>96835-010</v>
          </cell>
        </row>
        <row r="22">
          <cell r="AP22" t="str">
            <v>03479-050</v>
          </cell>
        </row>
        <row r="23">
          <cell r="AP23" t="str">
            <v>03175-050</v>
          </cell>
        </row>
        <row r="24">
          <cell r="AP24">
            <v>96835142</v>
          </cell>
        </row>
        <row r="25">
          <cell r="AP25" t="str">
            <v>03371-000</v>
          </cell>
        </row>
        <row r="26">
          <cell r="AP26" t="str">
            <v>03242-000</v>
          </cell>
        </row>
        <row r="27">
          <cell r="AP27">
            <v>2551000</v>
          </cell>
        </row>
        <row r="28">
          <cell r="AP28">
            <v>9881150</v>
          </cell>
        </row>
        <row r="29">
          <cell r="AP29" t="str">
            <v>07223-180</v>
          </cell>
        </row>
        <row r="30">
          <cell r="AP30" t="str">
            <v>09560-370</v>
          </cell>
        </row>
        <row r="31">
          <cell r="AP31">
            <v>3948060</v>
          </cell>
        </row>
        <row r="32">
          <cell r="AP32" t="str">
            <v>02559-000</v>
          </cell>
        </row>
        <row r="33">
          <cell r="AP33" t="str">
            <v>03729-030</v>
          </cell>
        </row>
        <row r="34">
          <cell r="AP34">
            <v>8586220</v>
          </cell>
        </row>
        <row r="35">
          <cell r="AP35">
            <v>3802010</v>
          </cell>
        </row>
        <row r="36">
          <cell r="AP36">
            <v>4691100</v>
          </cell>
        </row>
        <row r="37">
          <cell r="AP37" t="str">
            <v>07177-130</v>
          </cell>
        </row>
        <row r="38">
          <cell r="AP38" t="str">
            <v>03982-130</v>
          </cell>
        </row>
        <row r="39">
          <cell r="AP39" t="str">
            <v>08070-080</v>
          </cell>
        </row>
        <row r="40">
          <cell r="AP40" t="str">
            <v>07224-000</v>
          </cell>
        </row>
        <row r="41">
          <cell r="AP41" t="str">
            <v>08290-010</v>
          </cell>
        </row>
        <row r="42">
          <cell r="AP42" t="str">
            <v>03480-000</v>
          </cell>
        </row>
        <row r="43">
          <cell r="AP43">
            <v>3611010</v>
          </cell>
        </row>
        <row r="44">
          <cell r="AP44" t="str">
            <v>02188-040</v>
          </cell>
        </row>
        <row r="45">
          <cell r="AP45" t="str">
            <v>03251-108</v>
          </cell>
        </row>
        <row r="46">
          <cell r="AP46" t="str">
            <v>03823-160</v>
          </cell>
        </row>
        <row r="47">
          <cell r="AP47">
            <v>9961540</v>
          </cell>
        </row>
        <row r="48">
          <cell r="AP48" t="str">
            <v>03147-001</v>
          </cell>
        </row>
        <row r="49">
          <cell r="AP49" t="str">
            <v>02036-021</v>
          </cell>
        </row>
        <row r="50">
          <cell r="AP50" t="str">
            <v>03811-060</v>
          </cell>
        </row>
        <row r="51">
          <cell r="AP51" t="str">
            <v>09015-610</v>
          </cell>
        </row>
        <row r="52">
          <cell r="AP52" t="str">
            <v>03480-000</v>
          </cell>
        </row>
        <row r="53">
          <cell r="AP53">
            <v>3502050</v>
          </cell>
        </row>
        <row r="54">
          <cell r="AP54" t="str">
            <v>08190-190</v>
          </cell>
        </row>
        <row r="55">
          <cell r="AP55" t="str">
            <v>09664-000</v>
          </cell>
        </row>
        <row r="56">
          <cell r="AP56" t="str">
            <v>03811-060</v>
          </cell>
        </row>
        <row r="57">
          <cell r="AP57" t="str">
            <v>09831-740</v>
          </cell>
        </row>
        <row r="58">
          <cell r="AP58" t="str">
            <v>07222-010</v>
          </cell>
        </row>
        <row r="59">
          <cell r="AP59" t="str">
            <v>03924-050</v>
          </cell>
        </row>
        <row r="60">
          <cell r="AP60" t="str">
            <v>03827-001</v>
          </cell>
        </row>
        <row r="61">
          <cell r="AP61" t="str">
            <v>03273-010</v>
          </cell>
        </row>
        <row r="62">
          <cell r="AP62" t="str">
            <v>03588-010</v>
          </cell>
        </row>
        <row r="63">
          <cell r="AP63" t="str">
            <v>12926-000</v>
          </cell>
        </row>
        <row r="64">
          <cell r="AP64" t="str">
            <v>02520-000</v>
          </cell>
        </row>
        <row r="65">
          <cell r="AP65" t="str">
            <v>03480-000</v>
          </cell>
        </row>
        <row r="66">
          <cell r="AP66" t="str">
            <v>04206-001</v>
          </cell>
        </row>
        <row r="67">
          <cell r="AP67" t="str">
            <v>03658-001</v>
          </cell>
        </row>
        <row r="68">
          <cell r="AP68" t="str">
            <v>04919-000</v>
          </cell>
        </row>
        <row r="69">
          <cell r="AP69" t="str">
            <v>03924-050</v>
          </cell>
        </row>
        <row r="70">
          <cell r="AP70" t="str">
            <v>03479-050</v>
          </cell>
        </row>
        <row r="71">
          <cell r="AP71" t="str">
            <v>07043-040</v>
          </cell>
        </row>
        <row r="72">
          <cell r="AP72" t="str">
            <v>08210-000</v>
          </cell>
        </row>
        <row r="73">
          <cell r="AP73" t="str">
            <v>07178-580</v>
          </cell>
        </row>
        <row r="74">
          <cell r="AP74" t="str">
            <v>09921-050</v>
          </cell>
        </row>
        <row r="75">
          <cell r="AP75" t="str">
            <v>07223-059</v>
          </cell>
        </row>
        <row r="76">
          <cell r="AP76">
            <v>2178010</v>
          </cell>
        </row>
        <row r="77">
          <cell r="AP77" t="str">
            <v>13454-189</v>
          </cell>
        </row>
        <row r="78">
          <cell r="AP78" t="str">
            <v>13454-189</v>
          </cell>
        </row>
        <row r="79">
          <cell r="AP79" t="str">
            <v>08735-400</v>
          </cell>
        </row>
        <row r="80">
          <cell r="AP80">
            <v>3172010</v>
          </cell>
        </row>
        <row r="81">
          <cell r="AP81">
            <v>3911000</v>
          </cell>
        </row>
        <row r="82">
          <cell r="AP82" t="str">
            <v>25454-452</v>
          </cell>
        </row>
        <row r="83">
          <cell r="AP83">
            <v>2145040</v>
          </cell>
        </row>
        <row r="84">
          <cell r="AP84">
            <v>714010</v>
          </cell>
        </row>
        <row r="85">
          <cell r="AP85" t="str">
            <v>13454-189</v>
          </cell>
        </row>
        <row r="86">
          <cell r="AP86">
            <v>3977500</v>
          </cell>
        </row>
        <row r="87">
          <cell r="AP87">
            <v>3322000</v>
          </cell>
        </row>
        <row r="88">
          <cell r="AP88" t="str">
            <v>Novo</v>
          </cell>
        </row>
        <row r="89">
          <cell r="AP89" t="str">
            <v>Novo</v>
          </cell>
        </row>
        <row r="90">
          <cell r="AP90" t="str">
            <v>Novo</v>
          </cell>
        </row>
        <row r="91">
          <cell r="AP91" t="str">
            <v>Novo</v>
          </cell>
        </row>
        <row r="92">
          <cell r="AP92" t="str">
            <v>Novo</v>
          </cell>
        </row>
        <row r="93">
          <cell r="AP93" t="str">
            <v>Novo</v>
          </cell>
        </row>
        <row r="94">
          <cell r="AP94" t="str">
            <v>Novo</v>
          </cell>
        </row>
        <row r="95">
          <cell r="AP95" t="str">
            <v>Novo</v>
          </cell>
        </row>
        <row r="96">
          <cell r="AP96" t="str">
            <v>Novo</v>
          </cell>
        </row>
        <row r="97">
          <cell r="AP97" t="str">
            <v>Novo</v>
          </cell>
        </row>
        <row r="98">
          <cell r="AP98" t="str">
            <v>Novo</v>
          </cell>
        </row>
        <row r="99">
          <cell r="AP99" t="str">
            <v>Novo</v>
          </cell>
        </row>
        <row r="100">
          <cell r="AP100" t="str">
            <v>Novo</v>
          </cell>
        </row>
        <row r="101">
          <cell r="AP101" t="str">
            <v>Novo</v>
          </cell>
        </row>
        <row r="102">
          <cell r="AP102" t="str">
            <v>Novo</v>
          </cell>
        </row>
        <row r="103">
          <cell r="AP103" t="str">
            <v>Novo</v>
          </cell>
        </row>
        <row r="104">
          <cell r="AP104" t="str">
            <v>Novo</v>
          </cell>
        </row>
        <row r="105">
          <cell r="AP105" t="str">
            <v>Novo</v>
          </cell>
        </row>
        <row r="106">
          <cell r="AP106" t="str">
            <v>Novo</v>
          </cell>
        </row>
        <row r="107">
          <cell r="AP107" t="str">
            <v>Novo</v>
          </cell>
        </row>
        <row r="108">
          <cell r="AP108" t="str">
            <v>Novo</v>
          </cell>
        </row>
        <row r="109">
          <cell r="AP109" t="str">
            <v>Novo</v>
          </cell>
        </row>
        <row r="110">
          <cell r="AP110" t="str">
            <v>Novo</v>
          </cell>
        </row>
        <row r="111">
          <cell r="AP111" t="str">
            <v>Novo</v>
          </cell>
        </row>
        <row r="112">
          <cell r="AP112" t="str">
            <v>Novo</v>
          </cell>
        </row>
        <row r="113">
          <cell r="AP113" t="str">
            <v>Novo</v>
          </cell>
        </row>
        <row r="114">
          <cell r="AP114" t="str">
            <v>Novo</v>
          </cell>
        </row>
        <row r="115">
          <cell r="AP115" t="str">
            <v>Novo</v>
          </cell>
        </row>
        <row r="116">
          <cell r="AP116" t="str">
            <v>Novo</v>
          </cell>
        </row>
        <row r="117">
          <cell r="AP117" t="str">
            <v>Novo</v>
          </cell>
        </row>
        <row r="118">
          <cell r="AP118" t="str">
            <v>Novo</v>
          </cell>
        </row>
        <row r="119">
          <cell r="AP119" t="str">
            <v>Novo</v>
          </cell>
        </row>
        <row r="120">
          <cell r="AP120" t="str">
            <v>Novo</v>
          </cell>
        </row>
        <row r="121">
          <cell r="AP121" t="str">
            <v>Novo</v>
          </cell>
        </row>
        <row r="122">
          <cell r="AP122" t="str">
            <v>Novo</v>
          </cell>
        </row>
        <row r="123">
          <cell r="AP123" t="str">
            <v>Novo</v>
          </cell>
        </row>
        <row r="124">
          <cell r="AP124" t="str">
            <v>Novo</v>
          </cell>
        </row>
        <row r="125">
          <cell r="AP125" t="str">
            <v>Novo</v>
          </cell>
        </row>
        <row r="126">
          <cell r="AP126" t="str">
            <v>Novo</v>
          </cell>
        </row>
        <row r="127">
          <cell r="AP127" t="str">
            <v>Novo</v>
          </cell>
        </row>
        <row r="128">
          <cell r="AP128" t="str">
            <v>Novo</v>
          </cell>
        </row>
        <row r="129">
          <cell r="AP129" t="str">
            <v>Novo</v>
          </cell>
        </row>
        <row r="130">
          <cell r="AP130" t="str">
            <v>Novo</v>
          </cell>
        </row>
        <row r="131">
          <cell r="AP131" t="str">
            <v>Novo</v>
          </cell>
        </row>
        <row r="132">
          <cell r="AP132" t="str">
            <v>Novo</v>
          </cell>
        </row>
        <row r="133">
          <cell r="AP133" t="str">
            <v>Novo</v>
          </cell>
        </row>
        <row r="134">
          <cell r="AP134" t="str">
            <v>Novo</v>
          </cell>
        </row>
        <row r="135">
          <cell r="AP135" t="str">
            <v>Novo</v>
          </cell>
        </row>
        <row r="136">
          <cell r="AP136" t="str">
            <v>Novo</v>
          </cell>
        </row>
        <row r="137">
          <cell r="AP137" t="str">
            <v>Novo</v>
          </cell>
        </row>
        <row r="138">
          <cell r="AP138" t="str">
            <v>Novo</v>
          </cell>
        </row>
        <row r="139">
          <cell r="AP139" t="str">
            <v>Novo</v>
          </cell>
        </row>
        <row r="140">
          <cell r="AP140" t="str">
            <v>Novo</v>
          </cell>
        </row>
        <row r="141">
          <cell r="AP141" t="str">
            <v>Novo</v>
          </cell>
        </row>
        <row r="142">
          <cell r="AP142" t="str">
            <v>Novo</v>
          </cell>
        </row>
        <row r="143">
          <cell r="AP143" t="str">
            <v>Novo</v>
          </cell>
        </row>
        <row r="144">
          <cell r="AP144" t="str">
            <v>Novo</v>
          </cell>
        </row>
        <row r="145">
          <cell r="AP145" t="str">
            <v>Novo</v>
          </cell>
        </row>
        <row r="146">
          <cell r="AP146" t="str">
            <v>Novo</v>
          </cell>
        </row>
        <row r="147">
          <cell r="AP147" t="str">
            <v>Novo</v>
          </cell>
        </row>
        <row r="148">
          <cell r="AP148" t="str">
            <v>Novo</v>
          </cell>
        </row>
        <row r="149">
          <cell r="AP149" t="str">
            <v>Novo</v>
          </cell>
        </row>
        <row r="150">
          <cell r="AP150" t="str">
            <v>Novo</v>
          </cell>
        </row>
        <row r="151">
          <cell r="AP151" t="str">
            <v>Novo</v>
          </cell>
        </row>
        <row r="152">
          <cell r="AP152" t="str">
            <v>Novo</v>
          </cell>
        </row>
        <row r="153">
          <cell r="AP153" t="str">
            <v>Novo</v>
          </cell>
        </row>
        <row r="154">
          <cell r="AP154" t="str">
            <v>Novo</v>
          </cell>
        </row>
        <row r="155">
          <cell r="AP155" t="str">
            <v>Novo</v>
          </cell>
        </row>
        <row r="156">
          <cell r="AP156" t="str">
            <v>Novo</v>
          </cell>
        </row>
        <row r="157">
          <cell r="AP157" t="str">
            <v>Novo</v>
          </cell>
        </row>
        <row r="158">
          <cell r="AP158" t="str">
            <v>Novo</v>
          </cell>
        </row>
        <row r="159">
          <cell r="AP159" t="str">
            <v>Novo</v>
          </cell>
        </row>
        <row r="160">
          <cell r="AP160" t="str">
            <v>Novo</v>
          </cell>
        </row>
        <row r="161">
          <cell r="AP161" t="str">
            <v>Novo</v>
          </cell>
        </row>
        <row r="162">
          <cell r="AP162" t="str">
            <v>Novo</v>
          </cell>
        </row>
        <row r="163">
          <cell r="AP163" t="str">
            <v>Novo</v>
          </cell>
        </row>
        <row r="164">
          <cell r="AP164" t="str">
            <v>Novo</v>
          </cell>
        </row>
        <row r="165">
          <cell r="AP165" t="str">
            <v>Novo</v>
          </cell>
        </row>
        <row r="166">
          <cell r="AP166" t="str">
            <v>Novo</v>
          </cell>
        </row>
        <row r="167">
          <cell r="AP167" t="str">
            <v>Novo</v>
          </cell>
        </row>
        <row r="168">
          <cell r="AP168" t="str">
            <v>Novo</v>
          </cell>
        </row>
        <row r="169">
          <cell r="AP169" t="str">
            <v>Novo</v>
          </cell>
        </row>
        <row r="170">
          <cell r="AP170" t="str">
            <v>Novo</v>
          </cell>
        </row>
        <row r="171">
          <cell r="AP171" t="str">
            <v>Novo</v>
          </cell>
        </row>
        <row r="172">
          <cell r="AP172" t="str">
            <v>Novo</v>
          </cell>
        </row>
        <row r="173">
          <cell r="AP173" t="str">
            <v>Novo</v>
          </cell>
        </row>
        <row r="174">
          <cell r="AP174" t="str">
            <v>Novo</v>
          </cell>
        </row>
        <row r="175">
          <cell r="AP175" t="str">
            <v>Novo</v>
          </cell>
        </row>
        <row r="176">
          <cell r="AP176" t="str">
            <v>Novo</v>
          </cell>
        </row>
        <row r="177">
          <cell r="AP177" t="str">
            <v>Novo</v>
          </cell>
        </row>
        <row r="178">
          <cell r="AP178" t="str">
            <v>Novo</v>
          </cell>
        </row>
        <row r="179">
          <cell r="AP179" t="str">
            <v>Novo</v>
          </cell>
        </row>
        <row r="180">
          <cell r="AP180" t="str">
            <v>Novo</v>
          </cell>
        </row>
        <row r="181">
          <cell r="AP181" t="str">
            <v>Novo</v>
          </cell>
        </row>
        <row r="182">
          <cell r="AP182" t="str">
            <v>Novo</v>
          </cell>
        </row>
        <row r="183">
          <cell r="AP183" t="str">
            <v>Novo</v>
          </cell>
        </row>
        <row r="184">
          <cell r="AP184" t="str">
            <v>Novo</v>
          </cell>
        </row>
        <row r="185">
          <cell r="AP185" t="str">
            <v>Novo</v>
          </cell>
        </row>
        <row r="186">
          <cell r="AP186" t="str">
            <v>Novo</v>
          </cell>
        </row>
        <row r="187">
          <cell r="AP187" t="str">
            <v>Novo</v>
          </cell>
        </row>
        <row r="188">
          <cell r="AP188" t="str">
            <v>Novo</v>
          </cell>
        </row>
        <row r="189">
          <cell r="AP189" t="str">
            <v>Novo</v>
          </cell>
        </row>
        <row r="190">
          <cell r="AP190" t="str">
            <v>Novo</v>
          </cell>
        </row>
        <row r="191">
          <cell r="AP191" t="str">
            <v>Novo</v>
          </cell>
        </row>
        <row r="192">
          <cell r="AP192" t="str">
            <v>Novo</v>
          </cell>
        </row>
        <row r="193">
          <cell r="AP193" t="str">
            <v>Novo</v>
          </cell>
        </row>
        <row r="194">
          <cell r="AP194" t="str">
            <v>Novo</v>
          </cell>
        </row>
        <row r="195">
          <cell r="AP195" t="str">
            <v>Novo</v>
          </cell>
        </row>
        <row r="196">
          <cell r="AP196" t="str">
            <v>Novo</v>
          </cell>
        </row>
        <row r="197">
          <cell r="AP197" t="str">
            <v>Novo</v>
          </cell>
        </row>
        <row r="198">
          <cell r="AP198" t="str">
            <v>Novo</v>
          </cell>
        </row>
        <row r="199">
          <cell r="AP199" t="str">
            <v>Novo</v>
          </cell>
        </row>
        <row r="200">
          <cell r="AP200" t="str">
            <v>Novo</v>
          </cell>
        </row>
        <row r="201">
          <cell r="AP201" t="str">
            <v>Novo</v>
          </cell>
        </row>
        <row r="202">
          <cell r="AP202" t="str">
            <v>Novo</v>
          </cell>
        </row>
        <row r="203">
          <cell r="AP203" t="str">
            <v>Novo</v>
          </cell>
        </row>
        <row r="204">
          <cell r="AP204" t="str">
            <v>Novo</v>
          </cell>
        </row>
        <row r="205">
          <cell r="AP205" t="str">
            <v>Novo</v>
          </cell>
        </row>
        <row r="206">
          <cell r="AP206" t="str">
            <v>Novo</v>
          </cell>
        </row>
        <row r="207">
          <cell r="AP207" t="str">
            <v>Novo</v>
          </cell>
        </row>
        <row r="208">
          <cell r="AP208" t="str">
            <v>Novo</v>
          </cell>
        </row>
        <row r="209">
          <cell r="AP209" t="str">
            <v>Novo</v>
          </cell>
        </row>
        <row r="210">
          <cell r="AP210" t="str">
            <v>Novo</v>
          </cell>
        </row>
        <row r="211">
          <cell r="AP211" t="str">
            <v>Novo</v>
          </cell>
        </row>
        <row r="212">
          <cell r="AP212" t="str">
            <v>Novo</v>
          </cell>
        </row>
        <row r="213">
          <cell r="AP213" t="str">
            <v>Novo</v>
          </cell>
        </row>
        <row r="214">
          <cell r="AP214" t="str">
            <v>Novo</v>
          </cell>
        </row>
        <row r="215">
          <cell r="AP215" t="str">
            <v>Novo</v>
          </cell>
        </row>
        <row r="216">
          <cell r="AP216" t="str">
            <v>Novo</v>
          </cell>
        </row>
        <row r="217">
          <cell r="AP217" t="str">
            <v>Novo</v>
          </cell>
        </row>
        <row r="218">
          <cell r="AP218" t="str">
            <v>Novo</v>
          </cell>
        </row>
        <row r="219">
          <cell r="AP219" t="str">
            <v>Novo</v>
          </cell>
        </row>
        <row r="220">
          <cell r="AP220" t="str">
            <v>Novo</v>
          </cell>
        </row>
        <row r="221">
          <cell r="AP221" t="str">
            <v>Novo</v>
          </cell>
        </row>
        <row r="222">
          <cell r="AP222" t="str">
            <v>Novo</v>
          </cell>
        </row>
        <row r="223">
          <cell r="AP223" t="str">
            <v>Novo</v>
          </cell>
        </row>
        <row r="224">
          <cell r="AP224" t="str">
            <v>Novo</v>
          </cell>
        </row>
        <row r="225">
          <cell r="AP225" t="str">
            <v>Novo</v>
          </cell>
        </row>
        <row r="226">
          <cell r="AP226" t="str">
            <v>Novo</v>
          </cell>
        </row>
        <row r="227">
          <cell r="AP227" t="str">
            <v>Novo</v>
          </cell>
        </row>
        <row r="228">
          <cell r="AP228" t="str">
            <v>Novo</v>
          </cell>
        </row>
        <row r="229">
          <cell r="AP229" t="str">
            <v>Novo</v>
          </cell>
        </row>
        <row r="230">
          <cell r="AP230" t="str">
            <v>Novo</v>
          </cell>
        </row>
        <row r="231">
          <cell r="AP231" t="str">
            <v>Novo</v>
          </cell>
        </row>
        <row r="232">
          <cell r="AP232" t="str">
            <v>Novo</v>
          </cell>
        </row>
        <row r="233">
          <cell r="AP233" t="str">
            <v>Novo</v>
          </cell>
        </row>
        <row r="234">
          <cell r="AP234" t="str">
            <v>Novo</v>
          </cell>
        </row>
        <row r="235">
          <cell r="AP235" t="str">
            <v>Novo</v>
          </cell>
        </row>
        <row r="236">
          <cell r="AP236" t="str">
            <v>Novo</v>
          </cell>
        </row>
        <row r="237">
          <cell r="AP237" t="str">
            <v>Novo</v>
          </cell>
        </row>
        <row r="238">
          <cell r="AP238" t="str">
            <v>Novo</v>
          </cell>
        </row>
        <row r="239">
          <cell r="AP239" t="str">
            <v>Novo</v>
          </cell>
        </row>
        <row r="240">
          <cell r="AP240" t="str">
            <v>Novo</v>
          </cell>
        </row>
        <row r="241">
          <cell r="AP241" t="str">
            <v>Novo</v>
          </cell>
        </row>
        <row r="242">
          <cell r="AP242" t="str">
            <v>Novo</v>
          </cell>
        </row>
        <row r="243">
          <cell r="AP243" t="str">
            <v>Novo</v>
          </cell>
        </row>
        <row r="244">
          <cell r="AP244" t="str">
            <v>Novo</v>
          </cell>
        </row>
        <row r="245">
          <cell r="AP245" t="str">
            <v>Novo</v>
          </cell>
        </row>
        <row r="246">
          <cell r="AP246" t="str">
            <v>Novo</v>
          </cell>
        </row>
        <row r="247">
          <cell r="AP247" t="str">
            <v>Novo</v>
          </cell>
        </row>
        <row r="248">
          <cell r="AP248" t="str">
            <v>Novo</v>
          </cell>
        </row>
        <row r="249">
          <cell r="AP249" t="str">
            <v>Novo</v>
          </cell>
        </row>
        <row r="250">
          <cell r="AP250" t="str">
            <v>Novo</v>
          </cell>
        </row>
        <row r="251">
          <cell r="AP251" t="str">
            <v>Novo</v>
          </cell>
        </row>
        <row r="252">
          <cell r="AP252" t="str">
            <v>Novo</v>
          </cell>
        </row>
        <row r="253">
          <cell r="AP253" t="str">
            <v>Novo</v>
          </cell>
        </row>
        <row r="254">
          <cell r="AP254" t="str">
            <v>Novo</v>
          </cell>
        </row>
        <row r="255">
          <cell r="AP255" t="str">
            <v>Novo</v>
          </cell>
        </row>
        <row r="256">
          <cell r="AP256" t="str">
            <v>Novo</v>
          </cell>
        </row>
        <row r="257">
          <cell r="AP257" t="str">
            <v>Novo</v>
          </cell>
        </row>
        <row r="258">
          <cell r="AP258" t="str">
            <v>Novo</v>
          </cell>
        </row>
        <row r="259">
          <cell r="AP259" t="str">
            <v>Novo</v>
          </cell>
        </row>
        <row r="260">
          <cell r="AP260" t="str">
            <v>Novo</v>
          </cell>
        </row>
        <row r="261">
          <cell r="AP261" t="str">
            <v>Novo</v>
          </cell>
        </row>
        <row r="262">
          <cell r="AP262" t="str">
            <v>Novo</v>
          </cell>
        </row>
        <row r="263">
          <cell r="AP263" t="str">
            <v>Novo</v>
          </cell>
        </row>
        <row r="264">
          <cell r="AP264" t="str">
            <v>Novo</v>
          </cell>
        </row>
        <row r="265">
          <cell r="AP265" t="str">
            <v>Novo</v>
          </cell>
        </row>
        <row r="266">
          <cell r="AP266" t="str">
            <v>Novo</v>
          </cell>
        </row>
        <row r="267">
          <cell r="AP267" t="str">
            <v>Novo</v>
          </cell>
        </row>
        <row r="268">
          <cell r="AP268" t="str">
            <v>Novo</v>
          </cell>
        </row>
        <row r="269">
          <cell r="AP269" t="str">
            <v>Novo</v>
          </cell>
        </row>
        <row r="270">
          <cell r="AP270" t="str">
            <v>Novo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Contas correntes"/>
      <sheetName val="Contas a Pagar"/>
      <sheetName val="Cadastros gerais"/>
      <sheetName val="Fornecedores"/>
      <sheetName val="Cadastro da Empresa"/>
      <sheetName val="Area de impressão"/>
      <sheetName val="Impressão de Cadastros cliente "/>
      <sheetName val="Aniversariantes"/>
      <sheetName val="Recibo"/>
      <sheetName val="Calendário "/>
      <sheetName val="Almoxarifado"/>
      <sheetName val="Entrega de cartão fim de ano"/>
      <sheetName val="Ordem de serviço amostras 2"/>
      <sheetName val="Motoboys"/>
      <sheetName val="Ordem de serviço amostras 1"/>
      <sheetName val="metas clientes"/>
      <sheetName val="Entrega de brindes"/>
      <sheetName val="Vendas"/>
      <sheetName val="Compromissos "/>
      <sheetName val="Contas a receber"/>
      <sheetName val="Gerenciador de Comissões"/>
      <sheetName val="Comissões"/>
      <sheetName val="Vendedores"/>
      <sheetName val="Transportadoras"/>
      <sheetName val="Pessoa fisica"/>
      <sheetName val="internet Geral"/>
      <sheetName val="Anotações"/>
      <sheetName val="Clientes"/>
      <sheetName val="Cheques recebidos"/>
      <sheetName val="Preços"/>
      <sheetName val="Contabilidade"/>
      <sheetName val="Codigos"/>
      <sheetName val="Metas"/>
      <sheetName val="Histórico de ligações"/>
      <sheetName val="Plan3"/>
      <sheetName val="Maxxi Representacões 4.0"/>
      <sheetName val="Impressão de Cadastros"/>
      <sheetName val="Vales a receber"/>
      <sheetName val="Consultar telefone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Venda</v>
          </cell>
          <cell r="AP3">
            <v>95076640</v>
          </cell>
        </row>
        <row r="4">
          <cell r="AP4">
            <v>2232000</v>
          </cell>
        </row>
        <row r="5">
          <cell r="AP5" t="str">
            <v>08081-220</v>
          </cell>
        </row>
        <row r="6">
          <cell r="AP6">
            <v>9635000</v>
          </cell>
        </row>
        <row r="7">
          <cell r="AP7" t="str">
            <v>03119-001</v>
          </cell>
        </row>
        <row r="8">
          <cell r="AP8" t="str">
            <v>09991-000</v>
          </cell>
        </row>
        <row r="9">
          <cell r="AP9">
            <v>9980070</v>
          </cell>
        </row>
        <row r="10">
          <cell r="AP10" t="str">
            <v>07042-000</v>
          </cell>
        </row>
        <row r="11">
          <cell r="AP11" t="str">
            <v>95054-240</v>
          </cell>
        </row>
        <row r="12">
          <cell r="AP12" t="str">
            <v>09862-000</v>
          </cell>
        </row>
        <row r="13">
          <cell r="AP13" t="str">
            <v>07043-020</v>
          </cell>
        </row>
        <row r="14">
          <cell r="AP14">
            <v>95055570</v>
          </cell>
        </row>
        <row r="15">
          <cell r="AP15" t="str">
            <v>18704-130</v>
          </cell>
        </row>
        <row r="16">
          <cell r="AP16" t="str">
            <v>07182-320</v>
          </cell>
        </row>
        <row r="17">
          <cell r="AP17">
            <v>4996050</v>
          </cell>
        </row>
        <row r="18">
          <cell r="AP18" t="str">
            <v>07231-020</v>
          </cell>
        </row>
        <row r="19">
          <cell r="AP19" t="str">
            <v>79570-000</v>
          </cell>
        </row>
        <row r="20">
          <cell r="AP20" t="str">
            <v>03119-001</v>
          </cell>
        </row>
        <row r="21">
          <cell r="AP21" t="str">
            <v>96835-010</v>
          </cell>
        </row>
        <row r="22">
          <cell r="AP22" t="str">
            <v>03479-050</v>
          </cell>
        </row>
        <row r="23">
          <cell r="AP23" t="str">
            <v>03175-050</v>
          </cell>
        </row>
        <row r="24">
          <cell r="AP24">
            <v>96835142</v>
          </cell>
        </row>
        <row r="25">
          <cell r="AP25" t="str">
            <v>03371-000</v>
          </cell>
        </row>
        <row r="26">
          <cell r="AP26" t="str">
            <v>03242-000</v>
          </cell>
        </row>
        <row r="27">
          <cell r="AP27">
            <v>2551000</v>
          </cell>
        </row>
        <row r="28">
          <cell r="AP28">
            <v>9881150</v>
          </cell>
        </row>
        <row r="29">
          <cell r="AP29" t="str">
            <v>07223-180</v>
          </cell>
        </row>
        <row r="30">
          <cell r="AP30" t="str">
            <v>09560-370</v>
          </cell>
        </row>
        <row r="31">
          <cell r="AP31">
            <v>3948060</v>
          </cell>
        </row>
        <row r="32">
          <cell r="AP32" t="str">
            <v>02559-000</v>
          </cell>
        </row>
        <row r="33">
          <cell r="AP33" t="str">
            <v>03729-030</v>
          </cell>
        </row>
        <row r="34">
          <cell r="AP34">
            <v>8586220</v>
          </cell>
        </row>
        <row r="35">
          <cell r="AP35">
            <v>3802010</v>
          </cell>
        </row>
        <row r="36">
          <cell r="AP36">
            <v>4691100</v>
          </cell>
        </row>
        <row r="37">
          <cell r="AP37" t="str">
            <v>07177-130</v>
          </cell>
        </row>
        <row r="38">
          <cell r="AP38" t="str">
            <v>03982-130</v>
          </cell>
        </row>
        <row r="39">
          <cell r="AP39" t="str">
            <v>08070-080</v>
          </cell>
        </row>
        <row r="40">
          <cell r="AP40" t="str">
            <v>07224-000</v>
          </cell>
        </row>
        <row r="41">
          <cell r="AP41" t="str">
            <v>08290-010</v>
          </cell>
        </row>
        <row r="42">
          <cell r="AP42" t="str">
            <v>03480-000</v>
          </cell>
        </row>
        <row r="43">
          <cell r="AP43">
            <v>3611010</v>
          </cell>
        </row>
        <row r="44">
          <cell r="AP44" t="str">
            <v>02188-040</v>
          </cell>
        </row>
        <row r="45">
          <cell r="AP45" t="str">
            <v>03251-108</v>
          </cell>
        </row>
        <row r="46">
          <cell r="AP46" t="str">
            <v>03823-160</v>
          </cell>
        </row>
        <row r="47">
          <cell r="AP47">
            <v>9961540</v>
          </cell>
        </row>
        <row r="48">
          <cell r="AP48" t="str">
            <v>03147-001</v>
          </cell>
        </row>
        <row r="49">
          <cell r="AP49" t="str">
            <v>02036-021</v>
          </cell>
        </row>
        <row r="50">
          <cell r="AP50" t="str">
            <v>03811-060</v>
          </cell>
        </row>
        <row r="51">
          <cell r="AP51" t="str">
            <v>09015-610</v>
          </cell>
        </row>
        <row r="52">
          <cell r="AP52" t="str">
            <v>03480-000</v>
          </cell>
        </row>
        <row r="53">
          <cell r="AP53">
            <v>3502050</v>
          </cell>
        </row>
        <row r="54">
          <cell r="AP54" t="str">
            <v>08190-190</v>
          </cell>
        </row>
        <row r="55">
          <cell r="AP55" t="str">
            <v>09664-000</v>
          </cell>
        </row>
        <row r="56">
          <cell r="AP56" t="str">
            <v>03811-060</v>
          </cell>
        </row>
        <row r="57">
          <cell r="AP57" t="str">
            <v>09831-740</v>
          </cell>
        </row>
        <row r="58">
          <cell r="AP58" t="str">
            <v>07222-010</v>
          </cell>
        </row>
        <row r="59">
          <cell r="AP59" t="str">
            <v>03924-050</v>
          </cell>
        </row>
        <row r="60">
          <cell r="AP60" t="str">
            <v>03827-001</v>
          </cell>
        </row>
        <row r="61">
          <cell r="AP61" t="str">
            <v>03273-010</v>
          </cell>
        </row>
        <row r="62">
          <cell r="AP62" t="str">
            <v>03588-010</v>
          </cell>
        </row>
        <row r="63">
          <cell r="AP63" t="str">
            <v>12926-000</v>
          </cell>
        </row>
        <row r="64">
          <cell r="AP64" t="str">
            <v>02520-000</v>
          </cell>
        </row>
        <row r="65">
          <cell r="AP65" t="str">
            <v>03480-000</v>
          </cell>
        </row>
        <row r="66">
          <cell r="AP66" t="str">
            <v>04206-001</v>
          </cell>
        </row>
        <row r="67">
          <cell r="AP67" t="str">
            <v>03658-001</v>
          </cell>
        </row>
        <row r="68">
          <cell r="AP68" t="str">
            <v>04919-000</v>
          </cell>
        </row>
        <row r="69">
          <cell r="AP69" t="str">
            <v>03924-050</v>
          </cell>
        </row>
        <row r="70">
          <cell r="AP70" t="str">
            <v>03479-050</v>
          </cell>
        </row>
        <row r="71">
          <cell r="AP71" t="str">
            <v>07043-040</v>
          </cell>
        </row>
        <row r="72">
          <cell r="AP72" t="str">
            <v>08210-000</v>
          </cell>
        </row>
        <row r="73">
          <cell r="AP73" t="str">
            <v>07178-580</v>
          </cell>
        </row>
        <row r="74">
          <cell r="AP74" t="str">
            <v>09921-050</v>
          </cell>
        </row>
        <row r="75">
          <cell r="AP75" t="str">
            <v>07223-059</v>
          </cell>
        </row>
        <row r="76">
          <cell r="AP76">
            <v>2178010</v>
          </cell>
        </row>
        <row r="77">
          <cell r="AP77" t="str">
            <v>13454-189</v>
          </cell>
        </row>
        <row r="78">
          <cell r="AP78" t="str">
            <v>13454-189</v>
          </cell>
        </row>
        <row r="79">
          <cell r="AP79" t="str">
            <v>08735-400</v>
          </cell>
        </row>
        <row r="80">
          <cell r="AP80">
            <v>3172010</v>
          </cell>
        </row>
        <row r="81">
          <cell r="AP81">
            <v>3911000</v>
          </cell>
        </row>
        <row r="82">
          <cell r="AP82" t="str">
            <v>25454-452</v>
          </cell>
        </row>
        <row r="83">
          <cell r="AP83">
            <v>2145040</v>
          </cell>
        </row>
        <row r="84">
          <cell r="AP84">
            <v>714010</v>
          </cell>
        </row>
        <row r="85">
          <cell r="AP85" t="str">
            <v>13454-189</v>
          </cell>
        </row>
        <row r="86">
          <cell r="AP86">
            <v>3977500</v>
          </cell>
        </row>
        <row r="87">
          <cell r="AP87">
            <v>3322000</v>
          </cell>
        </row>
        <row r="88">
          <cell r="AP88" t="str">
            <v>Novo</v>
          </cell>
        </row>
        <row r="89">
          <cell r="AP89" t="str">
            <v>Novo</v>
          </cell>
        </row>
        <row r="90">
          <cell r="AP90" t="str">
            <v>Novo</v>
          </cell>
        </row>
        <row r="91">
          <cell r="AP91" t="str">
            <v>Novo</v>
          </cell>
        </row>
        <row r="92">
          <cell r="AP92" t="str">
            <v>Novo</v>
          </cell>
        </row>
        <row r="93">
          <cell r="AP93" t="str">
            <v>Novo</v>
          </cell>
        </row>
        <row r="94">
          <cell r="AP94" t="str">
            <v>Novo</v>
          </cell>
        </row>
        <row r="95">
          <cell r="AP95" t="str">
            <v>Novo</v>
          </cell>
        </row>
        <row r="96">
          <cell r="AP96" t="str">
            <v>Novo</v>
          </cell>
        </row>
        <row r="97">
          <cell r="AP97" t="str">
            <v>Novo</v>
          </cell>
        </row>
        <row r="98">
          <cell r="AP98" t="str">
            <v>Novo</v>
          </cell>
        </row>
        <row r="99">
          <cell r="AP99" t="str">
            <v>Novo</v>
          </cell>
        </row>
        <row r="100">
          <cell r="AP100" t="str">
            <v>Novo</v>
          </cell>
        </row>
        <row r="101">
          <cell r="AP101" t="str">
            <v>Novo</v>
          </cell>
        </row>
        <row r="102">
          <cell r="AP102" t="str">
            <v>Novo</v>
          </cell>
        </row>
        <row r="103">
          <cell r="AP103" t="str">
            <v>Novo</v>
          </cell>
        </row>
        <row r="104">
          <cell r="AP104" t="str">
            <v>Novo</v>
          </cell>
        </row>
        <row r="105">
          <cell r="AP105" t="str">
            <v>Novo</v>
          </cell>
        </row>
        <row r="106">
          <cell r="AP106" t="str">
            <v>Novo</v>
          </cell>
        </row>
        <row r="107">
          <cell r="AP107" t="str">
            <v>Novo</v>
          </cell>
        </row>
        <row r="108">
          <cell r="AP108" t="str">
            <v>Novo</v>
          </cell>
        </row>
        <row r="109">
          <cell r="AP109" t="str">
            <v>Novo</v>
          </cell>
        </row>
        <row r="110">
          <cell r="AP110" t="str">
            <v>Novo</v>
          </cell>
        </row>
        <row r="111">
          <cell r="AP111" t="str">
            <v>Novo</v>
          </cell>
        </row>
        <row r="112">
          <cell r="AP112" t="str">
            <v>Novo</v>
          </cell>
        </row>
        <row r="113">
          <cell r="AP113" t="str">
            <v>Novo</v>
          </cell>
        </row>
        <row r="114">
          <cell r="AP114" t="str">
            <v>Novo</v>
          </cell>
        </row>
        <row r="115">
          <cell r="AP115" t="str">
            <v>Novo</v>
          </cell>
        </row>
        <row r="116">
          <cell r="AP116" t="str">
            <v>Novo</v>
          </cell>
        </row>
        <row r="117">
          <cell r="AP117" t="str">
            <v>Novo</v>
          </cell>
        </row>
        <row r="118">
          <cell r="AP118" t="str">
            <v>Novo</v>
          </cell>
        </row>
        <row r="119">
          <cell r="AP119" t="str">
            <v>Novo</v>
          </cell>
        </row>
        <row r="120">
          <cell r="AP120" t="str">
            <v>Novo</v>
          </cell>
        </row>
        <row r="121">
          <cell r="AP121" t="str">
            <v>Novo</v>
          </cell>
        </row>
        <row r="122">
          <cell r="AP122" t="str">
            <v>Novo</v>
          </cell>
        </row>
        <row r="123">
          <cell r="AP123" t="str">
            <v>Novo</v>
          </cell>
        </row>
        <row r="124">
          <cell r="AP124" t="str">
            <v>Novo</v>
          </cell>
        </row>
        <row r="125">
          <cell r="AP125" t="str">
            <v>Novo</v>
          </cell>
        </row>
        <row r="126">
          <cell r="AP126" t="str">
            <v>Novo</v>
          </cell>
        </row>
        <row r="127">
          <cell r="AP127" t="str">
            <v>Novo</v>
          </cell>
        </row>
        <row r="128">
          <cell r="AP128" t="str">
            <v>Novo</v>
          </cell>
        </row>
        <row r="129">
          <cell r="AP129" t="str">
            <v>Novo</v>
          </cell>
        </row>
        <row r="130">
          <cell r="AP130" t="str">
            <v>Novo</v>
          </cell>
        </row>
        <row r="131">
          <cell r="AP131" t="str">
            <v>Novo</v>
          </cell>
        </row>
        <row r="132">
          <cell r="AP132" t="str">
            <v>Novo</v>
          </cell>
        </row>
        <row r="133">
          <cell r="AP133" t="str">
            <v>Novo</v>
          </cell>
        </row>
        <row r="134">
          <cell r="AP134" t="str">
            <v>Novo</v>
          </cell>
        </row>
        <row r="135">
          <cell r="AP135" t="str">
            <v>Novo</v>
          </cell>
        </row>
        <row r="136">
          <cell r="AP136" t="str">
            <v>Novo</v>
          </cell>
        </row>
        <row r="137">
          <cell r="AP137" t="str">
            <v>Novo</v>
          </cell>
        </row>
        <row r="138">
          <cell r="AP138" t="str">
            <v>Novo</v>
          </cell>
        </row>
        <row r="139">
          <cell r="AP139" t="str">
            <v>Novo</v>
          </cell>
        </row>
        <row r="140">
          <cell r="AP140" t="str">
            <v>Novo</v>
          </cell>
        </row>
        <row r="141">
          <cell r="AP141" t="str">
            <v>Novo</v>
          </cell>
        </row>
        <row r="142">
          <cell r="AP142" t="str">
            <v>Novo</v>
          </cell>
        </row>
        <row r="143">
          <cell r="AP143" t="str">
            <v>Novo</v>
          </cell>
        </row>
        <row r="144">
          <cell r="AP144" t="str">
            <v>Novo</v>
          </cell>
        </row>
        <row r="145">
          <cell r="AP145" t="str">
            <v>Novo</v>
          </cell>
        </row>
        <row r="146">
          <cell r="AP146" t="str">
            <v>Novo</v>
          </cell>
        </row>
        <row r="147">
          <cell r="AP147" t="str">
            <v>Novo</v>
          </cell>
        </row>
        <row r="148">
          <cell r="AP148" t="str">
            <v>Novo</v>
          </cell>
        </row>
        <row r="149">
          <cell r="AP149" t="str">
            <v>Novo</v>
          </cell>
        </row>
        <row r="150">
          <cell r="AP150" t="str">
            <v>Novo</v>
          </cell>
        </row>
        <row r="151">
          <cell r="AP151" t="str">
            <v>Novo</v>
          </cell>
        </row>
        <row r="152">
          <cell r="AP152" t="str">
            <v>Novo</v>
          </cell>
        </row>
        <row r="153">
          <cell r="AP153" t="str">
            <v>Novo</v>
          </cell>
        </row>
        <row r="154">
          <cell r="AP154" t="str">
            <v>Novo</v>
          </cell>
        </row>
        <row r="155">
          <cell r="AP155" t="str">
            <v>Novo</v>
          </cell>
        </row>
        <row r="156">
          <cell r="AP156" t="str">
            <v>Novo</v>
          </cell>
        </row>
        <row r="157">
          <cell r="AP157" t="str">
            <v>Novo</v>
          </cell>
        </row>
        <row r="158">
          <cell r="AP158" t="str">
            <v>Novo</v>
          </cell>
        </row>
        <row r="159">
          <cell r="AP159" t="str">
            <v>Novo</v>
          </cell>
        </row>
        <row r="160">
          <cell r="AP160" t="str">
            <v>Novo</v>
          </cell>
        </row>
        <row r="161">
          <cell r="AP161" t="str">
            <v>Novo</v>
          </cell>
        </row>
        <row r="162">
          <cell r="AP162" t="str">
            <v>Novo</v>
          </cell>
        </row>
        <row r="163">
          <cell r="AP163" t="str">
            <v>Novo</v>
          </cell>
        </row>
        <row r="164">
          <cell r="AP164" t="str">
            <v>Novo</v>
          </cell>
        </row>
        <row r="165">
          <cell r="AP165" t="str">
            <v>Novo</v>
          </cell>
        </row>
        <row r="166">
          <cell r="AP166" t="str">
            <v>Novo</v>
          </cell>
        </row>
        <row r="167">
          <cell r="AP167" t="str">
            <v>Novo</v>
          </cell>
        </row>
        <row r="168">
          <cell r="AP168" t="str">
            <v>Novo</v>
          </cell>
        </row>
        <row r="169">
          <cell r="AP169" t="str">
            <v>Novo</v>
          </cell>
        </row>
        <row r="170">
          <cell r="AP170" t="str">
            <v>Novo</v>
          </cell>
        </row>
        <row r="171">
          <cell r="AP171" t="str">
            <v>Novo</v>
          </cell>
        </row>
        <row r="172">
          <cell r="AP172" t="str">
            <v>Novo</v>
          </cell>
        </row>
        <row r="173">
          <cell r="AP173" t="str">
            <v>Novo</v>
          </cell>
        </row>
        <row r="174">
          <cell r="AP174" t="str">
            <v>Novo</v>
          </cell>
        </row>
        <row r="175">
          <cell r="AP175" t="str">
            <v>Novo</v>
          </cell>
        </row>
        <row r="176">
          <cell r="AP176" t="str">
            <v>Novo</v>
          </cell>
        </row>
        <row r="177">
          <cell r="AP177" t="str">
            <v>Novo</v>
          </cell>
        </row>
        <row r="178">
          <cell r="AP178" t="str">
            <v>Novo</v>
          </cell>
        </row>
        <row r="179">
          <cell r="AP179" t="str">
            <v>Novo</v>
          </cell>
        </row>
        <row r="180">
          <cell r="AP180" t="str">
            <v>Novo</v>
          </cell>
        </row>
        <row r="181">
          <cell r="AP181" t="str">
            <v>Novo</v>
          </cell>
        </row>
        <row r="182">
          <cell r="AP182" t="str">
            <v>Novo</v>
          </cell>
        </row>
        <row r="183">
          <cell r="AP183" t="str">
            <v>Novo</v>
          </cell>
        </row>
        <row r="184">
          <cell r="AP184" t="str">
            <v>Novo</v>
          </cell>
        </row>
        <row r="185">
          <cell r="AP185" t="str">
            <v>Novo</v>
          </cell>
        </row>
        <row r="186">
          <cell r="AP186" t="str">
            <v>Novo</v>
          </cell>
        </row>
        <row r="187">
          <cell r="AP187" t="str">
            <v>Novo</v>
          </cell>
        </row>
        <row r="188">
          <cell r="AP188" t="str">
            <v>Novo</v>
          </cell>
        </row>
        <row r="189">
          <cell r="AP189" t="str">
            <v>Novo</v>
          </cell>
        </row>
        <row r="190">
          <cell r="AP190" t="str">
            <v>Novo</v>
          </cell>
        </row>
        <row r="191">
          <cell r="AP191" t="str">
            <v>Novo</v>
          </cell>
        </row>
        <row r="192">
          <cell r="AP192" t="str">
            <v>Novo</v>
          </cell>
        </row>
        <row r="193">
          <cell r="AP193" t="str">
            <v>Novo</v>
          </cell>
        </row>
        <row r="194">
          <cell r="AP194" t="str">
            <v>Novo</v>
          </cell>
        </row>
        <row r="195">
          <cell r="AP195" t="str">
            <v>Novo</v>
          </cell>
        </row>
        <row r="196">
          <cell r="AP196" t="str">
            <v>Novo</v>
          </cell>
        </row>
        <row r="197">
          <cell r="AP197" t="str">
            <v>Novo</v>
          </cell>
        </row>
        <row r="198">
          <cell r="AP198" t="str">
            <v>Novo</v>
          </cell>
        </row>
        <row r="199">
          <cell r="AP199" t="str">
            <v>Novo</v>
          </cell>
        </row>
        <row r="200">
          <cell r="AP200" t="str">
            <v>Novo</v>
          </cell>
        </row>
        <row r="201">
          <cell r="AP201" t="str">
            <v>Novo</v>
          </cell>
        </row>
        <row r="202">
          <cell r="AP202" t="str">
            <v>Novo</v>
          </cell>
        </row>
        <row r="203">
          <cell r="AP203" t="str">
            <v>Novo</v>
          </cell>
        </row>
        <row r="204">
          <cell r="AP204" t="str">
            <v>Novo</v>
          </cell>
        </row>
        <row r="205">
          <cell r="AP205" t="str">
            <v>Novo</v>
          </cell>
        </row>
        <row r="206">
          <cell r="AP206" t="str">
            <v>Novo</v>
          </cell>
        </row>
        <row r="207">
          <cell r="AP207" t="str">
            <v>Novo</v>
          </cell>
        </row>
        <row r="208">
          <cell r="AP208" t="str">
            <v>Novo</v>
          </cell>
        </row>
        <row r="209">
          <cell r="AP209" t="str">
            <v>Novo</v>
          </cell>
        </row>
        <row r="210">
          <cell r="AP210" t="str">
            <v>Novo</v>
          </cell>
        </row>
        <row r="211">
          <cell r="AP211" t="str">
            <v>Novo</v>
          </cell>
        </row>
        <row r="212">
          <cell r="AP212" t="str">
            <v>Novo</v>
          </cell>
        </row>
        <row r="213">
          <cell r="AP213" t="str">
            <v>Novo</v>
          </cell>
        </row>
        <row r="214">
          <cell r="AP214" t="str">
            <v>Novo</v>
          </cell>
        </row>
        <row r="215">
          <cell r="AP215" t="str">
            <v>Novo</v>
          </cell>
        </row>
        <row r="216">
          <cell r="AP216" t="str">
            <v>Novo</v>
          </cell>
        </row>
        <row r="217">
          <cell r="AP217" t="str">
            <v>Novo</v>
          </cell>
        </row>
        <row r="218">
          <cell r="AP218" t="str">
            <v>Novo</v>
          </cell>
        </row>
        <row r="219">
          <cell r="AP219" t="str">
            <v>Novo</v>
          </cell>
        </row>
        <row r="220">
          <cell r="AP220" t="str">
            <v>Novo</v>
          </cell>
        </row>
        <row r="221">
          <cell r="AP221" t="str">
            <v>Novo</v>
          </cell>
        </row>
        <row r="222">
          <cell r="AP222" t="str">
            <v>Novo</v>
          </cell>
        </row>
        <row r="223">
          <cell r="AP223" t="str">
            <v>Novo</v>
          </cell>
        </row>
        <row r="224">
          <cell r="AP224" t="str">
            <v>Novo</v>
          </cell>
        </row>
        <row r="225">
          <cell r="AP225" t="str">
            <v>Novo</v>
          </cell>
        </row>
        <row r="226">
          <cell r="AP226" t="str">
            <v>Novo</v>
          </cell>
        </row>
        <row r="227">
          <cell r="AP227" t="str">
            <v>Novo</v>
          </cell>
        </row>
        <row r="228">
          <cell r="AP228" t="str">
            <v>Novo</v>
          </cell>
        </row>
        <row r="229">
          <cell r="AP229" t="str">
            <v>Novo</v>
          </cell>
        </row>
        <row r="230">
          <cell r="AP230" t="str">
            <v>Novo</v>
          </cell>
        </row>
        <row r="231">
          <cell r="AP231" t="str">
            <v>Novo</v>
          </cell>
        </row>
        <row r="232">
          <cell r="AP232" t="str">
            <v>Novo</v>
          </cell>
        </row>
        <row r="233">
          <cell r="AP233" t="str">
            <v>Novo</v>
          </cell>
        </row>
        <row r="234">
          <cell r="AP234" t="str">
            <v>Novo</v>
          </cell>
        </row>
        <row r="235">
          <cell r="AP235" t="str">
            <v>Novo</v>
          </cell>
        </row>
        <row r="236">
          <cell r="AP236" t="str">
            <v>Novo</v>
          </cell>
        </row>
        <row r="237">
          <cell r="AP237" t="str">
            <v>Novo</v>
          </cell>
        </row>
        <row r="238">
          <cell r="AP238" t="str">
            <v>Novo</v>
          </cell>
        </row>
        <row r="239">
          <cell r="AP239" t="str">
            <v>Novo</v>
          </cell>
        </row>
        <row r="240">
          <cell r="AP240" t="str">
            <v>Novo</v>
          </cell>
        </row>
        <row r="241">
          <cell r="AP241" t="str">
            <v>Novo</v>
          </cell>
        </row>
        <row r="242">
          <cell r="AP242" t="str">
            <v>Novo</v>
          </cell>
        </row>
        <row r="243">
          <cell r="AP243" t="str">
            <v>Novo</v>
          </cell>
        </row>
        <row r="244">
          <cell r="AP244" t="str">
            <v>Novo</v>
          </cell>
        </row>
        <row r="245">
          <cell r="AP245" t="str">
            <v>Novo</v>
          </cell>
        </row>
        <row r="246">
          <cell r="AP246" t="str">
            <v>Novo</v>
          </cell>
        </row>
        <row r="247">
          <cell r="AP247" t="str">
            <v>Novo</v>
          </cell>
        </row>
        <row r="248">
          <cell r="AP248" t="str">
            <v>Novo</v>
          </cell>
        </row>
        <row r="249">
          <cell r="AP249" t="str">
            <v>Novo</v>
          </cell>
        </row>
        <row r="250">
          <cell r="AP250" t="str">
            <v>Novo</v>
          </cell>
        </row>
        <row r="251">
          <cell r="AP251" t="str">
            <v>Novo</v>
          </cell>
        </row>
        <row r="252">
          <cell r="AP252" t="str">
            <v>Novo</v>
          </cell>
        </row>
        <row r="253">
          <cell r="AP253" t="str">
            <v>Novo</v>
          </cell>
        </row>
        <row r="254">
          <cell r="AP254" t="str">
            <v>Novo</v>
          </cell>
        </row>
        <row r="255">
          <cell r="AP255" t="str">
            <v>Novo</v>
          </cell>
        </row>
        <row r="256">
          <cell r="AP256" t="str">
            <v>Novo</v>
          </cell>
        </row>
        <row r="257">
          <cell r="AP257" t="str">
            <v>Novo</v>
          </cell>
        </row>
        <row r="258">
          <cell r="AP258" t="str">
            <v>Novo</v>
          </cell>
        </row>
        <row r="259">
          <cell r="AP259" t="str">
            <v>Novo</v>
          </cell>
        </row>
        <row r="260">
          <cell r="AP260" t="str">
            <v>Novo</v>
          </cell>
        </row>
        <row r="261">
          <cell r="AP261" t="str">
            <v>Novo</v>
          </cell>
        </row>
        <row r="262">
          <cell r="AP262" t="str">
            <v>Novo</v>
          </cell>
        </row>
        <row r="263">
          <cell r="AP263" t="str">
            <v>Novo</v>
          </cell>
        </row>
        <row r="264">
          <cell r="AP264" t="str">
            <v>Novo</v>
          </cell>
        </row>
        <row r="265">
          <cell r="AP265" t="str">
            <v>Novo</v>
          </cell>
        </row>
        <row r="266">
          <cell r="AP266" t="str">
            <v>Novo</v>
          </cell>
        </row>
        <row r="267">
          <cell r="AP267" t="str">
            <v>Novo</v>
          </cell>
        </row>
        <row r="268">
          <cell r="AP268" t="str">
            <v>Novo</v>
          </cell>
        </row>
        <row r="269">
          <cell r="AP269" t="str">
            <v>Novo</v>
          </cell>
        </row>
        <row r="270">
          <cell r="AP270" t="str">
            <v>Novo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latório compras"/>
      <sheetName val="Compras"/>
      <sheetName val="Vendas"/>
      <sheetName val="Fornecedores"/>
      <sheetName val="Pedido compras"/>
      <sheetName val="Pedido"/>
      <sheetName val="consultas rapidas"/>
      <sheetName val="Dados"/>
      <sheetName val="Módulos"/>
      <sheetName val="Tabela de estoque"/>
      <sheetName val="Contrato"/>
      <sheetName val="Comparativo"/>
      <sheetName val="Fabricantes"/>
      <sheetName val="Clientes"/>
      <sheetName val="Empresas"/>
      <sheetName val="Vendedores"/>
      <sheetName val="Relatório"/>
      <sheetName val="Relatório Comissão"/>
      <sheetName val="Tabela de preços"/>
      <sheetName val="Tabela impressão"/>
      <sheetName val="Tabela empresa"/>
      <sheetName val="Inventario"/>
      <sheetName val="Calendário"/>
      <sheetName val="Configurações"/>
      <sheetName val="VERSÕES"/>
      <sheetName val="Vendas e Compras Standart"/>
    </sheetNames>
    <sheetDataSet>
      <sheetData sheetId="0">
        <row r="6">
          <cell r="C6" t="str">
            <v>Jolar franquia, Matris-SP</v>
          </cell>
        </row>
      </sheetData>
      <sheetData sheetId="1" refreshError="1"/>
      <sheetData sheetId="2" refreshError="1"/>
      <sheetData sheetId="3">
        <row r="5">
          <cell r="A5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B3" t="str">
            <v>Fabricante</v>
          </cell>
        </row>
      </sheetData>
      <sheetData sheetId="14">
        <row r="5">
          <cell r="A5">
            <v>1</v>
          </cell>
        </row>
      </sheetData>
      <sheetData sheetId="15">
        <row r="4">
          <cell r="A4">
            <v>1</v>
          </cell>
        </row>
      </sheetData>
      <sheetData sheetId="16">
        <row r="6">
          <cell r="B6" t="str">
            <v>Zanaldo silveira</v>
          </cell>
        </row>
      </sheetData>
      <sheetData sheetId="17" refreshError="1"/>
      <sheetData sheetId="18" refreshError="1"/>
      <sheetData sheetId="19">
        <row r="4">
          <cell r="A4">
            <v>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>
        <row r="6">
          <cell r="A6" t="str">
            <v>Venda</v>
          </cell>
          <cell r="B6" t="str">
            <v>Compras</v>
          </cell>
        </row>
        <row r="7">
          <cell r="B7" t="str">
            <v>Pedido de Compras</v>
          </cell>
        </row>
        <row r="8">
          <cell r="B8" t="str">
            <v>Orçamento de Compra</v>
          </cell>
        </row>
      </sheetData>
      <sheetData sheetId="25" refreshError="1"/>
      <sheetData sheetId="2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latório compras"/>
      <sheetName val="Compras"/>
      <sheetName val="Vendas"/>
      <sheetName val="Fornecedores"/>
      <sheetName val="Pedido compras"/>
      <sheetName val="Pedido"/>
      <sheetName val="consultas rapidas"/>
      <sheetName val="Dados"/>
      <sheetName val="Módulos"/>
      <sheetName val="Tabela de estoque"/>
      <sheetName val="Contrato"/>
      <sheetName val="Comparativo"/>
      <sheetName val="Fabricantes"/>
      <sheetName val="Clientes"/>
      <sheetName val="Empresas"/>
      <sheetName val="Vendedores"/>
      <sheetName val="Relatório"/>
      <sheetName val="Relatório Comissão"/>
      <sheetName val="Tabela de preços"/>
      <sheetName val="Tabela impressão"/>
      <sheetName val="Tabela empresa"/>
      <sheetName val="Inventario"/>
      <sheetName val="Calendário"/>
      <sheetName val="Configurações"/>
      <sheetName val="VERSÕES"/>
      <sheetName val="Vendas e Compras Standart"/>
    </sheetNames>
    <sheetDataSet>
      <sheetData sheetId="0">
        <row r="6">
          <cell r="C6" t="str">
            <v>Jolar franquia, Matris-SP</v>
          </cell>
        </row>
      </sheetData>
      <sheetData sheetId="1" refreshError="1"/>
      <sheetData sheetId="2" refreshError="1"/>
      <sheetData sheetId="3">
        <row r="5">
          <cell r="A5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B3" t="str">
            <v>Fabricante</v>
          </cell>
        </row>
      </sheetData>
      <sheetData sheetId="14">
        <row r="5">
          <cell r="A5">
            <v>1</v>
          </cell>
        </row>
      </sheetData>
      <sheetData sheetId="15">
        <row r="4">
          <cell r="A4">
            <v>1</v>
          </cell>
        </row>
      </sheetData>
      <sheetData sheetId="16">
        <row r="6">
          <cell r="B6" t="str">
            <v>Zanaldo silveira</v>
          </cell>
        </row>
      </sheetData>
      <sheetData sheetId="17" refreshError="1"/>
      <sheetData sheetId="18" refreshError="1"/>
      <sheetData sheetId="19">
        <row r="4">
          <cell r="A4">
            <v>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>
        <row r="6">
          <cell r="A6" t="str">
            <v>Venda</v>
          </cell>
          <cell r="B6" t="str">
            <v>Compras</v>
          </cell>
        </row>
        <row r="7">
          <cell r="B7" t="str">
            <v>Pedido de Compras</v>
          </cell>
        </row>
        <row r="8">
          <cell r="B8" t="str">
            <v>Orçamento de Compra</v>
          </cell>
        </row>
      </sheetData>
      <sheetData sheetId="25" refreshError="1"/>
      <sheetData sheetId="2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latório compras"/>
      <sheetName val="Compras"/>
      <sheetName val="Vendas"/>
      <sheetName val="Fornecedores"/>
      <sheetName val="Pedido compras"/>
      <sheetName val="Pedido"/>
      <sheetName val="consultas rapidas"/>
      <sheetName val="Dados"/>
      <sheetName val="Módulos"/>
      <sheetName val="Tabela de estoque"/>
      <sheetName val="Contrato"/>
      <sheetName val="Comparativo"/>
      <sheetName val="Fabricantes"/>
      <sheetName val="Clientes"/>
      <sheetName val="Empresas"/>
      <sheetName val="Vendedores"/>
      <sheetName val="Relatório"/>
      <sheetName val="Relatório Comissão"/>
      <sheetName val="Tabela de preços"/>
      <sheetName val="Tabela impressão"/>
      <sheetName val="Tabela empresa"/>
      <sheetName val="Inventario"/>
      <sheetName val="Calendário"/>
      <sheetName val="Configurações"/>
      <sheetName val="VERSÕES"/>
      <sheetName val="Vendas e Compras Standart"/>
    </sheetNames>
    <sheetDataSet>
      <sheetData sheetId="0">
        <row r="6">
          <cell r="C6" t="str">
            <v>Jolar franquia, Matris-SP</v>
          </cell>
        </row>
      </sheetData>
      <sheetData sheetId="1" refreshError="1"/>
      <sheetData sheetId="2" refreshError="1"/>
      <sheetData sheetId="3">
        <row r="5">
          <cell r="A5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B3" t="str">
            <v>Fabricante</v>
          </cell>
        </row>
      </sheetData>
      <sheetData sheetId="14">
        <row r="5">
          <cell r="A5">
            <v>1</v>
          </cell>
        </row>
      </sheetData>
      <sheetData sheetId="15">
        <row r="4">
          <cell r="A4">
            <v>1</v>
          </cell>
        </row>
      </sheetData>
      <sheetData sheetId="16">
        <row r="6">
          <cell r="B6" t="str">
            <v>Zanaldo silveira</v>
          </cell>
        </row>
      </sheetData>
      <sheetData sheetId="17" refreshError="1"/>
      <sheetData sheetId="18" refreshError="1"/>
      <sheetData sheetId="19">
        <row r="4">
          <cell r="A4">
            <v>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>
        <row r="6">
          <cell r="A6" t="str">
            <v>Venda</v>
          </cell>
          <cell r="B6" t="str">
            <v>Compras</v>
          </cell>
        </row>
        <row r="7">
          <cell r="B7" t="str">
            <v>Pedido de Compras</v>
          </cell>
        </row>
        <row r="8">
          <cell r="B8" t="str">
            <v>Orçamento de Compra</v>
          </cell>
        </row>
      </sheetData>
      <sheetData sheetId="25" refreshError="1"/>
      <sheetData sheetId="2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acelamento vendas"/>
      <sheetName val="Vendas"/>
      <sheetName val="Configurações"/>
      <sheetName val="Compras"/>
      <sheetName val="Relatório compras"/>
      <sheetName val="Programação compra"/>
      <sheetName val="Pedido"/>
      <sheetName val="Programação"/>
      <sheetName val="Pedido Compra"/>
      <sheetName val="Fornecedores"/>
      <sheetName val="Relatório financeiro compras"/>
      <sheetName val="Grafico contas a receber"/>
      <sheetName val="Relatório financeiro"/>
      <sheetName val="Módulos"/>
      <sheetName val="Dados"/>
      <sheetName val="Tabela de estoque"/>
      <sheetName val="Contrato"/>
      <sheetName val="Fabricantes"/>
      <sheetName val="Clientes"/>
      <sheetName val="Empresas"/>
      <sheetName val="Vendedores"/>
      <sheetName val="Relatório"/>
      <sheetName val="Relatório Comissão"/>
      <sheetName val="Tabela de preços"/>
      <sheetName val="Inventario"/>
      <sheetName val="Tabela empresa"/>
      <sheetName val="Tabela impressão"/>
      <sheetName val="MANUAL"/>
      <sheetName val="VERSÕES"/>
      <sheetName val="VENDAS E COMPRAS STANDART"/>
    </sheetNames>
    <sheetDataSet>
      <sheetData sheetId="0"/>
      <sheetData sheetId="1"/>
      <sheetData sheetId="2"/>
      <sheetData sheetId="3">
        <row r="6">
          <cell r="A6" t="str">
            <v>Venda</v>
          </cell>
          <cell r="B6" t="str">
            <v>Compras</v>
          </cell>
        </row>
        <row r="7">
          <cell r="B7" t="str">
            <v>Devolução</v>
          </cell>
        </row>
        <row r="8">
          <cell r="B8" t="str">
            <v>Troca</v>
          </cell>
        </row>
        <row r="9">
          <cell r="B9" t="str">
            <v>Perda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Fabricante</v>
          </cell>
        </row>
      </sheetData>
      <sheetData sheetId="19">
        <row r="5">
          <cell r="A5" t="str">
            <v>NOME</v>
          </cell>
        </row>
      </sheetData>
      <sheetData sheetId="20">
        <row r="4">
          <cell r="A4">
            <v>1</v>
          </cell>
        </row>
      </sheetData>
      <sheetData sheetId="21">
        <row r="6">
          <cell r="B6" t="str">
            <v>Zanaldo silveira</v>
          </cell>
        </row>
      </sheetData>
      <sheetData sheetId="22"/>
      <sheetData sheetId="23"/>
      <sheetData sheetId="24">
        <row r="5">
          <cell r="A5" t="str">
            <v>Código</v>
          </cell>
        </row>
      </sheetData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/>
      <sheetData sheetId="1">
        <row r="10">
          <cell r="F1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1</v>
          </cell>
        </row>
      </sheetData>
      <sheetData sheetId="13"/>
      <sheetData sheetId="14"/>
      <sheetData sheetId="15"/>
      <sheetData sheetId="16">
        <row r="4">
          <cell r="A4" t="str">
            <v>Recebido</v>
          </cell>
          <cell r="C4" t="str">
            <v>Janeiro</v>
          </cell>
          <cell r="O4" t="str">
            <v>Com Nota</v>
          </cell>
          <cell r="P4" t="str">
            <v>A Vista</v>
          </cell>
          <cell r="Q4" t="str">
            <v>Venda</v>
          </cell>
        </row>
        <row r="5">
          <cell r="C5" t="str">
            <v>Fevereiro</v>
          </cell>
          <cell r="O5" t="str">
            <v>Sem Nota</v>
          </cell>
          <cell r="P5" t="str">
            <v>28/35</v>
          </cell>
          <cell r="Q5" t="str">
            <v>Orçamento</v>
          </cell>
        </row>
        <row r="6">
          <cell r="C6" t="str">
            <v>Março</v>
          </cell>
          <cell r="O6" t="str">
            <v>Meia Nota</v>
          </cell>
          <cell r="P6" t="str">
            <v>28/35/42</v>
          </cell>
          <cell r="Q6" t="str">
            <v>Cotação</v>
          </cell>
        </row>
        <row r="7">
          <cell r="C7" t="str">
            <v>Abril</v>
          </cell>
          <cell r="O7" t="str">
            <v>Nota Simpes</v>
          </cell>
          <cell r="P7" t="str">
            <v>42/49/56</v>
          </cell>
          <cell r="Q7" t="str">
            <v>Programação</v>
          </cell>
        </row>
        <row r="8">
          <cell r="C8" t="str">
            <v>Maio</v>
          </cell>
          <cell r="O8" t="str">
            <v>Outros</v>
          </cell>
          <cell r="P8" t="str">
            <v>35/56</v>
          </cell>
          <cell r="Q8" t="str">
            <v>Devolução</v>
          </cell>
        </row>
        <row r="9">
          <cell r="C9" t="str">
            <v>Junho</v>
          </cell>
          <cell r="O9" t="str">
            <v>Outros</v>
          </cell>
          <cell r="P9" t="str">
            <v>35/42</v>
          </cell>
          <cell r="Q9" t="str">
            <v>Troca</v>
          </cell>
        </row>
        <row r="10">
          <cell r="C10" t="str">
            <v>Julho</v>
          </cell>
          <cell r="O10" t="str">
            <v>Outros</v>
          </cell>
          <cell r="P10" t="str">
            <v>35/63</v>
          </cell>
          <cell r="Q10" t="str">
            <v>Amostras</v>
          </cell>
        </row>
        <row r="11">
          <cell r="C11" t="str">
            <v>Agosto</v>
          </cell>
          <cell r="O11" t="str">
            <v>Outros</v>
          </cell>
          <cell r="P11" t="str">
            <v>28/35/42/49</v>
          </cell>
          <cell r="Q11" t="str">
            <v>Entregue</v>
          </cell>
        </row>
        <row r="12">
          <cell r="C12" t="str">
            <v>Setembro</v>
          </cell>
          <cell r="O12" t="str">
            <v>Outros</v>
          </cell>
          <cell r="P12" t="str">
            <v>28/35/42/49/56</v>
          </cell>
          <cell r="Q12" t="str">
            <v>Pendente</v>
          </cell>
        </row>
        <row r="13">
          <cell r="C13" t="str">
            <v>Outubro</v>
          </cell>
          <cell r="O13" t="str">
            <v>Outros</v>
          </cell>
          <cell r="P13" t="str">
            <v>21/28/35/42/49/56</v>
          </cell>
          <cell r="Q13" t="str">
            <v>Finalizada</v>
          </cell>
        </row>
        <row r="14">
          <cell r="C14" t="str">
            <v>Novembro</v>
          </cell>
          <cell r="O14" t="str">
            <v>Outros</v>
          </cell>
          <cell r="P14" t="str">
            <v>28/35/42</v>
          </cell>
          <cell r="Q14" t="str">
            <v>Devolvida</v>
          </cell>
        </row>
        <row r="15">
          <cell r="C15" t="str">
            <v>Dezembro</v>
          </cell>
          <cell r="O15" t="str">
            <v>Outros</v>
          </cell>
          <cell r="P15" t="str">
            <v>42/49/56</v>
          </cell>
          <cell r="Q15" t="str">
            <v>Troca Parcial</v>
          </cell>
        </row>
        <row r="16">
          <cell r="O16" t="str">
            <v>Outros</v>
          </cell>
          <cell r="P16" t="str">
            <v>35/56</v>
          </cell>
          <cell r="Q16" t="str">
            <v>Devolução Parcial</v>
          </cell>
        </row>
        <row r="17">
          <cell r="O17" t="str">
            <v>Outros</v>
          </cell>
          <cell r="P17" t="str">
            <v>28/49</v>
          </cell>
          <cell r="Q17" t="str">
            <v>Outros</v>
          </cell>
        </row>
        <row r="18">
          <cell r="O18" t="str">
            <v>Outros</v>
          </cell>
          <cell r="P18" t="str">
            <v>35/63</v>
          </cell>
          <cell r="Q18" t="str">
            <v>Outros</v>
          </cell>
        </row>
        <row r="19">
          <cell r="O19" t="str">
            <v>Outros</v>
          </cell>
          <cell r="P19" t="str">
            <v>28/35/42/49</v>
          </cell>
          <cell r="Q19" t="str">
            <v>Outros</v>
          </cell>
        </row>
        <row r="20">
          <cell r="O20" t="str">
            <v>Outros</v>
          </cell>
          <cell r="P20" t="str">
            <v>28/35/42/49/56</v>
          </cell>
          <cell r="Q20" t="str">
            <v>Outros</v>
          </cell>
        </row>
        <row r="21">
          <cell r="O21" t="str">
            <v>Outros</v>
          </cell>
          <cell r="P21" t="str">
            <v>21/28/35/42/49/56</v>
          </cell>
          <cell r="Q21" t="str">
            <v>Outros</v>
          </cell>
        </row>
        <row r="22">
          <cell r="O22" t="str">
            <v>Outros</v>
          </cell>
          <cell r="P22" t="str">
            <v>7 Dias</v>
          </cell>
          <cell r="Q22" t="str">
            <v>Outros</v>
          </cell>
        </row>
        <row r="23">
          <cell r="O23" t="str">
            <v>Outros</v>
          </cell>
          <cell r="P23" t="str">
            <v>15 Dias</v>
          </cell>
          <cell r="Q23" t="str">
            <v>Outros</v>
          </cell>
        </row>
        <row r="24">
          <cell r="O24" t="str">
            <v>Outros</v>
          </cell>
          <cell r="P24" t="str">
            <v>30 Dias</v>
          </cell>
          <cell r="Q24" t="str">
            <v>Outros</v>
          </cell>
        </row>
        <row r="25">
          <cell r="O25" t="str">
            <v>Outros</v>
          </cell>
          <cell r="P25" t="str">
            <v>42 Dias</v>
          </cell>
          <cell r="Q25" t="str">
            <v>Outros</v>
          </cell>
        </row>
        <row r="26">
          <cell r="O26" t="str">
            <v>Outros</v>
          </cell>
          <cell r="P26" t="str">
            <v>49 Dias</v>
          </cell>
          <cell r="Q26" t="str">
            <v>Outros</v>
          </cell>
        </row>
        <row r="27">
          <cell r="O27" t="str">
            <v>Outros</v>
          </cell>
          <cell r="P27" t="str">
            <v>56 Dias</v>
          </cell>
          <cell r="Q27" t="str">
            <v>Outros</v>
          </cell>
        </row>
        <row r="28">
          <cell r="O28" t="str">
            <v>Outros</v>
          </cell>
          <cell r="P28" t="str">
            <v>63 Dias</v>
          </cell>
          <cell r="Q28" t="str">
            <v>Outros</v>
          </cell>
        </row>
        <row r="29">
          <cell r="O29" t="str">
            <v>Outros</v>
          </cell>
          <cell r="P29" t="str">
            <v>14/28</v>
          </cell>
          <cell r="Q29" t="str">
            <v>Outros</v>
          </cell>
        </row>
        <row r="30">
          <cell r="O30" t="str">
            <v>Outros</v>
          </cell>
          <cell r="P30" t="str">
            <v>35 Dias</v>
          </cell>
          <cell r="Q30" t="str">
            <v>Outros</v>
          </cell>
        </row>
        <row r="31">
          <cell r="O31" t="str">
            <v>Outros</v>
          </cell>
          <cell r="P31" t="str">
            <v>Outros</v>
          </cell>
        </row>
        <row r="32">
          <cell r="O32" t="str">
            <v>Outros</v>
          </cell>
          <cell r="P32" t="str">
            <v>Outros</v>
          </cell>
        </row>
        <row r="33">
          <cell r="O33" t="str">
            <v>Outros</v>
          </cell>
          <cell r="P33" t="str">
            <v>Outros</v>
          </cell>
        </row>
        <row r="34">
          <cell r="O34" t="str">
            <v>Outros</v>
          </cell>
          <cell r="P34" t="str">
            <v>Outros</v>
          </cell>
        </row>
        <row r="35">
          <cell r="O35" t="str">
            <v>Outros</v>
          </cell>
          <cell r="P35" t="str">
            <v>Outros</v>
          </cell>
        </row>
        <row r="36">
          <cell r="O36" t="str">
            <v>Outros</v>
          </cell>
          <cell r="P36" t="str">
            <v>Outros</v>
          </cell>
        </row>
        <row r="37">
          <cell r="O37" t="str">
            <v>Outros</v>
          </cell>
          <cell r="P37" t="str">
            <v>Outros</v>
          </cell>
        </row>
        <row r="38">
          <cell r="O38" t="str">
            <v>Outros</v>
          </cell>
          <cell r="P38" t="str">
            <v>Outros</v>
          </cell>
        </row>
        <row r="39">
          <cell r="O39" t="str">
            <v>Outros</v>
          </cell>
          <cell r="P39" t="str">
            <v>Outros</v>
          </cell>
        </row>
        <row r="40">
          <cell r="O40" t="str">
            <v>Outros</v>
          </cell>
          <cell r="P40" t="str">
            <v>Outros</v>
          </cell>
        </row>
        <row r="41">
          <cell r="O41" t="str">
            <v>Outros</v>
          </cell>
          <cell r="P41" t="str">
            <v>Outros</v>
          </cell>
        </row>
        <row r="42">
          <cell r="O42" t="str">
            <v>Outros</v>
          </cell>
          <cell r="P42" t="str">
            <v>Outros</v>
          </cell>
        </row>
        <row r="43">
          <cell r="O43" t="str">
            <v>Outros</v>
          </cell>
          <cell r="P43" t="str">
            <v>Outros</v>
          </cell>
        </row>
        <row r="44">
          <cell r="O44" t="str">
            <v>Outros</v>
          </cell>
          <cell r="P44" t="str">
            <v>Outros</v>
          </cell>
        </row>
        <row r="45">
          <cell r="O45" t="str">
            <v>Outros</v>
          </cell>
          <cell r="P45" t="str">
            <v>Outros</v>
          </cell>
        </row>
        <row r="46">
          <cell r="O46" t="str">
            <v>Outros</v>
          </cell>
          <cell r="P46" t="str">
            <v>Outros</v>
          </cell>
        </row>
        <row r="47">
          <cell r="O47" t="str">
            <v>Outros</v>
          </cell>
          <cell r="P47" t="str">
            <v>Outros</v>
          </cell>
        </row>
        <row r="48">
          <cell r="O48" t="str">
            <v>Outros</v>
          </cell>
          <cell r="P48" t="str">
            <v>Outros</v>
          </cell>
        </row>
        <row r="49">
          <cell r="O49" t="str">
            <v>Outros</v>
          </cell>
          <cell r="P49" t="str">
            <v>Outros</v>
          </cell>
        </row>
        <row r="50">
          <cell r="O50" t="str">
            <v>Outros</v>
          </cell>
          <cell r="P50" t="str">
            <v>Outros</v>
          </cell>
        </row>
        <row r="51">
          <cell r="O51" t="str">
            <v>Outros</v>
          </cell>
          <cell r="P51" t="str">
            <v>Outros</v>
          </cell>
        </row>
        <row r="52">
          <cell r="O52" t="str">
            <v>Outros</v>
          </cell>
          <cell r="P52" t="str">
            <v>Outros</v>
          </cell>
        </row>
        <row r="53">
          <cell r="O53" t="str">
            <v>Outros</v>
          </cell>
          <cell r="P53" t="str">
            <v>Outros</v>
          </cell>
        </row>
        <row r="54">
          <cell r="O54" t="str">
            <v>Outros</v>
          </cell>
          <cell r="P54" t="str">
            <v>Outros</v>
          </cell>
        </row>
        <row r="55">
          <cell r="O55" t="str">
            <v>Outros</v>
          </cell>
          <cell r="P55" t="str">
            <v>Outros</v>
          </cell>
        </row>
        <row r="56">
          <cell r="O56" t="str">
            <v>Outros</v>
          </cell>
          <cell r="P56" t="str">
            <v>Outros</v>
          </cell>
        </row>
        <row r="57">
          <cell r="O57" t="str">
            <v>Outros</v>
          </cell>
          <cell r="P57" t="str">
            <v>Outros</v>
          </cell>
        </row>
        <row r="58">
          <cell r="O58" t="str">
            <v>Outros</v>
          </cell>
          <cell r="P58" t="str">
            <v>Outros</v>
          </cell>
        </row>
        <row r="59">
          <cell r="O59" t="str">
            <v>Outros</v>
          </cell>
          <cell r="P59" t="str">
            <v>Outros</v>
          </cell>
        </row>
        <row r="60">
          <cell r="O60" t="str">
            <v>Outros</v>
          </cell>
          <cell r="P60" t="str">
            <v>Outros</v>
          </cell>
        </row>
        <row r="61">
          <cell r="O61" t="str">
            <v>Outros</v>
          </cell>
          <cell r="P61" t="str">
            <v>Outros</v>
          </cell>
        </row>
        <row r="62">
          <cell r="O62" t="str">
            <v>Outros</v>
          </cell>
          <cell r="P62" t="str">
            <v>Outros</v>
          </cell>
        </row>
        <row r="63">
          <cell r="O63" t="str">
            <v>Outros</v>
          </cell>
          <cell r="P63" t="str">
            <v>Outros</v>
          </cell>
        </row>
        <row r="64">
          <cell r="O64" t="str">
            <v>Outros</v>
          </cell>
          <cell r="P64" t="str">
            <v>Outros</v>
          </cell>
        </row>
        <row r="65">
          <cell r="O65" t="str">
            <v>Outros</v>
          </cell>
          <cell r="P65" t="str">
            <v>Outros</v>
          </cell>
        </row>
        <row r="66">
          <cell r="O66" t="str">
            <v>Outros</v>
          </cell>
          <cell r="P66" t="str">
            <v>Outros</v>
          </cell>
        </row>
        <row r="67">
          <cell r="O67" t="str">
            <v>Outros</v>
          </cell>
          <cell r="P67" t="str">
            <v>Outros</v>
          </cell>
        </row>
        <row r="68">
          <cell r="O68" t="str">
            <v>Outros</v>
          </cell>
          <cell r="P68" t="str">
            <v>Outros</v>
          </cell>
        </row>
        <row r="69">
          <cell r="O69" t="str">
            <v>Outros</v>
          </cell>
          <cell r="P69" t="str">
            <v>Outros</v>
          </cell>
        </row>
        <row r="70">
          <cell r="O70" t="str">
            <v>Outros</v>
          </cell>
          <cell r="P70" t="str">
            <v>Outros</v>
          </cell>
        </row>
        <row r="71">
          <cell r="O71" t="str">
            <v>Outros</v>
          </cell>
          <cell r="P71" t="str">
            <v>Outros</v>
          </cell>
        </row>
        <row r="72">
          <cell r="O72" t="str">
            <v>Outros</v>
          </cell>
          <cell r="P72" t="str">
            <v>Outros</v>
          </cell>
        </row>
        <row r="73">
          <cell r="O73" t="str">
            <v>Outros</v>
          </cell>
          <cell r="P73" t="str">
            <v>Outros</v>
          </cell>
        </row>
        <row r="74">
          <cell r="O74" t="str">
            <v>Outros</v>
          </cell>
          <cell r="P74" t="str">
            <v>Outros</v>
          </cell>
        </row>
        <row r="75">
          <cell r="O75" t="str">
            <v>Outros</v>
          </cell>
          <cell r="P75" t="str">
            <v>Outros</v>
          </cell>
        </row>
        <row r="76">
          <cell r="O76" t="str">
            <v>Outros</v>
          </cell>
          <cell r="P76" t="str">
            <v>Outros</v>
          </cell>
        </row>
        <row r="77">
          <cell r="O77" t="str">
            <v>Outros</v>
          </cell>
          <cell r="P77" t="str">
            <v>Outros</v>
          </cell>
        </row>
        <row r="78">
          <cell r="O78" t="str">
            <v>Outros</v>
          </cell>
          <cell r="P78" t="str">
            <v>Outros</v>
          </cell>
        </row>
        <row r="79">
          <cell r="O79" t="str">
            <v>Outros</v>
          </cell>
          <cell r="P79" t="str">
            <v>Outros</v>
          </cell>
        </row>
        <row r="80">
          <cell r="O80" t="str">
            <v>Outros</v>
          </cell>
          <cell r="P80" t="str">
            <v>Outros</v>
          </cell>
        </row>
        <row r="81">
          <cell r="O81" t="str">
            <v>Outros</v>
          </cell>
          <cell r="P81" t="str">
            <v>Outros</v>
          </cell>
        </row>
        <row r="82">
          <cell r="O82" t="str">
            <v>Outros</v>
          </cell>
          <cell r="P82" t="str">
            <v>Outros</v>
          </cell>
        </row>
        <row r="83">
          <cell r="O83" t="str">
            <v>Outros</v>
          </cell>
          <cell r="P83" t="str">
            <v>Outros</v>
          </cell>
        </row>
        <row r="84">
          <cell r="O84" t="str">
            <v>Outros</v>
          </cell>
          <cell r="P84" t="str">
            <v>Outros</v>
          </cell>
        </row>
        <row r="85">
          <cell r="O85" t="str">
            <v>Outros</v>
          </cell>
          <cell r="P85" t="str">
            <v>Outros</v>
          </cell>
        </row>
        <row r="86">
          <cell r="O86" t="str">
            <v>Outros</v>
          </cell>
          <cell r="P86" t="str">
            <v>Outros</v>
          </cell>
        </row>
        <row r="87">
          <cell r="O87" t="str">
            <v>Outros</v>
          </cell>
          <cell r="P87" t="str">
            <v>Outros</v>
          </cell>
        </row>
        <row r="88">
          <cell r="O88" t="str">
            <v>Outros</v>
          </cell>
          <cell r="P88" t="str">
            <v>Outros</v>
          </cell>
        </row>
        <row r="89">
          <cell r="O89" t="str">
            <v>Outros</v>
          </cell>
          <cell r="P89" t="str">
            <v>Outros</v>
          </cell>
        </row>
      </sheetData>
      <sheetData sheetId="17">
        <row r="5">
          <cell r="A5">
            <v>1</v>
          </cell>
        </row>
      </sheetData>
      <sheetData sheetId="18"/>
      <sheetData sheetId="19">
        <row r="4">
          <cell r="C4" t="str">
            <v>Cliente</v>
          </cell>
        </row>
        <row r="6">
          <cell r="J6" t="str">
            <v>Ceta Plast</v>
          </cell>
        </row>
        <row r="7">
          <cell r="J7" t="str">
            <v xml:space="preserve">JLK Ind. e Com. </v>
          </cell>
        </row>
        <row r="8">
          <cell r="J8" t="str">
            <v>ArtMax</v>
          </cell>
        </row>
        <row r="9">
          <cell r="J9" t="str">
            <v xml:space="preserve">Bugle Boy </v>
          </cell>
        </row>
        <row r="10">
          <cell r="J10" t="str">
            <v>Cardenas</v>
          </cell>
        </row>
        <row r="11">
          <cell r="J11" t="str">
            <v xml:space="preserve">Geprom Ind. </v>
          </cell>
        </row>
        <row r="12">
          <cell r="J12" t="str">
            <v>MF Midifield</v>
          </cell>
        </row>
        <row r="13">
          <cell r="J13" t="str">
            <v xml:space="preserve">Keita </v>
          </cell>
        </row>
        <row r="14">
          <cell r="J14" t="str">
            <v>Lianplast Ind</v>
          </cell>
        </row>
        <row r="15">
          <cell r="J15" t="str">
            <v>Mil plast SBC</v>
          </cell>
        </row>
        <row r="16">
          <cell r="J16" t="str">
            <v>I FERNANDES</v>
          </cell>
        </row>
        <row r="17">
          <cell r="J17" t="str">
            <v>CJN Indústria</v>
          </cell>
        </row>
        <row r="18">
          <cell r="J18" t="str">
            <v>Brink Folia</v>
          </cell>
        </row>
        <row r="19">
          <cell r="J19" t="str">
            <v>Kilim</v>
          </cell>
        </row>
        <row r="20">
          <cell r="J20" t="str">
            <v>Lamar</v>
          </cell>
        </row>
        <row r="21">
          <cell r="J21" t="str">
            <v>Pais e Filhos</v>
          </cell>
        </row>
        <row r="22">
          <cell r="J22" t="str">
            <v>Paula Nanini</v>
          </cell>
        </row>
        <row r="23">
          <cell r="J23" t="str">
            <v xml:space="preserve">Omin do Brasil </v>
          </cell>
        </row>
        <row r="24">
          <cell r="J24" t="str">
            <v>PRD Plasticos</v>
          </cell>
        </row>
        <row r="25">
          <cell r="J25" t="str">
            <v>TermoInjet</v>
          </cell>
        </row>
        <row r="26">
          <cell r="J26" t="str">
            <v>Xalingo S/A</v>
          </cell>
        </row>
        <row r="27">
          <cell r="J27" t="str">
            <v>Zanardi</v>
          </cell>
        </row>
        <row r="28">
          <cell r="J28" t="str">
            <v>Marne de Moura</v>
          </cell>
        </row>
        <row r="29">
          <cell r="J29" t="str">
            <v>Art prisce</v>
          </cell>
        </row>
        <row r="30">
          <cell r="J30" t="str">
            <v>CMM Ind. E Com</v>
          </cell>
        </row>
        <row r="31">
          <cell r="J31" t="str">
            <v>EF Elem. Filtrantes</v>
          </cell>
        </row>
        <row r="32">
          <cell r="J32" t="str">
            <v xml:space="preserve">PS-PLASTISPORT INDÚSTRIA </v>
          </cell>
        </row>
        <row r="33">
          <cell r="J33" t="str">
            <v xml:space="preserve">Efamold </v>
          </cell>
        </row>
        <row r="34">
          <cell r="J34" t="str">
            <v>Cott. Com. Plast Ltda.</v>
          </cell>
        </row>
        <row r="35">
          <cell r="J35" t="str">
            <v>Spazio Design</v>
          </cell>
        </row>
        <row r="36">
          <cell r="J36" t="str">
            <v>Luconi</v>
          </cell>
        </row>
        <row r="37">
          <cell r="J37" t="str">
            <v xml:space="preserve">Kepler </v>
          </cell>
        </row>
        <row r="38">
          <cell r="J38" t="str">
            <v>kitty Plásticos ltda-Me</v>
          </cell>
        </row>
        <row r="39">
          <cell r="J39" t="str">
            <v>Quality</v>
          </cell>
        </row>
        <row r="40">
          <cell r="J40" t="str">
            <v>Plascelmi</v>
          </cell>
        </row>
        <row r="41">
          <cell r="J41" t="str">
            <v>Mammy plast</v>
          </cell>
        </row>
        <row r="42">
          <cell r="J42" t="str">
            <v>Injeto plastic</v>
          </cell>
        </row>
        <row r="43">
          <cell r="J43" t="str">
            <v>Lami Plast</v>
          </cell>
        </row>
        <row r="44">
          <cell r="J44" t="str">
            <v>RFBrasil</v>
          </cell>
        </row>
        <row r="45">
          <cell r="J45" t="str">
            <v>Mega Mold</v>
          </cell>
        </row>
        <row r="46">
          <cell r="J46" t="str">
            <v>RDA</v>
          </cell>
        </row>
        <row r="47">
          <cell r="J47" t="str">
            <v>Eduardo/Geplas</v>
          </cell>
        </row>
        <row r="48">
          <cell r="J48" t="str">
            <v>Marcos do Aglutinador</v>
          </cell>
        </row>
        <row r="49">
          <cell r="J49" t="str">
            <v>RM</v>
          </cell>
        </row>
        <row r="50">
          <cell r="J50" t="str">
            <v>Anderson</v>
          </cell>
        </row>
        <row r="51">
          <cell r="J51" t="str">
            <v>RD</v>
          </cell>
        </row>
        <row r="52">
          <cell r="J52" t="str">
            <v>Vialux</v>
          </cell>
        </row>
        <row r="53">
          <cell r="J53" t="str">
            <v>Orto central</v>
          </cell>
        </row>
        <row r="54">
          <cell r="J54" t="str">
            <v xml:space="preserve">Metalúrgica Zacharias </v>
          </cell>
        </row>
        <row r="55">
          <cell r="J55" t="str">
            <v>Plasticos Kaeme</v>
          </cell>
        </row>
        <row r="56">
          <cell r="J56" t="str">
            <v>Sap Filtros</v>
          </cell>
        </row>
        <row r="57">
          <cell r="J57" t="str">
            <v>Agraplast</v>
          </cell>
        </row>
        <row r="58">
          <cell r="J58" t="str">
            <v>São  Bernardo</v>
          </cell>
        </row>
        <row r="59">
          <cell r="J59" t="str">
            <v>Injetemp</v>
          </cell>
        </row>
        <row r="60">
          <cell r="J60" t="str">
            <v>Vipeplas</v>
          </cell>
        </row>
        <row r="61">
          <cell r="J61" t="str">
            <v>Nycow</v>
          </cell>
        </row>
        <row r="62">
          <cell r="J62" t="str">
            <v>Policryl</v>
          </cell>
        </row>
        <row r="63">
          <cell r="J63" t="str">
            <v>Isos Pack</v>
          </cell>
        </row>
        <row r="64">
          <cell r="J64" t="str">
            <v>M.m passerini</v>
          </cell>
        </row>
        <row r="65">
          <cell r="J65" t="str">
            <v>Bovitec</v>
          </cell>
        </row>
        <row r="66">
          <cell r="J66" t="str">
            <v>Alpenfix</v>
          </cell>
        </row>
        <row r="67">
          <cell r="J67" t="str">
            <v>RDA Termoplásticos</v>
          </cell>
        </row>
        <row r="68">
          <cell r="J68" t="str">
            <v>Rosa maria</v>
          </cell>
        </row>
        <row r="69">
          <cell r="J69" t="str">
            <v>Bras Nova</v>
          </cell>
        </row>
        <row r="70">
          <cell r="J70" t="str">
            <v>Pem brasil</v>
          </cell>
        </row>
        <row r="71">
          <cell r="J71" t="str">
            <v>Alaska Digital</v>
          </cell>
        </row>
        <row r="72">
          <cell r="J72" t="str">
            <v>Advance</v>
          </cell>
        </row>
        <row r="73">
          <cell r="J73" t="str">
            <v>Ambiental</v>
          </cell>
        </row>
        <row r="74">
          <cell r="J74" t="str">
            <v>Amf</v>
          </cell>
        </row>
        <row r="75">
          <cell r="J75" t="str">
            <v>Beplas</v>
          </cell>
        </row>
        <row r="76">
          <cell r="J76" t="str">
            <v>Bralimpia</v>
          </cell>
        </row>
        <row r="77">
          <cell r="J77" t="str">
            <v>Brinquedos Pica pau</v>
          </cell>
        </row>
        <row r="78">
          <cell r="J78" t="str">
            <v>Decor-util</v>
          </cell>
        </row>
        <row r="79">
          <cell r="J79" t="str">
            <v>Di italia</v>
          </cell>
        </row>
        <row r="80">
          <cell r="J80" t="str">
            <v>Elka Plásticos</v>
          </cell>
        </row>
        <row r="81">
          <cell r="J81" t="str">
            <v>Extra luz</v>
          </cell>
        </row>
        <row r="82">
          <cell r="J82" t="str">
            <v>Equipaquarium</v>
          </cell>
        </row>
        <row r="83">
          <cell r="J83" t="str">
            <v>Hiyodo</v>
          </cell>
        </row>
        <row r="84">
          <cell r="J84" t="str">
            <v xml:space="preserve">Injetoplast </v>
          </cell>
        </row>
        <row r="85">
          <cell r="J85" t="str">
            <v>James bertinotti</v>
          </cell>
        </row>
        <row r="86">
          <cell r="J86" t="str">
            <v>Marcio Borges</v>
          </cell>
        </row>
        <row r="87">
          <cell r="J87" t="str">
            <v>Lanna plásticos</v>
          </cell>
        </row>
        <row r="88">
          <cell r="J88" t="str">
            <v>Lobelka</v>
          </cell>
        </row>
        <row r="89">
          <cell r="J89" t="str">
            <v>Moduline</v>
          </cell>
        </row>
        <row r="90">
          <cell r="J90" t="str">
            <v>Mony</v>
          </cell>
        </row>
        <row r="91">
          <cell r="J91" t="str">
            <v>Multibrindes</v>
          </cell>
        </row>
        <row r="92">
          <cell r="J92" t="str">
            <v>MVS</v>
          </cell>
        </row>
        <row r="93">
          <cell r="J93" t="str">
            <v>Nitronplast</v>
          </cell>
        </row>
        <row r="94">
          <cell r="J94" t="str">
            <v>Paulimoldar</v>
          </cell>
        </row>
        <row r="95">
          <cell r="J95" t="str">
            <v>Pavilonis</v>
          </cell>
        </row>
        <row r="96">
          <cell r="J96" t="str">
            <v>Plasmica</v>
          </cell>
        </row>
        <row r="97">
          <cell r="J97" t="str">
            <v>Plast lux</v>
          </cell>
        </row>
        <row r="98">
          <cell r="J98" t="str">
            <v>Raiplast</v>
          </cell>
        </row>
        <row r="99">
          <cell r="J99" t="str">
            <v>Rodbras</v>
          </cell>
        </row>
        <row r="100">
          <cell r="J100" t="str">
            <v>Rodipla</v>
          </cell>
        </row>
        <row r="101">
          <cell r="J101" t="str">
            <v>Rodzand</v>
          </cell>
        </row>
        <row r="102">
          <cell r="J102" t="str">
            <v>Util star</v>
          </cell>
        </row>
        <row r="103">
          <cell r="J103" t="str">
            <v>VNO</v>
          </cell>
        </row>
        <row r="104">
          <cell r="J104" t="str">
            <v>Gioplast</v>
          </cell>
        </row>
        <row r="105">
          <cell r="J105" t="str">
            <v>Neide</v>
          </cell>
        </row>
        <row r="106">
          <cell r="J106" t="str">
            <v>MF Coleiras</v>
          </cell>
        </row>
        <row r="107">
          <cell r="J107" t="str">
            <v xml:space="preserve">Plasmedix </v>
          </cell>
        </row>
        <row r="108">
          <cell r="J108" t="str">
            <v xml:space="preserve">SoproTamp </v>
          </cell>
        </row>
        <row r="109">
          <cell r="J109" t="str">
            <v>Star Comércio</v>
          </cell>
        </row>
        <row r="110">
          <cell r="J110" t="str">
            <v>LH Lima Ripari ME</v>
          </cell>
        </row>
        <row r="111">
          <cell r="J111" t="str">
            <v>Suzan Plásticos</v>
          </cell>
        </row>
        <row r="112">
          <cell r="J112" t="str">
            <v xml:space="preserve">GG Rocha </v>
          </cell>
        </row>
        <row r="113">
          <cell r="J113" t="str">
            <v>Fox Ind e Com</v>
          </cell>
        </row>
        <row r="114">
          <cell r="J114" t="str">
            <v xml:space="preserve">Teckline do Brasil </v>
          </cell>
        </row>
        <row r="115">
          <cell r="J115" t="str">
            <v xml:space="preserve">Flex Trunck </v>
          </cell>
        </row>
        <row r="116">
          <cell r="J116" t="str">
            <v>Romão</v>
          </cell>
        </row>
        <row r="117">
          <cell r="J117" t="str">
            <v>Gaudino</v>
          </cell>
        </row>
        <row r="118">
          <cell r="J118" t="str">
            <v>Wagner Ecio Cuani-Me</v>
          </cell>
        </row>
        <row r="119">
          <cell r="J119" t="str">
            <v>Gilplast Com E Dist. De. Plásticos</v>
          </cell>
        </row>
        <row r="120">
          <cell r="J120" t="str">
            <v>Activ-F</v>
          </cell>
        </row>
        <row r="121">
          <cell r="J121" t="str">
            <v>Injeplastec</v>
          </cell>
        </row>
        <row r="122">
          <cell r="J122" t="str">
            <v>Bora Plast</v>
          </cell>
        </row>
        <row r="123">
          <cell r="J123" t="str">
            <v>Big Star Brinquedos</v>
          </cell>
        </row>
        <row r="124">
          <cell r="J124" t="str">
            <v>DS/Dinamic</v>
          </cell>
        </row>
        <row r="125">
          <cell r="J125" t="str">
            <v>Homeplay</v>
          </cell>
        </row>
        <row r="126">
          <cell r="J126" t="str">
            <v>GG Plast</v>
          </cell>
        </row>
        <row r="127">
          <cell r="J127" t="str">
            <v xml:space="preserve">LABORGLAS </v>
          </cell>
        </row>
        <row r="128">
          <cell r="J128" t="str">
            <v>Oltex Bem. Plasticas Ltda.</v>
          </cell>
        </row>
        <row r="129">
          <cell r="J129" t="str">
            <v>Orange Toys Brinquedos</v>
          </cell>
        </row>
        <row r="130">
          <cell r="J130" t="str">
            <v>Amelco S/A Ind. Eletronica</v>
          </cell>
        </row>
        <row r="131">
          <cell r="J131" t="str">
            <v xml:space="preserve">Yoplast Ind. e Com. Ltda </v>
          </cell>
        </row>
        <row r="132">
          <cell r="J132" t="str">
            <v>Maxxi Representações ltda</v>
          </cell>
        </row>
        <row r="133">
          <cell r="J133" t="str">
            <v>Camar Plásticos Ltda</v>
          </cell>
        </row>
        <row r="134">
          <cell r="J134" t="str">
            <v>Draw Mac</v>
          </cell>
        </row>
        <row r="135">
          <cell r="J135" t="str">
            <v>PlastMatec</v>
          </cell>
        </row>
        <row r="136">
          <cell r="J136" t="str">
            <v>Marfinite Mogi</v>
          </cell>
        </row>
        <row r="137">
          <cell r="J137" t="str">
            <v xml:space="preserve">Idealplast Ind. E Com. </v>
          </cell>
        </row>
        <row r="138">
          <cell r="J138" t="str">
            <v>Plásticos São Carlos</v>
          </cell>
        </row>
        <row r="139">
          <cell r="J139" t="str">
            <v>Adifer Comércio</v>
          </cell>
        </row>
        <row r="140">
          <cell r="J140" t="str">
            <v>Roberto/ ArtMax</v>
          </cell>
        </row>
        <row r="141">
          <cell r="J141" t="str">
            <v>CNC TOOLING</v>
          </cell>
        </row>
        <row r="142">
          <cell r="J142" t="str">
            <v>Firmeza Ind. E Com. De Rodas</v>
          </cell>
        </row>
        <row r="143">
          <cell r="J143" t="str">
            <v>Policarbon</v>
          </cell>
        </row>
        <row r="144">
          <cell r="J144" t="str">
            <v>Gold Particp e Investimentos</v>
          </cell>
        </row>
        <row r="145">
          <cell r="J145" t="str">
            <v>Terra Plast</v>
          </cell>
        </row>
        <row r="146">
          <cell r="J146" t="str">
            <v>Polibalbino</v>
          </cell>
        </row>
        <row r="147">
          <cell r="J147" t="str">
            <v>Qualyplast</v>
          </cell>
        </row>
        <row r="148">
          <cell r="J148" t="str">
            <v>Edson</v>
          </cell>
        </row>
        <row r="149">
          <cell r="J149" t="str">
            <v xml:space="preserve">Lucimara Gomes de Melo </v>
          </cell>
        </row>
        <row r="150">
          <cell r="J150" t="str">
            <v>Pherfil</v>
          </cell>
        </row>
        <row r="151">
          <cell r="J151" t="str">
            <v>Speedy Color</v>
          </cell>
        </row>
        <row r="152">
          <cell r="J152" t="str">
            <v>Cimafer</v>
          </cell>
        </row>
        <row r="153">
          <cell r="J153" t="str">
            <v>Kitty Plásticos Ltda-Me</v>
          </cell>
        </row>
        <row r="154">
          <cell r="J154" t="str">
            <v>Danfe</v>
          </cell>
        </row>
        <row r="155">
          <cell r="J155" t="str">
            <v>ETM Comércio de Motores</v>
          </cell>
        </row>
        <row r="156">
          <cell r="J156" t="str">
            <v>Plasticos Simeão</v>
          </cell>
        </row>
        <row r="157">
          <cell r="J157" t="str">
            <v>MAXPOLI IND. E COM. DE PLASTICOS LTDA</v>
          </cell>
        </row>
        <row r="158">
          <cell r="J158" t="str">
            <v>Astra S/A Indústria e Comércio</v>
          </cell>
        </row>
        <row r="159">
          <cell r="J159" t="str">
            <v>ROGERIO ALVES DA SILVA</v>
          </cell>
        </row>
        <row r="160">
          <cell r="J160" t="str">
            <v>POLI-FERR</v>
          </cell>
        </row>
        <row r="161">
          <cell r="J161" t="str">
            <v>FRIESE RPRESENTAÇÕES COMERCIAIS</v>
          </cell>
        </row>
        <row r="162">
          <cell r="J162" t="str">
            <v>PANTERPLASTIC</v>
          </cell>
        </row>
        <row r="163">
          <cell r="J163" t="str">
            <v>Ankara</v>
          </cell>
        </row>
        <row r="164">
          <cell r="J164" t="str">
            <v>FIBROPOL IND E COM. DE TERMOPLÁSTICOS LTDA.</v>
          </cell>
        </row>
        <row r="165">
          <cell r="J165" t="str">
            <v>DSIGNER</v>
          </cell>
        </row>
        <row r="166">
          <cell r="J166" t="str">
            <v>Iplan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</sheetData>
      <sheetData sheetId="20"/>
      <sheetData sheetId="21"/>
      <sheetData sheetId="22"/>
      <sheetData sheetId="23">
        <row r="3">
          <cell r="D3" t="str">
            <v>Nome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/>
      <sheetData sheetId="1">
        <row r="10">
          <cell r="F1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1</v>
          </cell>
        </row>
      </sheetData>
      <sheetData sheetId="13"/>
      <sheetData sheetId="14"/>
      <sheetData sheetId="15"/>
      <sheetData sheetId="16">
        <row r="4">
          <cell r="A4" t="str">
            <v>Recebido</v>
          </cell>
          <cell r="C4" t="str">
            <v>Janeiro</v>
          </cell>
          <cell r="O4" t="str">
            <v>Com Nota</v>
          </cell>
          <cell r="P4" t="str">
            <v>A Vista</v>
          </cell>
          <cell r="Q4" t="str">
            <v>Venda</v>
          </cell>
        </row>
        <row r="5">
          <cell r="C5" t="str">
            <v>Fevereiro</v>
          </cell>
          <cell r="O5" t="str">
            <v>Sem Nota</v>
          </cell>
          <cell r="P5" t="str">
            <v>28/35</v>
          </cell>
          <cell r="Q5" t="str">
            <v>Orçamento</v>
          </cell>
        </row>
        <row r="6">
          <cell r="C6" t="str">
            <v>Março</v>
          </cell>
          <cell r="O6" t="str">
            <v>Meia Nota</v>
          </cell>
          <cell r="P6" t="str">
            <v>28/35/42</v>
          </cell>
          <cell r="Q6" t="str">
            <v>Cotação</v>
          </cell>
        </row>
        <row r="7">
          <cell r="C7" t="str">
            <v>Abril</v>
          </cell>
          <cell r="O7" t="str">
            <v>Nota Simpes</v>
          </cell>
          <cell r="P7" t="str">
            <v>42/49/56</v>
          </cell>
          <cell r="Q7" t="str">
            <v>Programação</v>
          </cell>
        </row>
        <row r="8">
          <cell r="C8" t="str">
            <v>Maio</v>
          </cell>
          <cell r="O8" t="str">
            <v>Outros</v>
          </cell>
          <cell r="P8" t="str">
            <v>35/56</v>
          </cell>
          <cell r="Q8" t="str">
            <v>Devolução</v>
          </cell>
        </row>
        <row r="9">
          <cell r="C9" t="str">
            <v>Junho</v>
          </cell>
          <cell r="O9" t="str">
            <v>Outros</v>
          </cell>
          <cell r="P9" t="str">
            <v>35/42</v>
          </cell>
          <cell r="Q9" t="str">
            <v>Troca</v>
          </cell>
        </row>
        <row r="10">
          <cell r="C10" t="str">
            <v>Julho</v>
          </cell>
          <cell r="O10" t="str">
            <v>Outros</v>
          </cell>
          <cell r="P10" t="str">
            <v>35/63</v>
          </cell>
          <cell r="Q10" t="str">
            <v>Amostras</v>
          </cell>
        </row>
        <row r="11">
          <cell r="C11" t="str">
            <v>Agosto</v>
          </cell>
          <cell r="O11" t="str">
            <v>Outros</v>
          </cell>
          <cell r="P11" t="str">
            <v>28/35/42/49</v>
          </cell>
          <cell r="Q11" t="str">
            <v>Entregue</v>
          </cell>
        </row>
        <row r="12">
          <cell r="C12" t="str">
            <v>Setembro</v>
          </cell>
          <cell r="O12" t="str">
            <v>Outros</v>
          </cell>
          <cell r="P12" t="str">
            <v>28/35/42/49/56</v>
          </cell>
          <cell r="Q12" t="str">
            <v>Pendente</v>
          </cell>
        </row>
        <row r="13">
          <cell r="C13" t="str">
            <v>Outubro</v>
          </cell>
          <cell r="O13" t="str">
            <v>Outros</v>
          </cell>
          <cell r="P13" t="str">
            <v>21/28/35/42/49/56</v>
          </cell>
          <cell r="Q13" t="str">
            <v>Finalizada</v>
          </cell>
        </row>
        <row r="14">
          <cell r="C14" t="str">
            <v>Novembro</v>
          </cell>
          <cell r="O14" t="str">
            <v>Outros</v>
          </cell>
          <cell r="P14" t="str">
            <v>28/35/42</v>
          </cell>
          <cell r="Q14" t="str">
            <v>Devolvida</v>
          </cell>
        </row>
        <row r="15">
          <cell r="C15" t="str">
            <v>Dezembro</v>
          </cell>
          <cell r="O15" t="str">
            <v>Outros</v>
          </cell>
          <cell r="P15" t="str">
            <v>42/49/56</v>
          </cell>
          <cell r="Q15" t="str">
            <v>Troca Parcial</v>
          </cell>
        </row>
        <row r="16">
          <cell r="O16" t="str">
            <v>Outros</v>
          </cell>
          <cell r="P16" t="str">
            <v>35/56</v>
          </cell>
          <cell r="Q16" t="str">
            <v>Devolução Parcial</v>
          </cell>
        </row>
        <row r="17">
          <cell r="O17" t="str">
            <v>Outros</v>
          </cell>
          <cell r="P17" t="str">
            <v>28/49</v>
          </cell>
          <cell r="Q17" t="str">
            <v>Outros</v>
          </cell>
        </row>
        <row r="18">
          <cell r="O18" t="str">
            <v>Outros</v>
          </cell>
          <cell r="P18" t="str">
            <v>35/63</v>
          </cell>
          <cell r="Q18" t="str">
            <v>Outros</v>
          </cell>
        </row>
        <row r="19">
          <cell r="O19" t="str">
            <v>Outros</v>
          </cell>
          <cell r="P19" t="str">
            <v>28/35/42/49</v>
          </cell>
          <cell r="Q19" t="str">
            <v>Outros</v>
          </cell>
        </row>
        <row r="20">
          <cell r="O20" t="str">
            <v>Outros</v>
          </cell>
          <cell r="P20" t="str">
            <v>28/35/42/49/56</v>
          </cell>
          <cell r="Q20" t="str">
            <v>Outros</v>
          </cell>
        </row>
        <row r="21">
          <cell r="O21" t="str">
            <v>Outros</v>
          </cell>
          <cell r="P21" t="str">
            <v>21/28/35/42/49/56</v>
          </cell>
          <cell r="Q21" t="str">
            <v>Outros</v>
          </cell>
        </row>
        <row r="22">
          <cell r="O22" t="str">
            <v>Outros</v>
          </cell>
          <cell r="P22" t="str">
            <v>7 Dias</v>
          </cell>
          <cell r="Q22" t="str">
            <v>Outros</v>
          </cell>
        </row>
        <row r="23">
          <cell r="O23" t="str">
            <v>Outros</v>
          </cell>
          <cell r="P23" t="str">
            <v>15 Dias</v>
          </cell>
          <cell r="Q23" t="str">
            <v>Outros</v>
          </cell>
        </row>
        <row r="24">
          <cell r="O24" t="str">
            <v>Outros</v>
          </cell>
          <cell r="P24" t="str">
            <v>30 Dias</v>
          </cell>
          <cell r="Q24" t="str">
            <v>Outros</v>
          </cell>
        </row>
        <row r="25">
          <cell r="O25" t="str">
            <v>Outros</v>
          </cell>
          <cell r="P25" t="str">
            <v>42 Dias</v>
          </cell>
          <cell r="Q25" t="str">
            <v>Outros</v>
          </cell>
        </row>
        <row r="26">
          <cell r="O26" t="str">
            <v>Outros</v>
          </cell>
          <cell r="P26" t="str">
            <v>49 Dias</v>
          </cell>
          <cell r="Q26" t="str">
            <v>Outros</v>
          </cell>
        </row>
        <row r="27">
          <cell r="O27" t="str">
            <v>Outros</v>
          </cell>
          <cell r="P27" t="str">
            <v>56 Dias</v>
          </cell>
          <cell r="Q27" t="str">
            <v>Outros</v>
          </cell>
        </row>
        <row r="28">
          <cell r="O28" t="str">
            <v>Outros</v>
          </cell>
          <cell r="P28" t="str">
            <v>63 Dias</v>
          </cell>
          <cell r="Q28" t="str">
            <v>Outros</v>
          </cell>
        </row>
        <row r="29">
          <cell r="O29" t="str">
            <v>Outros</v>
          </cell>
          <cell r="P29" t="str">
            <v>14/28</v>
          </cell>
          <cell r="Q29" t="str">
            <v>Outros</v>
          </cell>
        </row>
        <row r="30">
          <cell r="O30" t="str">
            <v>Outros</v>
          </cell>
          <cell r="P30" t="str">
            <v>35 Dias</v>
          </cell>
          <cell r="Q30" t="str">
            <v>Outros</v>
          </cell>
        </row>
        <row r="31">
          <cell r="O31" t="str">
            <v>Outros</v>
          </cell>
          <cell r="P31" t="str">
            <v>Outros</v>
          </cell>
        </row>
        <row r="32">
          <cell r="O32" t="str">
            <v>Outros</v>
          </cell>
          <cell r="P32" t="str">
            <v>Outros</v>
          </cell>
        </row>
        <row r="33">
          <cell r="O33" t="str">
            <v>Outros</v>
          </cell>
          <cell r="P33" t="str">
            <v>Outros</v>
          </cell>
        </row>
        <row r="34">
          <cell r="O34" t="str">
            <v>Outros</v>
          </cell>
          <cell r="P34" t="str">
            <v>Outros</v>
          </cell>
        </row>
        <row r="35">
          <cell r="O35" t="str">
            <v>Outros</v>
          </cell>
          <cell r="P35" t="str">
            <v>Outros</v>
          </cell>
        </row>
        <row r="36">
          <cell r="O36" t="str">
            <v>Outros</v>
          </cell>
          <cell r="P36" t="str">
            <v>Outros</v>
          </cell>
        </row>
        <row r="37">
          <cell r="O37" t="str">
            <v>Outros</v>
          </cell>
          <cell r="P37" t="str">
            <v>Outros</v>
          </cell>
        </row>
        <row r="38">
          <cell r="O38" t="str">
            <v>Outros</v>
          </cell>
          <cell r="P38" t="str">
            <v>Outros</v>
          </cell>
        </row>
        <row r="39">
          <cell r="O39" t="str">
            <v>Outros</v>
          </cell>
          <cell r="P39" t="str">
            <v>Outros</v>
          </cell>
        </row>
        <row r="40">
          <cell r="O40" t="str">
            <v>Outros</v>
          </cell>
          <cell r="P40" t="str">
            <v>Outros</v>
          </cell>
        </row>
        <row r="41">
          <cell r="O41" t="str">
            <v>Outros</v>
          </cell>
          <cell r="P41" t="str">
            <v>Outros</v>
          </cell>
        </row>
        <row r="42">
          <cell r="O42" t="str">
            <v>Outros</v>
          </cell>
          <cell r="P42" t="str">
            <v>Outros</v>
          </cell>
        </row>
        <row r="43">
          <cell r="O43" t="str">
            <v>Outros</v>
          </cell>
          <cell r="P43" t="str">
            <v>Outros</v>
          </cell>
        </row>
        <row r="44">
          <cell r="O44" t="str">
            <v>Outros</v>
          </cell>
          <cell r="P44" t="str">
            <v>Outros</v>
          </cell>
        </row>
        <row r="45">
          <cell r="O45" t="str">
            <v>Outros</v>
          </cell>
          <cell r="P45" t="str">
            <v>Outros</v>
          </cell>
        </row>
        <row r="46">
          <cell r="O46" t="str">
            <v>Outros</v>
          </cell>
          <cell r="P46" t="str">
            <v>Outros</v>
          </cell>
        </row>
        <row r="47">
          <cell r="O47" t="str">
            <v>Outros</v>
          </cell>
          <cell r="P47" t="str">
            <v>Outros</v>
          </cell>
        </row>
        <row r="48">
          <cell r="O48" t="str">
            <v>Outros</v>
          </cell>
          <cell r="P48" t="str">
            <v>Outros</v>
          </cell>
        </row>
        <row r="49">
          <cell r="O49" t="str">
            <v>Outros</v>
          </cell>
          <cell r="P49" t="str">
            <v>Outros</v>
          </cell>
        </row>
        <row r="50">
          <cell r="O50" t="str">
            <v>Outros</v>
          </cell>
          <cell r="P50" t="str">
            <v>Outros</v>
          </cell>
        </row>
        <row r="51">
          <cell r="O51" t="str">
            <v>Outros</v>
          </cell>
          <cell r="P51" t="str">
            <v>Outros</v>
          </cell>
        </row>
        <row r="52">
          <cell r="O52" t="str">
            <v>Outros</v>
          </cell>
          <cell r="P52" t="str">
            <v>Outros</v>
          </cell>
        </row>
        <row r="53">
          <cell r="O53" t="str">
            <v>Outros</v>
          </cell>
          <cell r="P53" t="str">
            <v>Outros</v>
          </cell>
        </row>
        <row r="54">
          <cell r="O54" t="str">
            <v>Outros</v>
          </cell>
          <cell r="P54" t="str">
            <v>Outros</v>
          </cell>
        </row>
        <row r="55">
          <cell r="O55" t="str">
            <v>Outros</v>
          </cell>
          <cell r="P55" t="str">
            <v>Outros</v>
          </cell>
        </row>
        <row r="56">
          <cell r="O56" t="str">
            <v>Outros</v>
          </cell>
          <cell r="P56" t="str">
            <v>Outros</v>
          </cell>
        </row>
        <row r="57">
          <cell r="O57" t="str">
            <v>Outros</v>
          </cell>
          <cell r="P57" t="str">
            <v>Outros</v>
          </cell>
        </row>
        <row r="58">
          <cell r="O58" t="str">
            <v>Outros</v>
          </cell>
          <cell r="P58" t="str">
            <v>Outros</v>
          </cell>
        </row>
        <row r="59">
          <cell r="O59" t="str">
            <v>Outros</v>
          </cell>
          <cell r="P59" t="str">
            <v>Outros</v>
          </cell>
        </row>
        <row r="60">
          <cell r="O60" t="str">
            <v>Outros</v>
          </cell>
          <cell r="P60" t="str">
            <v>Outros</v>
          </cell>
        </row>
        <row r="61">
          <cell r="O61" t="str">
            <v>Outros</v>
          </cell>
          <cell r="P61" t="str">
            <v>Outros</v>
          </cell>
        </row>
        <row r="62">
          <cell r="O62" t="str">
            <v>Outros</v>
          </cell>
          <cell r="P62" t="str">
            <v>Outros</v>
          </cell>
        </row>
        <row r="63">
          <cell r="O63" t="str">
            <v>Outros</v>
          </cell>
          <cell r="P63" t="str">
            <v>Outros</v>
          </cell>
        </row>
        <row r="64">
          <cell r="O64" t="str">
            <v>Outros</v>
          </cell>
          <cell r="P64" t="str">
            <v>Outros</v>
          </cell>
        </row>
        <row r="65">
          <cell r="O65" t="str">
            <v>Outros</v>
          </cell>
          <cell r="P65" t="str">
            <v>Outros</v>
          </cell>
        </row>
        <row r="66">
          <cell r="O66" t="str">
            <v>Outros</v>
          </cell>
          <cell r="P66" t="str">
            <v>Outros</v>
          </cell>
        </row>
        <row r="67">
          <cell r="O67" t="str">
            <v>Outros</v>
          </cell>
          <cell r="P67" t="str">
            <v>Outros</v>
          </cell>
        </row>
        <row r="68">
          <cell r="O68" t="str">
            <v>Outros</v>
          </cell>
          <cell r="P68" t="str">
            <v>Outros</v>
          </cell>
        </row>
        <row r="69">
          <cell r="O69" t="str">
            <v>Outros</v>
          </cell>
          <cell r="P69" t="str">
            <v>Outros</v>
          </cell>
        </row>
        <row r="70">
          <cell r="O70" t="str">
            <v>Outros</v>
          </cell>
          <cell r="P70" t="str">
            <v>Outros</v>
          </cell>
        </row>
        <row r="71">
          <cell r="O71" t="str">
            <v>Outros</v>
          </cell>
          <cell r="P71" t="str">
            <v>Outros</v>
          </cell>
        </row>
        <row r="72">
          <cell r="O72" t="str">
            <v>Outros</v>
          </cell>
          <cell r="P72" t="str">
            <v>Outros</v>
          </cell>
        </row>
        <row r="73">
          <cell r="O73" t="str">
            <v>Outros</v>
          </cell>
          <cell r="P73" t="str">
            <v>Outros</v>
          </cell>
        </row>
        <row r="74">
          <cell r="O74" t="str">
            <v>Outros</v>
          </cell>
          <cell r="P74" t="str">
            <v>Outros</v>
          </cell>
        </row>
        <row r="75">
          <cell r="O75" t="str">
            <v>Outros</v>
          </cell>
          <cell r="P75" t="str">
            <v>Outros</v>
          </cell>
        </row>
        <row r="76">
          <cell r="O76" t="str">
            <v>Outros</v>
          </cell>
          <cell r="P76" t="str">
            <v>Outros</v>
          </cell>
        </row>
        <row r="77">
          <cell r="O77" t="str">
            <v>Outros</v>
          </cell>
          <cell r="P77" t="str">
            <v>Outros</v>
          </cell>
        </row>
        <row r="78">
          <cell r="O78" t="str">
            <v>Outros</v>
          </cell>
          <cell r="P78" t="str">
            <v>Outros</v>
          </cell>
        </row>
        <row r="79">
          <cell r="O79" t="str">
            <v>Outros</v>
          </cell>
          <cell r="P79" t="str">
            <v>Outros</v>
          </cell>
        </row>
        <row r="80">
          <cell r="O80" t="str">
            <v>Outros</v>
          </cell>
          <cell r="P80" t="str">
            <v>Outros</v>
          </cell>
        </row>
        <row r="81">
          <cell r="O81" t="str">
            <v>Outros</v>
          </cell>
          <cell r="P81" t="str">
            <v>Outros</v>
          </cell>
        </row>
        <row r="82">
          <cell r="O82" t="str">
            <v>Outros</v>
          </cell>
          <cell r="P82" t="str">
            <v>Outros</v>
          </cell>
        </row>
        <row r="83">
          <cell r="O83" t="str">
            <v>Outros</v>
          </cell>
          <cell r="P83" t="str">
            <v>Outros</v>
          </cell>
        </row>
        <row r="84">
          <cell r="O84" t="str">
            <v>Outros</v>
          </cell>
          <cell r="P84" t="str">
            <v>Outros</v>
          </cell>
        </row>
        <row r="85">
          <cell r="O85" t="str">
            <v>Outros</v>
          </cell>
          <cell r="P85" t="str">
            <v>Outros</v>
          </cell>
        </row>
        <row r="86">
          <cell r="O86" t="str">
            <v>Outros</v>
          </cell>
          <cell r="P86" t="str">
            <v>Outros</v>
          </cell>
        </row>
        <row r="87">
          <cell r="O87" t="str">
            <v>Outros</v>
          </cell>
          <cell r="P87" t="str">
            <v>Outros</v>
          </cell>
        </row>
        <row r="88">
          <cell r="O88" t="str">
            <v>Outros</v>
          </cell>
          <cell r="P88" t="str">
            <v>Outros</v>
          </cell>
        </row>
        <row r="89">
          <cell r="O89" t="str">
            <v>Outros</v>
          </cell>
          <cell r="P89" t="str">
            <v>Outros</v>
          </cell>
        </row>
      </sheetData>
      <sheetData sheetId="17">
        <row r="5">
          <cell r="A5">
            <v>1</v>
          </cell>
        </row>
      </sheetData>
      <sheetData sheetId="18"/>
      <sheetData sheetId="19">
        <row r="4">
          <cell r="C4" t="str">
            <v>Cliente</v>
          </cell>
        </row>
        <row r="6">
          <cell r="J6" t="str">
            <v>Ceta Plast</v>
          </cell>
        </row>
        <row r="7">
          <cell r="J7" t="str">
            <v xml:space="preserve">JLK Ind. e Com. </v>
          </cell>
        </row>
        <row r="8">
          <cell r="J8" t="str">
            <v>ArtMax</v>
          </cell>
        </row>
        <row r="9">
          <cell r="J9" t="str">
            <v xml:space="preserve">Bugle Boy </v>
          </cell>
        </row>
        <row r="10">
          <cell r="J10" t="str">
            <v>Cardenas</v>
          </cell>
        </row>
        <row r="11">
          <cell r="J11" t="str">
            <v xml:space="preserve">Geprom Ind. </v>
          </cell>
        </row>
        <row r="12">
          <cell r="J12" t="str">
            <v>MF Midifield</v>
          </cell>
        </row>
        <row r="13">
          <cell r="J13" t="str">
            <v xml:space="preserve">Keita </v>
          </cell>
        </row>
        <row r="14">
          <cell r="J14" t="str">
            <v>Lianplast Ind</v>
          </cell>
        </row>
        <row r="15">
          <cell r="J15" t="str">
            <v>Mil plast SBC</v>
          </cell>
        </row>
        <row r="16">
          <cell r="J16" t="str">
            <v>I FERNANDES</v>
          </cell>
        </row>
        <row r="17">
          <cell r="J17" t="str">
            <v>CJN Indústria</v>
          </cell>
        </row>
        <row r="18">
          <cell r="J18" t="str">
            <v>Brink Folia</v>
          </cell>
        </row>
        <row r="19">
          <cell r="J19" t="str">
            <v>Kilim</v>
          </cell>
        </row>
        <row r="20">
          <cell r="J20" t="str">
            <v>Lamar</v>
          </cell>
        </row>
        <row r="21">
          <cell r="J21" t="str">
            <v>Pais e Filhos</v>
          </cell>
        </row>
        <row r="22">
          <cell r="J22" t="str">
            <v>Paula Nanini</v>
          </cell>
        </row>
        <row r="23">
          <cell r="J23" t="str">
            <v xml:space="preserve">Omin do Brasil </v>
          </cell>
        </row>
        <row r="24">
          <cell r="J24" t="str">
            <v>PRD Plasticos</v>
          </cell>
        </row>
        <row r="25">
          <cell r="J25" t="str">
            <v>TermoInjet</v>
          </cell>
        </row>
        <row r="26">
          <cell r="J26" t="str">
            <v>Xalingo S/A</v>
          </cell>
        </row>
        <row r="27">
          <cell r="J27" t="str">
            <v>Zanardi</v>
          </cell>
        </row>
        <row r="28">
          <cell r="J28" t="str">
            <v>Marne de Moura</v>
          </cell>
        </row>
        <row r="29">
          <cell r="J29" t="str">
            <v>Art prisce</v>
          </cell>
        </row>
        <row r="30">
          <cell r="J30" t="str">
            <v>CMM Ind. E Com</v>
          </cell>
        </row>
        <row r="31">
          <cell r="J31" t="str">
            <v>EF Elem. Filtrantes</v>
          </cell>
        </row>
        <row r="32">
          <cell r="J32" t="str">
            <v xml:space="preserve">PS-PLASTISPORT INDÚSTRIA </v>
          </cell>
        </row>
        <row r="33">
          <cell r="J33" t="str">
            <v xml:space="preserve">Efamold </v>
          </cell>
        </row>
        <row r="34">
          <cell r="J34" t="str">
            <v>Cott. Com. Plast Ltda.</v>
          </cell>
        </row>
        <row r="35">
          <cell r="J35" t="str">
            <v>Spazio Design</v>
          </cell>
        </row>
        <row r="36">
          <cell r="J36" t="str">
            <v>Luconi</v>
          </cell>
        </row>
        <row r="37">
          <cell r="J37" t="str">
            <v xml:space="preserve">Kepler </v>
          </cell>
        </row>
        <row r="38">
          <cell r="J38" t="str">
            <v>kitty Plásticos ltda-Me</v>
          </cell>
        </row>
        <row r="39">
          <cell r="J39" t="str">
            <v>Quality</v>
          </cell>
        </row>
        <row r="40">
          <cell r="J40" t="str">
            <v>Plascelmi</v>
          </cell>
        </row>
        <row r="41">
          <cell r="J41" t="str">
            <v>Mammy plast</v>
          </cell>
        </row>
        <row r="42">
          <cell r="J42" t="str">
            <v>Injeto plastic</v>
          </cell>
        </row>
        <row r="43">
          <cell r="J43" t="str">
            <v>Lami Plast</v>
          </cell>
        </row>
        <row r="44">
          <cell r="J44" t="str">
            <v>RFBrasil</v>
          </cell>
        </row>
        <row r="45">
          <cell r="J45" t="str">
            <v>Mega Mold</v>
          </cell>
        </row>
        <row r="46">
          <cell r="J46" t="str">
            <v>RDA</v>
          </cell>
        </row>
        <row r="47">
          <cell r="J47" t="str">
            <v>Eduardo/Geplas</v>
          </cell>
        </row>
        <row r="48">
          <cell r="J48" t="str">
            <v>Marcos do Aglutinador</v>
          </cell>
        </row>
        <row r="49">
          <cell r="J49" t="str">
            <v>RM</v>
          </cell>
        </row>
        <row r="50">
          <cell r="J50" t="str">
            <v>Anderson</v>
          </cell>
        </row>
        <row r="51">
          <cell r="J51" t="str">
            <v>RD</v>
          </cell>
        </row>
        <row r="52">
          <cell r="J52" t="str">
            <v>Vialux</v>
          </cell>
        </row>
        <row r="53">
          <cell r="J53" t="str">
            <v>Orto central</v>
          </cell>
        </row>
        <row r="54">
          <cell r="J54" t="str">
            <v xml:space="preserve">Metalúrgica Zacharias </v>
          </cell>
        </row>
        <row r="55">
          <cell r="J55" t="str">
            <v>Plasticos Kaeme</v>
          </cell>
        </row>
        <row r="56">
          <cell r="J56" t="str">
            <v>Sap Filtros</v>
          </cell>
        </row>
        <row r="57">
          <cell r="J57" t="str">
            <v>Agraplast</v>
          </cell>
        </row>
        <row r="58">
          <cell r="J58" t="str">
            <v>São  Bernardo</v>
          </cell>
        </row>
        <row r="59">
          <cell r="J59" t="str">
            <v>Injetemp</v>
          </cell>
        </row>
        <row r="60">
          <cell r="J60" t="str">
            <v>Vipeplas</v>
          </cell>
        </row>
        <row r="61">
          <cell r="J61" t="str">
            <v>Nycow</v>
          </cell>
        </row>
        <row r="62">
          <cell r="J62" t="str">
            <v>Policryl</v>
          </cell>
        </row>
        <row r="63">
          <cell r="J63" t="str">
            <v>Isos Pack</v>
          </cell>
        </row>
        <row r="64">
          <cell r="J64" t="str">
            <v>M.m passerini</v>
          </cell>
        </row>
        <row r="65">
          <cell r="J65" t="str">
            <v>Bovitec</v>
          </cell>
        </row>
        <row r="66">
          <cell r="J66" t="str">
            <v>Alpenfix</v>
          </cell>
        </row>
        <row r="67">
          <cell r="J67" t="str">
            <v>RDA Termoplásticos</v>
          </cell>
        </row>
        <row r="68">
          <cell r="J68" t="str">
            <v>Rosa maria</v>
          </cell>
        </row>
        <row r="69">
          <cell r="J69" t="str">
            <v>Bras Nova</v>
          </cell>
        </row>
        <row r="70">
          <cell r="J70" t="str">
            <v>Pem brasil</v>
          </cell>
        </row>
        <row r="71">
          <cell r="J71" t="str">
            <v>Alaska Digital</v>
          </cell>
        </row>
        <row r="72">
          <cell r="J72" t="str">
            <v>Advance</v>
          </cell>
        </row>
        <row r="73">
          <cell r="J73" t="str">
            <v>Ambiental</v>
          </cell>
        </row>
        <row r="74">
          <cell r="J74" t="str">
            <v>Amf</v>
          </cell>
        </row>
        <row r="75">
          <cell r="J75" t="str">
            <v>Beplas</v>
          </cell>
        </row>
        <row r="76">
          <cell r="J76" t="str">
            <v>Bralimpia</v>
          </cell>
        </row>
        <row r="77">
          <cell r="J77" t="str">
            <v>Brinquedos Pica pau</v>
          </cell>
        </row>
        <row r="78">
          <cell r="J78" t="str">
            <v>Decor-util</v>
          </cell>
        </row>
        <row r="79">
          <cell r="J79" t="str">
            <v>Di italia</v>
          </cell>
        </row>
        <row r="80">
          <cell r="J80" t="str">
            <v>Elka Plásticos</v>
          </cell>
        </row>
        <row r="81">
          <cell r="J81" t="str">
            <v>Extra luz</v>
          </cell>
        </row>
        <row r="82">
          <cell r="J82" t="str">
            <v>Equipaquarium</v>
          </cell>
        </row>
        <row r="83">
          <cell r="J83" t="str">
            <v>Hiyodo</v>
          </cell>
        </row>
        <row r="84">
          <cell r="J84" t="str">
            <v xml:space="preserve">Injetoplast </v>
          </cell>
        </row>
        <row r="85">
          <cell r="J85" t="str">
            <v>James bertinotti</v>
          </cell>
        </row>
        <row r="86">
          <cell r="J86" t="str">
            <v>Marcio Borges</v>
          </cell>
        </row>
        <row r="87">
          <cell r="J87" t="str">
            <v>Lanna plásticos</v>
          </cell>
        </row>
        <row r="88">
          <cell r="J88" t="str">
            <v>Lobelka</v>
          </cell>
        </row>
        <row r="89">
          <cell r="J89" t="str">
            <v>Moduline</v>
          </cell>
        </row>
        <row r="90">
          <cell r="J90" t="str">
            <v>Mony</v>
          </cell>
        </row>
        <row r="91">
          <cell r="J91" t="str">
            <v>Multibrindes</v>
          </cell>
        </row>
        <row r="92">
          <cell r="J92" t="str">
            <v>MVS</v>
          </cell>
        </row>
        <row r="93">
          <cell r="J93" t="str">
            <v>Nitronplast</v>
          </cell>
        </row>
        <row r="94">
          <cell r="J94" t="str">
            <v>Paulimoldar</v>
          </cell>
        </row>
        <row r="95">
          <cell r="J95" t="str">
            <v>Pavilonis</v>
          </cell>
        </row>
        <row r="96">
          <cell r="J96" t="str">
            <v>Plasmica</v>
          </cell>
        </row>
        <row r="97">
          <cell r="J97" t="str">
            <v>Plast lux</v>
          </cell>
        </row>
        <row r="98">
          <cell r="J98" t="str">
            <v>Raiplast</v>
          </cell>
        </row>
        <row r="99">
          <cell r="J99" t="str">
            <v>Rodbras</v>
          </cell>
        </row>
        <row r="100">
          <cell r="J100" t="str">
            <v>Rodipla</v>
          </cell>
        </row>
        <row r="101">
          <cell r="J101" t="str">
            <v>Rodzand</v>
          </cell>
        </row>
        <row r="102">
          <cell r="J102" t="str">
            <v>Util star</v>
          </cell>
        </row>
        <row r="103">
          <cell r="J103" t="str">
            <v>VNO</v>
          </cell>
        </row>
        <row r="104">
          <cell r="J104" t="str">
            <v>Gioplast</v>
          </cell>
        </row>
        <row r="105">
          <cell r="J105" t="str">
            <v>Neide</v>
          </cell>
        </row>
        <row r="106">
          <cell r="J106" t="str">
            <v>MF Coleiras</v>
          </cell>
        </row>
        <row r="107">
          <cell r="J107" t="str">
            <v xml:space="preserve">Plasmedix </v>
          </cell>
        </row>
        <row r="108">
          <cell r="J108" t="str">
            <v xml:space="preserve">SoproTamp </v>
          </cell>
        </row>
        <row r="109">
          <cell r="J109" t="str">
            <v>Star Comércio</v>
          </cell>
        </row>
        <row r="110">
          <cell r="J110" t="str">
            <v>LH Lima Ripari ME</v>
          </cell>
        </row>
        <row r="111">
          <cell r="J111" t="str">
            <v>Suzan Plásticos</v>
          </cell>
        </row>
        <row r="112">
          <cell r="J112" t="str">
            <v xml:space="preserve">GG Rocha </v>
          </cell>
        </row>
        <row r="113">
          <cell r="J113" t="str">
            <v>Fox Ind e Com</v>
          </cell>
        </row>
        <row r="114">
          <cell r="J114" t="str">
            <v xml:space="preserve">Teckline do Brasil </v>
          </cell>
        </row>
        <row r="115">
          <cell r="J115" t="str">
            <v xml:space="preserve">Flex Trunck </v>
          </cell>
        </row>
        <row r="116">
          <cell r="J116" t="str">
            <v>Romão</v>
          </cell>
        </row>
        <row r="117">
          <cell r="J117" t="str">
            <v>Gaudino</v>
          </cell>
        </row>
        <row r="118">
          <cell r="J118" t="str">
            <v>Wagner Ecio Cuani-Me</v>
          </cell>
        </row>
        <row r="119">
          <cell r="J119" t="str">
            <v>Gilplast Com E Dist. De. Plásticos</v>
          </cell>
        </row>
        <row r="120">
          <cell r="J120" t="str">
            <v>Activ-F</v>
          </cell>
        </row>
        <row r="121">
          <cell r="J121" t="str">
            <v>Injeplastec</v>
          </cell>
        </row>
        <row r="122">
          <cell r="J122" t="str">
            <v>Bora Plast</v>
          </cell>
        </row>
        <row r="123">
          <cell r="J123" t="str">
            <v>Big Star Brinquedos</v>
          </cell>
        </row>
        <row r="124">
          <cell r="J124" t="str">
            <v>DS/Dinamic</v>
          </cell>
        </row>
        <row r="125">
          <cell r="J125" t="str">
            <v>Homeplay</v>
          </cell>
        </row>
        <row r="126">
          <cell r="J126" t="str">
            <v>GG Plast</v>
          </cell>
        </row>
        <row r="127">
          <cell r="J127" t="str">
            <v xml:space="preserve">LABORGLAS </v>
          </cell>
        </row>
        <row r="128">
          <cell r="J128" t="str">
            <v>Oltex Bem. Plasticas Ltda.</v>
          </cell>
        </row>
        <row r="129">
          <cell r="J129" t="str">
            <v>Orange Toys Brinquedos</v>
          </cell>
        </row>
        <row r="130">
          <cell r="J130" t="str">
            <v>Amelco S/A Ind. Eletronica</v>
          </cell>
        </row>
        <row r="131">
          <cell r="J131" t="str">
            <v xml:space="preserve">Yoplast Ind. e Com. Ltda </v>
          </cell>
        </row>
        <row r="132">
          <cell r="J132" t="str">
            <v>Maxxi Representações ltda</v>
          </cell>
        </row>
        <row r="133">
          <cell r="J133" t="str">
            <v>Camar Plásticos Ltda</v>
          </cell>
        </row>
        <row r="134">
          <cell r="J134" t="str">
            <v>Draw Mac</v>
          </cell>
        </row>
        <row r="135">
          <cell r="J135" t="str">
            <v>PlastMatec</v>
          </cell>
        </row>
        <row r="136">
          <cell r="J136" t="str">
            <v>Marfinite Mogi</v>
          </cell>
        </row>
        <row r="137">
          <cell r="J137" t="str">
            <v xml:space="preserve">Idealplast Ind. E Com. </v>
          </cell>
        </row>
        <row r="138">
          <cell r="J138" t="str">
            <v>Plásticos São Carlos</v>
          </cell>
        </row>
        <row r="139">
          <cell r="J139" t="str">
            <v>Adifer Comércio</v>
          </cell>
        </row>
        <row r="140">
          <cell r="J140" t="str">
            <v>Roberto/ ArtMax</v>
          </cell>
        </row>
        <row r="141">
          <cell r="J141" t="str">
            <v>CNC TOOLING</v>
          </cell>
        </row>
        <row r="142">
          <cell r="J142" t="str">
            <v>Firmeza Ind. E Com. De Rodas</v>
          </cell>
        </row>
        <row r="143">
          <cell r="J143" t="str">
            <v>Policarbon</v>
          </cell>
        </row>
        <row r="144">
          <cell r="J144" t="str">
            <v>Gold Particp e Investimentos</v>
          </cell>
        </row>
        <row r="145">
          <cell r="J145" t="str">
            <v>Terra Plast</v>
          </cell>
        </row>
        <row r="146">
          <cell r="J146" t="str">
            <v>Polibalbino</v>
          </cell>
        </row>
        <row r="147">
          <cell r="J147" t="str">
            <v>Qualyplast</v>
          </cell>
        </row>
        <row r="148">
          <cell r="J148" t="str">
            <v>Edson</v>
          </cell>
        </row>
        <row r="149">
          <cell r="J149" t="str">
            <v xml:space="preserve">Lucimara Gomes de Melo </v>
          </cell>
        </row>
        <row r="150">
          <cell r="J150" t="str">
            <v>Pherfil</v>
          </cell>
        </row>
        <row r="151">
          <cell r="J151" t="str">
            <v>Speedy Color</v>
          </cell>
        </row>
        <row r="152">
          <cell r="J152" t="str">
            <v>Cimafer</v>
          </cell>
        </row>
        <row r="153">
          <cell r="J153" t="str">
            <v>Kitty Plásticos Ltda-Me</v>
          </cell>
        </row>
        <row r="154">
          <cell r="J154" t="str">
            <v>Danfe</v>
          </cell>
        </row>
        <row r="155">
          <cell r="J155" t="str">
            <v>ETM Comércio de Motores</v>
          </cell>
        </row>
        <row r="156">
          <cell r="J156" t="str">
            <v>Plasticos Simeão</v>
          </cell>
        </row>
        <row r="157">
          <cell r="J157" t="str">
            <v>MAXPOLI IND. E COM. DE PLASTICOS LTDA</v>
          </cell>
        </row>
        <row r="158">
          <cell r="J158" t="str">
            <v>Astra S/A Indústria e Comércio</v>
          </cell>
        </row>
        <row r="159">
          <cell r="J159" t="str">
            <v>ROGERIO ALVES DA SILVA</v>
          </cell>
        </row>
        <row r="160">
          <cell r="J160" t="str">
            <v>POLI-FERR</v>
          </cell>
        </row>
        <row r="161">
          <cell r="J161" t="str">
            <v>FRIESE RPRESENTAÇÕES COMERCIAIS</v>
          </cell>
        </row>
        <row r="162">
          <cell r="J162" t="str">
            <v>PANTERPLASTIC</v>
          </cell>
        </row>
        <row r="163">
          <cell r="J163" t="str">
            <v>Ankara</v>
          </cell>
        </row>
        <row r="164">
          <cell r="J164" t="str">
            <v>FIBROPOL IND E COM. DE TERMOPLÁSTICOS LTDA.</v>
          </cell>
        </row>
        <row r="165">
          <cell r="J165" t="str">
            <v>DSIGNER</v>
          </cell>
        </row>
        <row r="166">
          <cell r="J166" t="str">
            <v>Iplan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</sheetData>
      <sheetData sheetId="20"/>
      <sheetData sheetId="21"/>
      <sheetData sheetId="22"/>
      <sheetData sheetId="23">
        <row r="3">
          <cell r="D3" t="str">
            <v>Nome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/>
      <sheetData sheetId="1">
        <row r="10">
          <cell r="F1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1</v>
          </cell>
        </row>
      </sheetData>
      <sheetData sheetId="13"/>
      <sheetData sheetId="14"/>
      <sheetData sheetId="15"/>
      <sheetData sheetId="16">
        <row r="4">
          <cell r="A4" t="str">
            <v>Recebido</v>
          </cell>
          <cell r="C4" t="str">
            <v>Janeiro</v>
          </cell>
          <cell r="O4" t="str">
            <v>Com Nota</v>
          </cell>
          <cell r="P4" t="str">
            <v>A Vista</v>
          </cell>
          <cell r="Q4" t="str">
            <v>Venda</v>
          </cell>
        </row>
        <row r="5">
          <cell r="C5" t="str">
            <v>Fevereiro</v>
          </cell>
          <cell r="O5" t="str">
            <v>Sem Nota</v>
          </cell>
          <cell r="P5" t="str">
            <v>28/35</v>
          </cell>
          <cell r="Q5" t="str">
            <v>Orçamento</v>
          </cell>
        </row>
        <row r="6">
          <cell r="C6" t="str">
            <v>Março</v>
          </cell>
          <cell r="O6" t="str">
            <v>Meia Nota</v>
          </cell>
          <cell r="P6" t="str">
            <v>28/35/42</v>
          </cell>
          <cell r="Q6" t="str">
            <v>Cotação</v>
          </cell>
        </row>
        <row r="7">
          <cell r="C7" t="str">
            <v>Abril</v>
          </cell>
          <cell r="O7" t="str">
            <v>Nota Simpes</v>
          </cell>
          <cell r="P7" t="str">
            <v>42/49/56</v>
          </cell>
          <cell r="Q7" t="str">
            <v>Programação</v>
          </cell>
        </row>
        <row r="8">
          <cell r="C8" t="str">
            <v>Maio</v>
          </cell>
          <cell r="O8" t="str">
            <v>Outros</v>
          </cell>
          <cell r="P8" t="str">
            <v>35/56</v>
          </cell>
          <cell r="Q8" t="str">
            <v>Devolução</v>
          </cell>
        </row>
        <row r="9">
          <cell r="C9" t="str">
            <v>Junho</v>
          </cell>
          <cell r="O9" t="str">
            <v>Outros</v>
          </cell>
          <cell r="P9" t="str">
            <v>35/42</v>
          </cell>
          <cell r="Q9" t="str">
            <v>Troca</v>
          </cell>
        </row>
        <row r="10">
          <cell r="C10" t="str">
            <v>Julho</v>
          </cell>
          <cell r="O10" t="str">
            <v>Outros</v>
          </cell>
          <cell r="P10" t="str">
            <v>35/63</v>
          </cell>
          <cell r="Q10" t="str">
            <v>Amostras</v>
          </cell>
        </row>
        <row r="11">
          <cell r="C11" t="str">
            <v>Agosto</v>
          </cell>
          <cell r="O11" t="str">
            <v>Outros</v>
          </cell>
          <cell r="P11" t="str">
            <v>28/35/42/49</v>
          </cell>
          <cell r="Q11" t="str">
            <v>Entregue</v>
          </cell>
        </row>
        <row r="12">
          <cell r="C12" t="str">
            <v>Setembro</v>
          </cell>
          <cell r="O12" t="str">
            <v>Outros</v>
          </cell>
          <cell r="P12" t="str">
            <v>28/35/42/49/56</v>
          </cell>
          <cell r="Q12" t="str">
            <v>Pendente</v>
          </cell>
        </row>
        <row r="13">
          <cell r="C13" t="str">
            <v>Outubro</v>
          </cell>
          <cell r="O13" t="str">
            <v>Outros</v>
          </cell>
          <cell r="P13" t="str">
            <v>21/28/35/42/49/56</v>
          </cell>
          <cell r="Q13" t="str">
            <v>Finalizada</v>
          </cell>
        </row>
        <row r="14">
          <cell r="C14" t="str">
            <v>Novembro</v>
          </cell>
          <cell r="O14" t="str">
            <v>Outros</v>
          </cell>
          <cell r="P14" t="str">
            <v>28/35/42</v>
          </cell>
          <cell r="Q14" t="str">
            <v>Devolvida</v>
          </cell>
        </row>
        <row r="15">
          <cell r="C15" t="str">
            <v>Dezembro</v>
          </cell>
          <cell r="O15" t="str">
            <v>Outros</v>
          </cell>
          <cell r="P15" t="str">
            <v>42/49/56</v>
          </cell>
          <cell r="Q15" t="str">
            <v>Troca Parcial</v>
          </cell>
        </row>
        <row r="16">
          <cell r="O16" t="str">
            <v>Outros</v>
          </cell>
          <cell r="P16" t="str">
            <v>35/56</v>
          </cell>
          <cell r="Q16" t="str">
            <v>Devolução Parcial</v>
          </cell>
        </row>
        <row r="17">
          <cell r="O17" t="str">
            <v>Outros</v>
          </cell>
          <cell r="P17" t="str">
            <v>28/49</v>
          </cell>
          <cell r="Q17" t="str">
            <v>Outros</v>
          </cell>
        </row>
        <row r="18">
          <cell r="O18" t="str">
            <v>Outros</v>
          </cell>
          <cell r="P18" t="str">
            <v>35/63</v>
          </cell>
          <cell r="Q18" t="str">
            <v>Outros</v>
          </cell>
        </row>
        <row r="19">
          <cell r="O19" t="str">
            <v>Outros</v>
          </cell>
          <cell r="P19" t="str">
            <v>28/35/42/49</v>
          </cell>
          <cell r="Q19" t="str">
            <v>Outros</v>
          </cell>
        </row>
        <row r="20">
          <cell r="O20" t="str">
            <v>Outros</v>
          </cell>
          <cell r="P20" t="str">
            <v>28/35/42/49/56</v>
          </cell>
          <cell r="Q20" t="str">
            <v>Outros</v>
          </cell>
        </row>
        <row r="21">
          <cell r="O21" t="str">
            <v>Outros</v>
          </cell>
          <cell r="P21" t="str">
            <v>21/28/35/42/49/56</v>
          </cell>
          <cell r="Q21" t="str">
            <v>Outros</v>
          </cell>
        </row>
        <row r="22">
          <cell r="O22" t="str">
            <v>Outros</v>
          </cell>
          <cell r="P22" t="str">
            <v>7 Dias</v>
          </cell>
          <cell r="Q22" t="str">
            <v>Outros</v>
          </cell>
        </row>
        <row r="23">
          <cell r="O23" t="str">
            <v>Outros</v>
          </cell>
          <cell r="P23" t="str">
            <v>15 Dias</v>
          </cell>
          <cell r="Q23" t="str">
            <v>Outros</v>
          </cell>
        </row>
        <row r="24">
          <cell r="O24" t="str">
            <v>Outros</v>
          </cell>
          <cell r="P24" t="str">
            <v>30 Dias</v>
          </cell>
          <cell r="Q24" t="str">
            <v>Outros</v>
          </cell>
        </row>
        <row r="25">
          <cell r="O25" t="str">
            <v>Outros</v>
          </cell>
          <cell r="P25" t="str">
            <v>42 Dias</v>
          </cell>
          <cell r="Q25" t="str">
            <v>Outros</v>
          </cell>
        </row>
        <row r="26">
          <cell r="O26" t="str">
            <v>Outros</v>
          </cell>
          <cell r="P26" t="str">
            <v>49 Dias</v>
          </cell>
          <cell r="Q26" t="str">
            <v>Outros</v>
          </cell>
        </row>
        <row r="27">
          <cell r="O27" t="str">
            <v>Outros</v>
          </cell>
          <cell r="P27" t="str">
            <v>56 Dias</v>
          </cell>
          <cell r="Q27" t="str">
            <v>Outros</v>
          </cell>
        </row>
        <row r="28">
          <cell r="O28" t="str">
            <v>Outros</v>
          </cell>
          <cell r="P28" t="str">
            <v>63 Dias</v>
          </cell>
          <cell r="Q28" t="str">
            <v>Outros</v>
          </cell>
        </row>
        <row r="29">
          <cell r="O29" t="str">
            <v>Outros</v>
          </cell>
          <cell r="P29" t="str">
            <v>14/28</v>
          </cell>
          <cell r="Q29" t="str">
            <v>Outros</v>
          </cell>
        </row>
        <row r="30">
          <cell r="O30" t="str">
            <v>Outros</v>
          </cell>
          <cell r="P30" t="str">
            <v>35 Dias</v>
          </cell>
          <cell r="Q30" t="str">
            <v>Outros</v>
          </cell>
        </row>
        <row r="31">
          <cell r="O31" t="str">
            <v>Outros</v>
          </cell>
          <cell r="P31" t="str">
            <v>Outros</v>
          </cell>
        </row>
        <row r="32">
          <cell r="O32" t="str">
            <v>Outros</v>
          </cell>
          <cell r="P32" t="str">
            <v>Outros</v>
          </cell>
        </row>
        <row r="33">
          <cell r="O33" t="str">
            <v>Outros</v>
          </cell>
          <cell r="P33" t="str">
            <v>Outros</v>
          </cell>
        </row>
        <row r="34">
          <cell r="O34" t="str">
            <v>Outros</v>
          </cell>
          <cell r="P34" t="str">
            <v>Outros</v>
          </cell>
        </row>
        <row r="35">
          <cell r="O35" t="str">
            <v>Outros</v>
          </cell>
          <cell r="P35" t="str">
            <v>Outros</v>
          </cell>
        </row>
        <row r="36">
          <cell r="O36" t="str">
            <v>Outros</v>
          </cell>
          <cell r="P36" t="str">
            <v>Outros</v>
          </cell>
        </row>
        <row r="37">
          <cell r="O37" t="str">
            <v>Outros</v>
          </cell>
          <cell r="P37" t="str">
            <v>Outros</v>
          </cell>
        </row>
        <row r="38">
          <cell r="O38" t="str">
            <v>Outros</v>
          </cell>
          <cell r="P38" t="str">
            <v>Outros</v>
          </cell>
        </row>
        <row r="39">
          <cell r="O39" t="str">
            <v>Outros</v>
          </cell>
          <cell r="P39" t="str">
            <v>Outros</v>
          </cell>
        </row>
        <row r="40">
          <cell r="O40" t="str">
            <v>Outros</v>
          </cell>
          <cell r="P40" t="str">
            <v>Outros</v>
          </cell>
        </row>
        <row r="41">
          <cell r="O41" t="str">
            <v>Outros</v>
          </cell>
          <cell r="P41" t="str">
            <v>Outros</v>
          </cell>
        </row>
        <row r="42">
          <cell r="O42" t="str">
            <v>Outros</v>
          </cell>
          <cell r="P42" t="str">
            <v>Outros</v>
          </cell>
        </row>
        <row r="43">
          <cell r="O43" t="str">
            <v>Outros</v>
          </cell>
          <cell r="P43" t="str">
            <v>Outros</v>
          </cell>
        </row>
        <row r="44">
          <cell r="O44" t="str">
            <v>Outros</v>
          </cell>
          <cell r="P44" t="str">
            <v>Outros</v>
          </cell>
        </row>
        <row r="45">
          <cell r="O45" t="str">
            <v>Outros</v>
          </cell>
          <cell r="P45" t="str">
            <v>Outros</v>
          </cell>
        </row>
        <row r="46">
          <cell r="O46" t="str">
            <v>Outros</v>
          </cell>
          <cell r="P46" t="str">
            <v>Outros</v>
          </cell>
        </row>
        <row r="47">
          <cell r="O47" t="str">
            <v>Outros</v>
          </cell>
          <cell r="P47" t="str">
            <v>Outros</v>
          </cell>
        </row>
        <row r="48">
          <cell r="O48" t="str">
            <v>Outros</v>
          </cell>
          <cell r="P48" t="str">
            <v>Outros</v>
          </cell>
        </row>
        <row r="49">
          <cell r="O49" t="str">
            <v>Outros</v>
          </cell>
          <cell r="P49" t="str">
            <v>Outros</v>
          </cell>
        </row>
        <row r="50">
          <cell r="O50" t="str">
            <v>Outros</v>
          </cell>
          <cell r="P50" t="str">
            <v>Outros</v>
          </cell>
        </row>
        <row r="51">
          <cell r="O51" t="str">
            <v>Outros</v>
          </cell>
          <cell r="P51" t="str">
            <v>Outros</v>
          </cell>
        </row>
        <row r="52">
          <cell r="O52" t="str">
            <v>Outros</v>
          </cell>
          <cell r="P52" t="str">
            <v>Outros</v>
          </cell>
        </row>
        <row r="53">
          <cell r="O53" t="str">
            <v>Outros</v>
          </cell>
          <cell r="P53" t="str">
            <v>Outros</v>
          </cell>
        </row>
        <row r="54">
          <cell r="O54" t="str">
            <v>Outros</v>
          </cell>
          <cell r="P54" t="str">
            <v>Outros</v>
          </cell>
        </row>
        <row r="55">
          <cell r="O55" t="str">
            <v>Outros</v>
          </cell>
          <cell r="P55" t="str">
            <v>Outros</v>
          </cell>
        </row>
        <row r="56">
          <cell r="O56" t="str">
            <v>Outros</v>
          </cell>
          <cell r="P56" t="str">
            <v>Outros</v>
          </cell>
        </row>
        <row r="57">
          <cell r="O57" t="str">
            <v>Outros</v>
          </cell>
          <cell r="P57" t="str">
            <v>Outros</v>
          </cell>
        </row>
        <row r="58">
          <cell r="O58" t="str">
            <v>Outros</v>
          </cell>
          <cell r="P58" t="str">
            <v>Outros</v>
          </cell>
        </row>
        <row r="59">
          <cell r="O59" t="str">
            <v>Outros</v>
          </cell>
          <cell r="P59" t="str">
            <v>Outros</v>
          </cell>
        </row>
        <row r="60">
          <cell r="O60" t="str">
            <v>Outros</v>
          </cell>
          <cell r="P60" t="str">
            <v>Outros</v>
          </cell>
        </row>
        <row r="61">
          <cell r="O61" t="str">
            <v>Outros</v>
          </cell>
          <cell r="P61" t="str">
            <v>Outros</v>
          </cell>
        </row>
        <row r="62">
          <cell r="O62" t="str">
            <v>Outros</v>
          </cell>
          <cell r="P62" t="str">
            <v>Outros</v>
          </cell>
        </row>
        <row r="63">
          <cell r="O63" t="str">
            <v>Outros</v>
          </cell>
          <cell r="P63" t="str">
            <v>Outros</v>
          </cell>
        </row>
        <row r="64">
          <cell r="O64" t="str">
            <v>Outros</v>
          </cell>
          <cell r="P64" t="str">
            <v>Outros</v>
          </cell>
        </row>
        <row r="65">
          <cell r="O65" t="str">
            <v>Outros</v>
          </cell>
          <cell r="P65" t="str">
            <v>Outros</v>
          </cell>
        </row>
        <row r="66">
          <cell r="O66" t="str">
            <v>Outros</v>
          </cell>
          <cell r="P66" t="str">
            <v>Outros</v>
          </cell>
        </row>
        <row r="67">
          <cell r="O67" t="str">
            <v>Outros</v>
          </cell>
          <cell r="P67" t="str">
            <v>Outros</v>
          </cell>
        </row>
        <row r="68">
          <cell r="O68" t="str">
            <v>Outros</v>
          </cell>
          <cell r="P68" t="str">
            <v>Outros</v>
          </cell>
        </row>
        <row r="69">
          <cell r="O69" t="str">
            <v>Outros</v>
          </cell>
          <cell r="P69" t="str">
            <v>Outros</v>
          </cell>
        </row>
        <row r="70">
          <cell r="O70" t="str">
            <v>Outros</v>
          </cell>
          <cell r="P70" t="str">
            <v>Outros</v>
          </cell>
        </row>
        <row r="71">
          <cell r="O71" t="str">
            <v>Outros</v>
          </cell>
          <cell r="P71" t="str">
            <v>Outros</v>
          </cell>
        </row>
        <row r="72">
          <cell r="O72" t="str">
            <v>Outros</v>
          </cell>
          <cell r="P72" t="str">
            <v>Outros</v>
          </cell>
        </row>
        <row r="73">
          <cell r="O73" t="str">
            <v>Outros</v>
          </cell>
          <cell r="P73" t="str">
            <v>Outros</v>
          </cell>
        </row>
        <row r="74">
          <cell r="O74" t="str">
            <v>Outros</v>
          </cell>
          <cell r="P74" t="str">
            <v>Outros</v>
          </cell>
        </row>
        <row r="75">
          <cell r="O75" t="str">
            <v>Outros</v>
          </cell>
          <cell r="P75" t="str">
            <v>Outros</v>
          </cell>
        </row>
        <row r="76">
          <cell r="O76" t="str">
            <v>Outros</v>
          </cell>
          <cell r="P76" t="str">
            <v>Outros</v>
          </cell>
        </row>
        <row r="77">
          <cell r="O77" t="str">
            <v>Outros</v>
          </cell>
          <cell r="P77" t="str">
            <v>Outros</v>
          </cell>
        </row>
        <row r="78">
          <cell r="O78" t="str">
            <v>Outros</v>
          </cell>
          <cell r="P78" t="str">
            <v>Outros</v>
          </cell>
        </row>
        <row r="79">
          <cell r="O79" t="str">
            <v>Outros</v>
          </cell>
          <cell r="P79" t="str">
            <v>Outros</v>
          </cell>
        </row>
        <row r="80">
          <cell r="O80" t="str">
            <v>Outros</v>
          </cell>
          <cell r="P80" t="str">
            <v>Outros</v>
          </cell>
        </row>
        <row r="81">
          <cell r="O81" t="str">
            <v>Outros</v>
          </cell>
          <cell r="P81" t="str">
            <v>Outros</v>
          </cell>
        </row>
        <row r="82">
          <cell r="O82" t="str">
            <v>Outros</v>
          </cell>
          <cell r="P82" t="str">
            <v>Outros</v>
          </cell>
        </row>
        <row r="83">
          <cell r="O83" t="str">
            <v>Outros</v>
          </cell>
          <cell r="P83" t="str">
            <v>Outros</v>
          </cell>
        </row>
        <row r="84">
          <cell r="O84" t="str">
            <v>Outros</v>
          </cell>
          <cell r="P84" t="str">
            <v>Outros</v>
          </cell>
        </row>
        <row r="85">
          <cell r="O85" t="str">
            <v>Outros</v>
          </cell>
          <cell r="P85" t="str">
            <v>Outros</v>
          </cell>
        </row>
        <row r="86">
          <cell r="O86" t="str">
            <v>Outros</v>
          </cell>
          <cell r="P86" t="str">
            <v>Outros</v>
          </cell>
        </row>
        <row r="87">
          <cell r="O87" t="str">
            <v>Outros</v>
          </cell>
          <cell r="P87" t="str">
            <v>Outros</v>
          </cell>
        </row>
        <row r="88">
          <cell r="O88" t="str">
            <v>Outros</v>
          </cell>
          <cell r="P88" t="str">
            <v>Outros</v>
          </cell>
        </row>
        <row r="89">
          <cell r="O89" t="str">
            <v>Outros</v>
          </cell>
          <cell r="P89" t="str">
            <v>Outros</v>
          </cell>
        </row>
      </sheetData>
      <sheetData sheetId="17">
        <row r="5">
          <cell r="A5">
            <v>1</v>
          </cell>
        </row>
      </sheetData>
      <sheetData sheetId="18"/>
      <sheetData sheetId="19">
        <row r="4">
          <cell r="C4" t="str">
            <v>Cliente</v>
          </cell>
        </row>
        <row r="6">
          <cell r="J6" t="str">
            <v>Ceta Plast</v>
          </cell>
        </row>
        <row r="7">
          <cell r="J7" t="str">
            <v xml:space="preserve">JLK Ind. e Com. </v>
          </cell>
        </row>
        <row r="8">
          <cell r="J8" t="str">
            <v>ArtMax</v>
          </cell>
        </row>
        <row r="9">
          <cell r="J9" t="str">
            <v xml:space="preserve">Bugle Boy </v>
          </cell>
        </row>
        <row r="10">
          <cell r="J10" t="str">
            <v>Cardenas</v>
          </cell>
        </row>
        <row r="11">
          <cell r="J11" t="str">
            <v xml:space="preserve">Geprom Ind. </v>
          </cell>
        </row>
        <row r="12">
          <cell r="J12" t="str">
            <v>MF Midifield</v>
          </cell>
        </row>
        <row r="13">
          <cell r="J13" t="str">
            <v xml:space="preserve">Keita </v>
          </cell>
        </row>
        <row r="14">
          <cell r="J14" t="str">
            <v>Lianplast Ind</v>
          </cell>
        </row>
        <row r="15">
          <cell r="J15" t="str">
            <v>Mil plast SBC</v>
          </cell>
        </row>
        <row r="16">
          <cell r="J16" t="str">
            <v>I FERNANDES</v>
          </cell>
        </row>
        <row r="17">
          <cell r="J17" t="str">
            <v>CJN Indústria</v>
          </cell>
        </row>
        <row r="18">
          <cell r="J18" t="str">
            <v>Brink Folia</v>
          </cell>
        </row>
        <row r="19">
          <cell r="J19" t="str">
            <v>Kilim</v>
          </cell>
        </row>
        <row r="20">
          <cell r="J20" t="str">
            <v>Lamar</v>
          </cell>
        </row>
        <row r="21">
          <cell r="J21" t="str">
            <v>Pais e Filhos</v>
          </cell>
        </row>
        <row r="22">
          <cell r="J22" t="str">
            <v>Paula Nanini</v>
          </cell>
        </row>
        <row r="23">
          <cell r="J23" t="str">
            <v xml:space="preserve">Omin do Brasil </v>
          </cell>
        </row>
        <row r="24">
          <cell r="J24" t="str">
            <v>PRD Plasticos</v>
          </cell>
        </row>
        <row r="25">
          <cell r="J25" t="str">
            <v>TermoInjet</v>
          </cell>
        </row>
        <row r="26">
          <cell r="J26" t="str">
            <v>Xalingo S/A</v>
          </cell>
        </row>
        <row r="27">
          <cell r="J27" t="str">
            <v>Zanardi</v>
          </cell>
        </row>
        <row r="28">
          <cell r="J28" t="str">
            <v>Marne de Moura</v>
          </cell>
        </row>
        <row r="29">
          <cell r="J29" t="str">
            <v>Art prisce</v>
          </cell>
        </row>
        <row r="30">
          <cell r="J30" t="str">
            <v>CMM Ind. E Com</v>
          </cell>
        </row>
        <row r="31">
          <cell r="J31" t="str">
            <v>EF Elem. Filtrantes</v>
          </cell>
        </row>
        <row r="32">
          <cell r="J32" t="str">
            <v xml:space="preserve">PS-PLASTISPORT INDÚSTRIA </v>
          </cell>
        </row>
        <row r="33">
          <cell r="J33" t="str">
            <v xml:space="preserve">Efamold </v>
          </cell>
        </row>
        <row r="34">
          <cell r="J34" t="str">
            <v>Cott. Com. Plast Ltda.</v>
          </cell>
        </row>
        <row r="35">
          <cell r="J35" t="str">
            <v>Spazio Design</v>
          </cell>
        </row>
        <row r="36">
          <cell r="J36" t="str">
            <v>Luconi</v>
          </cell>
        </row>
        <row r="37">
          <cell r="J37" t="str">
            <v xml:space="preserve">Kepler </v>
          </cell>
        </row>
        <row r="38">
          <cell r="J38" t="str">
            <v>kitty Plásticos ltda-Me</v>
          </cell>
        </row>
        <row r="39">
          <cell r="J39" t="str">
            <v>Quality</v>
          </cell>
        </row>
        <row r="40">
          <cell r="J40" t="str">
            <v>Plascelmi</v>
          </cell>
        </row>
        <row r="41">
          <cell r="J41" t="str">
            <v>Mammy plast</v>
          </cell>
        </row>
        <row r="42">
          <cell r="J42" t="str">
            <v>Injeto plastic</v>
          </cell>
        </row>
        <row r="43">
          <cell r="J43" t="str">
            <v>Lami Plast</v>
          </cell>
        </row>
        <row r="44">
          <cell r="J44" t="str">
            <v>RFBrasil</v>
          </cell>
        </row>
        <row r="45">
          <cell r="J45" t="str">
            <v>Mega Mold</v>
          </cell>
        </row>
        <row r="46">
          <cell r="J46" t="str">
            <v>RDA</v>
          </cell>
        </row>
        <row r="47">
          <cell r="J47" t="str">
            <v>Eduardo/Geplas</v>
          </cell>
        </row>
        <row r="48">
          <cell r="J48" t="str">
            <v>Marcos do Aglutinador</v>
          </cell>
        </row>
        <row r="49">
          <cell r="J49" t="str">
            <v>RM</v>
          </cell>
        </row>
        <row r="50">
          <cell r="J50" t="str">
            <v>Anderson</v>
          </cell>
        </row>
        <row r="51">
          <cell r="J51" t="str">
            <v>RD</v>
          </cell>
        </row>
        <row r="52">
          <cell r="J52" t="str">
            <v>Vialux</v>
          </cell>
        </row>
        <row r="53">
          <cell r="J53" t="str">
            <v>Orto central</v>
          </cell>
        </row>
        <row r="54">
          <cell r="J54" t="str">
            <v xml:space="preserve">Metalúrgica Zacharias </v>
          </cell>
        </row>
        <row r="55">
          <cell r="J55" t="str">
            <v>Plasticos Kaeme</v>
          </cell>
        </row>
        <row r="56">
          <cell r="J56" t="str">
            <v>Sap Filtros</v>
          </cell>
        </row>
        <row r="57">
          <cell r="J57" t="str">
            <v>Agraplast</v>
          </cell>
        </row>
        <row r="58">
          <cell r="J58" t="str">
            <v>São  Bernardo</v>
          </cell>
        </row>
        <row r="59">
          <cell r="J59" t="str">
            <v>Injetemp</v>
          </cell>
        </row>
        <row r="60">
          <cell r="J60" t="str">
            <v>Vipeplas</v>
          </cell>
        </row>
        <row r="61">
          <cell r="J61" t="str">
            <v>Nycow</v>
          </cell>
        </row>
        <row r="62">
          <cell r="J62" t="str">
            <v>Policryl</v>
          </cell>
        </row>
        <row r="63">
          <cell r="J63" t="str">
            <v>Isos Pack</v>
          </cell>
        </row>
        <row r="64">
          <cell r="J64" t="str">
            <v>M.m passerini</v>
          </cell>
        </row>
        <row r="65">
          <cell r="J65" t="str">
            <v>Bovitec</v>
          </cell>
        </row>
        <row r="66">
          <cell r="J66" t="str">
            <v>Alpenfix</v>
          </cell>
        </row>
        <row r="67">
          <cell r="J67" t="str">
            <v>RDA Termoplásticos</v>
          </cell>
        </row>
        <row r="68">
          <cell r="J68" t="str">
            <v>Rosa maria</v>
          </cell>
        </row>
        <row r="69">
          <cell r="J69" t="str">
            <v>Bras Nova</v>
          </cell>
        </row>
        <row r="70">
          <cell r="J70" t="str">
            <v>Pem brasil</v>
          </cell>
        </row>
        <row r="71">
          <cell r="J71" t="str">
            <v>Alaska Digital</v>
          </cell>
        </row>
        <row r="72">
          <cell r="J72" t="str">
            <v>Advance</v>
          </cell>
        </row>
        <row r="73">
          <cell r="J73" t="str">
            <v>Ambiental</v>
          </cell>
        </row>
        <row r="74">
          <cell r="J74" t="str">
            <v>Amf</v>
          </cell>
        </row>
        <row r="75">
          <cell r="J75" t="str">
            <v>Beplas</v>
          </cell>
        </row>
        <row r="76">
          <cell r="J76" t="str">
            <v>Bralimpia</v>
          </cell>
        </row>
        <row r="77">
          <cell r="J77" t="str">
            <v>Brinquedos Pica pau</v>
          </cell>
        </row>
        <row r="78">
          <cell r="J78" t="str">
            <v>Decor-util</v>
          </cell>
        </row>
        <row r="79">
          <cell r="J79" t="str">
            <v>Di italia</v>
          </cell>
        </row>
        <row r="80">
          <cell r="J80" t="str">
            <v>Elka Plásticos</v>
          </cell>
        </row>
        <row r="81">
          <cell r="J81" t="str">
            <v>Extra luz</v>
          </cell>
        </row>
        <row r="82">
          <cell r="J82" t="str">
            <v>Equipaquarium</v>
          </cell>
        </row>
        <row r="83">
          <cell r="J83" t="str">
            <v>Hiyodo</v>
          </cell>
        </row>
        <row r="84">
          <cell r="J84" t="str">
            <v xml:space="preserve">Injetoplast </v>
          </cell>
        </row>
        <row r="85">
          <cell r="J85" t="str">
            <v>James bertinotti</v>
          </cell>
        </row>
        <row r="86">
          <cell r="J86" t="str">
            <v>Marcio Borges</v>
          </cell>
        </row>
        <row r="87">
          <cell r="J87" t="str">
            <v>Lanna plásticos</v>
          </cell>
        </row>
        <row r="88">
          <cell r="J88" t="str">
            <v>Lobelka</v>
          </cell>
        </row>
        <row r="89">
          <cell r="J89" t="str">
            <v>Moduline</v>
          </cell>
        </row>
        <row r="90">
          <cell r="J90" t="str">
            <v>Mony</v>
          </cell>
        </row>
        <row r="91">
          <cell r="J91" t="str">
            <v>Multibrindes</v>
          </cell>
        </row>
        <row r="92">
          <cell r="J92" t="str">
            <v>MVS</v>
          </cell>
        </row>
        <row r="93">
          <cell r="J93" t="str">
            <v>Nitronplast</v>
          </cell>
        </row>
        <row r="94">
          <cell r="J94" t="str">
            <v>Paulimoldar</v>
          </cell>
        </row>
        <row r="95">
          <cell r="J95" t="str">
            <v>Pavilonis</v>
          </cell>
        </row>
        <row r="96">
          <cell r="J96" t="str">
            <v>Plasmica</v>
          </cell>
        </row>
        <row r="97">
          <cell r="J97" t="str">
            <v>Plast lux</v>
          </cell>
        </row>
        <row r="98">
          <cell r="J98" t="str">
            <v>Raiplast</v>
          </cell>
        </row>
        <row r="99">
          <cell r="J99" t="str">
            <v>Rodbras</v>
          </cell>
        </row>
        <row r="100">
          <cell r="J100" t="str">
            <v>Rodipla</v>
          </cell>
        </row>
        <row r="101">
          <cell r="J101" t="str">
            <v>Rodzand</v>
          </cell>
        </row>
        <row r="102">
          <cell r="J102" t="str">
            <v>Util star</v>
          </cell>
        </row>
        <row r="103">
          <cell r="J103" t="str">
            <v>VNO</v>
          </cell>
        </row>
        <row r="104">
          <cell r="J104" t="str">
            <v>Gioplast</v>
          </cell>
        </row>
        <row r="105">
          <cell r="J105" t="str">
            <v>Neide</v>
          </cell>
        </row>
        <row r="106">
          <cell r="J106" t="str">
            <v>MF Coleiras</v>
          </cell>
        </row>
        <row r="107">
          <cell r="J107" t="str">
            <v xml:space="preserve">Plasmedix </v>
          </cell>
        </row>
        <row r="108">
          <cell r="J108" t="str">
            <v xml:space="preserve">SoproTamp </v>
          </cell>
        </row>
        <row r="109">
          <cell r="J109" t="str">
            <v>Star Comércio</v>
          </cell>
        </row>
        <row r="110">
          <cell r="J110" t="str">
            <v>LH Lima Ripari ME</v>
          </cell>
        </row>
        <row r="111">
          <cell r="J111" t="str">
            <v>Suzan Plásticos</v>
          </cell>
        </row>
        <row r="112">
          <cell r="J112" t="str">
            <v xml:space="preserve">GG Rocha </v>
          </cell>
        </row>
        <row r="113">
          <cell r="J113" t="str">
            <v>Fox Ind e Com</v>
          </cell>
        </row>
        <row r="114">
          <cell r="J114" t="str">
            <v xml:space="preserve">Teckline do Brasil </v>
          </cell>
        </row>
        <row r="115">
          <cell r="J115" t="str">
            <v xml:space="preserve">Flex Trunck </v>
          </cell>
        </row>
        <row r="116">
          <cell r="J116" t="str">
            <v>Romão</v>
          </cell>
        </row>
        <row r="117">
          <cell r="J117" t="str">
            <v>Gaudino</v>
          </cell>
        </row>
        <row r="118">
          <cell r="J118" t="str">
            <v>Wagner Ecio Cuani-Me</v>
          </cell>
        </row>
        <row r="119">
          <cell r="J119" t="str">
            <v>Gilplast Com E Dist. De. Plásticos</v>
          </cell>
        </row>
        <row r="120">
          <cell r="J120" t="str">
            <v>Activ-F</v>
          </cell>
        </row>
        <row r="121">
          <cell r="J121" t="str">
            <v>Injeplastec</v>
          </cell>
        </row>
        <row r="122">
          <cell r="J122" t="str">
            <v>Bora Plast</v>
          </cell>
        </row>
        <row r="123">
          <cell r="J123" t="str">
            <v>Big Star Brinquedos</v>
          </cell>
        </row>
        <row r="124">
          <cell r="J124" t="str">
            <v>DS/Dinamic</v>
          </cell>
        </row>
        <row r="125">
          <cell r="J125" t="str">
            <v>Homeplay</v>
          </cell>
        </row>
        <row r="126">
          <cell r="J126" t="str">
            <v>GG Plast</v>
          </cell>
        </row>
        <row r="127">
          <cell r="J127" t="str">
            <v xml:space="preserve">LABORGLAS </v>
          </cell>
        </row>
        <row r="128">
          <cell r="J128" t="str">
            <v>Oltex Bem. Plasticas Ltda.</v>
          </cell>
        </row>
        <row r="129">
          <cell r="J129" t="str">
            <v>Orange Toys Brinquedos</v>
          </cell>
        </row>
        <row r="130">
          <cell r="J130" t="str">
            <v>Amelco S/A Ind. Eletronica</v>
          </cell>
        </row>
        <row r="131">
          <cell r="J131" t="str">
            <v xml:space="preserve">Yoplast Ind. e Com. Ltda </v>
          </cell>
        </row>
        <row r="132">
          <cell r="J132" t="str">
            <v>Maxxi Representações ltda</v>
          </cell>
        </row>
        <row r="133">
          <cell r="J133" t="str">
            <v>Camar Plásticos Ltda</v>
          </cell>
        </row>
        <row r="134">
          <cell r="J134" t="str">
            <v>Draw Mac</v>
          </cell>
        </row>
        <row r="135">
          <cell r="J135" t="str">
            <v>PlastMatec</v>
          </cell>
        </row>
        <row r="136">
          <cell r="J136" t="str">
            <v>Marfinite Mogi</v>
          </cell>
        </row>
        <row r="137">
          <cell r="J137" t="str">
            <v xml:space="preserve">Idealplast Ind. E Com. </v>
          </cell>
        </row>
        <row r="138">
          <cell r="J138" t="str">
            <v>Plásticos São Carlos</v>
          </cell>
        </row>
        <row r="139">
          <cell r="J139" t="str">
            <v>Adifer Comércio</v>
          </cell>
        </row>
        <row r="140">
          <cell r="J140" t="str">
            <v>Roberto/ ArtMax</v>
          </cell>
        </row>
        <row r="141">
          <cell r="J141" t="str">
            <v>CNC TOOLING</v>
          </cell>
        </row>
        <row r="142">
          <cell r="J142" t="str">
            <v>Firmeza Ind. E Com. De Rodas</v>
          </cell>
        </row>
        <row r="143">
          <cell r="J143" t="str">
            <v>Policarbon</v>
          </cell>
        </row>
        <row r="144">
          <cell r="J144" t="str">
            <v>Gold Particp e Investimentos</v>
          </cell>
        </row>
        <row r="145">
          <cell r="J145" t="str">
            <v>Terra Plast</v>
          </cell>
        </row>
        <row r="146">
          <cell r="J146" t="str">
            <v>Polibalbino</v>
          </cell>
        </row>
        <row r="147">
          <cell r="J147" t="str">
            <v>Qualyplast</v>
          </cell>
        </row>
        <row r="148">
          <cell r="J148" t="str">
            <v>Edson</v>
          </cell>
        </row>
        <row r="149">
          <cell r="J149" t="str">
            <v xml:space="preserve">Lucimara Gomes de Melo </v>
          </cell>
        </row>
        <row r="150">
          <cell r="J150" t="str">
            <v>Pherfil</v>
          </cell>
        </row>
        <row r="151">
          <cell r="J151" t="str">
            <v>Speedy Color</v>
          </cell>
        </row>
        <row r="152">
          <cell r="J152" t="str">
            <v>Cimafer</v>
          </cell>
        </row>
        <row r="153">
          <cell r="J153" t="str">
            <v>Kitty Plásticos Ltda-Me</v>
          </cell>
        </row>
        <row r="154">
          <cell r="J154" t="str">
            <v>Danfe</v>
          </cell>
        </row>
        <row r="155">
          <cell r="J155" t="str">
            <v>ETM Comércio de Motores</v>
          </cell>
        </row>
        <row r="156">
          <cell r="J156" t="str">
            <v>Plasticos Simeão</v>
          </cell>
        </row>
        <row r="157">
          <cell r="J157" t="str">
            <v>MAXPOLI IND. E COM. DE PLASTICOS LTDA</v>
          </cell>
        </row>
        <row r="158">
          <cell r="J158" t="str">
            <v>Astra S/A Indústria e Comércio</v>
          </cell>
        </row>
        <row r="159">
          <cell r="J159" t="str">
            <v>ROGERIO ALVES DA SILVA</v>
          </cell>
        </row>
        <row r="160">
          <cell r="J160" t="str">
            <v>POLI-FERR</v>
          </cell>
        </row>
        <row r="161">
          <cell r="J161" t="str">
            <v>FRIESE RPRESENTAÇÕES COMERCIAIS</v>
          </cell>
        </row>
        <row r="162">
          <cell r="J162" t="str">
            <v>PANTERPLASTIC</v>
          </cell>
        </row>
        <row r="163">
          <cell r="J163" t="str">
            <v>Ankara</v>
          </cell>
        </row>
        <row r="164">
          <cell r="J164" t="str">
            <v>FIBROPOL IND E COM. DE TERMOPLÁSTICOS LTDA.</v>
          </cell>
        </row>
        <row r="165">
          <cell r="J165" t="str">
            <v>DSIGNER</v>
          </cell>
        </row>
        <row r="166">
          <cell r="J166" t="str">
            <v>Iplan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</sheetData>
      <sheetData sheetId="20"/>
      <sheetData sheetId="21"/>
      <sheetData sheetId="22"/>
      <sheetData sheetId="23">
        <row r="3">
          <cell r="D3" t="str">
            <v>Nome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as 2008 2008 2010"/>
      <sheetName val="vendas"/>
      <sheetName val="MAXXI EMPRESARIAL"/>
      <sheetName val="CADASTROS"/>
      <sheetName val="Motoboys"/>
      <sheetName val="Transportadora"/>
      <sheetName val="Fornecedores"/>
      <sheetName val="Clientes "/>
      <sheetName val="Cadastros de graficos"/>
      <sheetName val="Funcionarios e vendedores"/>
      <sheetName val="Vendas anual"/>
      <sheetName val="Gerenciador de Comissões"/>
      <sheetName val="Comissões"/>
      <sheetName val="gerais"/>
      <sheetName val="Tabéla de preços vendedores"/>
      <sheetName val="Tabéla de preços"/>
      <sheetName val="Tabéla de preços clientes 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H3" t="str">
            <v>Ceta Plast</v>
          </cell>
        </row>
      </sheetData>
      <sheetData sheetId="7"/>
      <sheetData sheetId="8">
        <row r="3">
          <cell r="D3" t="str">
            <v>Marcio Borges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3">
          <cell r="A3" t="str">
            <v>147AM</v>
          </cell>
        </row>
      </sheetData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as 2008 2008 2010"/>
      <sheetName val="vendas"/>
      <sheetName val="MAXXI EMPRESARIAL"/>
      <sheetName val="CADASTROS"/>
      <sheetName val="Motoboys"/>
      <sheetName val="Transportadora"/>
      <sheetName val="Fornecedores"/>
      <sheetName val="Clientes "/>
      <sheetName val="Cadastros de graficos"/>
      <sheetName val="Funcionarios e vendedores"/>
      <sheetName val="Vendas anual"/>
      <sheetName val="Gerenciador de Comissões"/>
      <sheetName val="Comissões"/>
      <sheetName val="gerais"/>
      <sheetName val="Tabéla de preços vendedores"/>
      <sheetName val="Tabéla de preços"/>
      <sheetName val="Tabéla de preços clientes 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H3" t="str">
            <v>Ceta Plast</v>
          </cell>
        </row>
      </sheetData>
      <sheetData sheetId="7"/>
      <sheetData sheetId="8">
        <row r="3">
          <cell r="D3" t="str">
            <v>Marcio Borges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3">
          <cell r="A3" t="str">
            <v>147AM</v>
          </cell>
        </row>
      </sheetData>
      <sheetData sheetId="1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Vendas"/>
      <sheetName val="Vendas BORA"/>
      <sheetName val="Vendas RDA"/>
      <sheetName val="Vendas AMF EQUIPAMENTOS"/>
      <sheetName val="Tabela Impressão"/>
      <sheetName val="Tabela de preços"/>
      <sheetName val="Telefones clientes"/>
      <sheetName val="versões"/>
      <sheetName val="Clientes "/>
      <sheetName val="gerais"/>
      <sheetName val="GRAFICOS"/>
      <sheetName val="RELATÓRIOS"/>
      <sheetName val="Clientes endereços"/>
      <sheetName val="Clientes Consultar"/>
      <sheetName val="Cadastros"/>
      <sheetName val="Relatório de Amostras"/>
      <sheetName val="Relatório de vendas"/>
      <sheetName val="login"/>
      <sheetName val="Calendário"/>
      <sheetName val="Entrada"/>
      <sheetName val="Estoque"/>
      <sheetName val="Conntrole de Amostras"/>
      <sheetName val="Comissões"/>
      <sheetName val="Clientes endereço"/>
      <sheetName val="Metas e Projeções"/>
      <sheetName val="Contas a Receber"/>
      <sheetName val="Programação"/>
      <sheetName val="Pedido"/>
      <sheetName val="dados da empresa"/>
      <sheetName val="resumos"/>
      <sheetName val="Cotações"/>
      <sheetName val="cadastro de usuarios"/>
      <sheetName val="cadastro de empresas"/>
      <sheetName val="Romaneio de entregas"/>
      <sheetName val="ligações"/>
      <sheetName val="Visitas"/>
      <sheetName val="Comercial"/>
      <sheetName val="SERVIÇOS"/>
      <sheetName val="Grafico"/>
      <sheetName val="CRM"/>
      <sheetName val="Cadastro pessoa Juridica"/>
      <sheetName val="Gerenciador de comissão"/>
      <sheetName val="Tabela Impressão Cliente"/>
      <sheetName val="Venda escolha"/>
      <sheetName val="GRAFICOS E RELATÓRIOS"/>
      <sheetName val="UTILITARIOS"/>
      <sheetName val="Acerto Clientes"/>
      <sheetName val="FINANCEIRO"/>
      <sheetName val="Agendas"/>
      <sheetName val="Brindes"/>
      <sheetName val="Amostras"/>
      <sheetName val="Telefones clientes CONSULTA 2"/>
      <sheetName val="Telefones clientes CONSULTA 1"/>
      <sheetName val="Telefones clientes CONSULTA 3"/>
      <sheetName val="Telefones clientes CONSULTA 4"/>
      <sheetName val="Telefones clientes CONSULTA 5"/>
      <sheetName val="Telefones clientes CONSULTA 6"/>
    </sheetNames>
    <sheetDataSet>
      <sheetData sheetId="0"/>
      <sheetData sheetId="1">
        <row r="3">
          <cell r="AL3">
            <v>0</v>
          </cell>
        </row>
      </sheetData>
      <sheetData sheetId="2"/>
      <sheetData sheetId="3">
        <row r="4">
          <cell r="J4" t="str">
            <v>Ceta Plast</v>
          </cell>
        </row>
      </sheetData>
      <sheetData sheetId="4"/>
      <sheetData sheetId="5">
        <row r="3">
          <cell r="C3" t="str">
            <v>ABS Cinza RD</v>
          </cell>
        </row>
        <row r="4">
          <cell r="C4" t="str">
            <v>Abs preto RD</v>
          </cell>
        </row>
        <row r="5">
          <cell r="C5" t="str">
            <v>Cinza Claro BR</v>
          </cell>
        </row>
        <row r="6">
          <cell r="C6" t="str">
            <v>Cinza Escuro BR</v>
          </cell>
        </row>
        <row r="7">
          <cell r="C7" t="str">
            <v>Jaleco Longo</v>
          </cell>
        </row>
        <row r="8">
          <cell r="C8" t="str">
            <v>Lampada para Sinalizdor Móvel vermelho para cone</v>
          </cell>
        </row>
        <row r="9">
          <cell r="C9" t="str">
            <v>PE DE ALTA  OFF VIRGEM INJEÇÃO BR</v>
          </cell>
        </row>
        <row r="10">
          <cell r="C10" t="str">
            <v>PE DE ALTA  VIRGEM Filme BR</v>
          </cell>
        </row>
        <row r="11">
          <cell r="C11" t="str">
            <v>Pe de Alta Branco RD SOPRO</v>
          </cell>
        </row>
        <row r="12">
          <cell r="C12" t="str">
            <v>Pe de Alta Canela BR</v>
          </cell>
        </row>
        <row r="13">
          <cell r="C13" t="str">
            <v>PE DE BAIXA  OFF VIRGEM SOPRO BR</v>
          </cell>
        </row>
        <row r="14">
          <cell r="C14" t="str">
            <v>PE DE BAIXA  VIRGEM QUATTOR BR</v>
          </cell>
        </row>
        <row r="15">
          <cell r="C15" t="str">
            <v>Pe de Baixa Canela BR</v>
          </cell>
        </row>
        <row r="16">
          <cell r="C16" t="str">
            <v>Pe de Baixa Canela claro FILME BR</v>
          </cell>
        </row>
        <row r="17">
          <cell r="C17" t="str">
            <v>Pe de Baixa Canela escuroFILME BR</v>
          </cell>
        </row>
        <row r="18">
          <cell r="C18" t="str">
            <v>PEAD Sopro Reciclado Branco BR</v>
          </cell>
        </row>
        <row r="19">
          <cell r="C19" t="str">
            <v>PEAD Sopro Reciclado Canéla BR</v>
          </cell>
        </row>
        <row r="20">
          <cell r="C20" t="str">
            <v>PEAD VIRGEM FORMOSA HB-5502B  BR</v>
          </cell>
        </row>
        <row r="21">
          <cell r="C21" t="str">
            <v>PEAD VIRGEM HD 035  BR</v>
          </cell>
        </row>
        <row r="22">
          <cell r="C22" t="str">
            <v>PEAD VIRGEM HD 5618  BR</v>
          </cell>
        </row>
        <row r="23">
          <cell r="C23" t="str">
            <v>PEADVIRGEM IPPC HD-7000 F BR</v>
          </cell>
        </row>
        <row r="24">
          <cell r="C24" t="str">
            <v>PEBD VIRGEM EF 2003 (INDUSTRIAL) BR</v>
          </cell>
        </row>
        <row r="25">
          <cell r="C25" t="str">
            <v>PEBD VIRGEM PX-20020P (CONVENCIONAL)  BR</v>
          </cell>
        </row>
        <row r="26">
          <cell r="C26" t="str">
            <v>PEBD VIRGEMDINALEN 20 (INDUSTRIAL) BR</v>
          </cell>
        </row>
        <row r="27">
          <cell r="C27" t="str">
            <v>PEBDL VIRGEM I 03  BR</v>
          </cell>
        </row>
        <row r="28">
          <cell r="C28" t="str">
            <v>Poiliestireno AI Preto BR</v>
          </cell>
        </row>
        <row r="29">
          <cell r="C29" t="str">
            <v>PP  Virgem Importado FILME RD 6140K BR</v>
          </cell>
        </row>
        <row r="30">
          <cell r="C30" t="str">
            <v>PP Amarelo 1º Linha BR</v>
          </cell>
        </row>
        <row r="31">
          <cell r="C31" t="str">
            <v>PP Amarelo BR</v>
          </cell>
        </row>
        <row r="32">
          <cell r="C32" t="str">
            <v xml:space="preserve">PP AMARELO VIVO (1º LINHA) RD </v>
          </cell>
        </row>
        <row r="33">
          <cell r="C33" t="str">
            <v>PP Azul BR</v>
          </cell>
        </row>
        <row r="34">
          <cell r="C34" t="str">
            <v xml:space="preserve">PP AZUL VIVO (1º LINHA) RD  </v>
          </cell>
        </row>
        <row r="35">
          <cell r="C35" t="str">
            <v>PP BRANCO 1º LINHA (NATURAL) REC  BR</v>
          </cell>
        </row>
        <row r="36">
          <cell r="C36" t="str">
            <v>PP BRANCO 1º LINHA REC  RF</v>
          </cell>
        </row>
        <row r="37">
          <cell r="C37" t="str">
            <v>PP Branco Alvejante 1º  Linha RD  FDZ 20 ACIMA</v>
          </cell>
        </row>
        <row r="38">
          <cell r="C38" t="str">
            <v>Pp branco bola h103 RD</v>
          </cell>
        </row>
        <row r="39">
          <cell r="C39" t="str">
            <v>PP Branco Bora BR</v>
          </cell>
        </row>
        <row r="40">
          <cell r="C40" t="str">
            <v>PP Branco Bora Homegenizado BR</v>
          </cell>
        </row>
        <row r="41">
          <cell r="C41" t="str">
            <v>PP Branco BR</v>
          </cell>
        </row>
        <row r="42">
          <cell r="C42" t="str">
            <v>PP BRANCO COM CARGA RD</v>
          </cell>
        </row>
        <row r="43">
          <cell r="C43" t="str">
            <v>PP BRANCO FRALDINHA  REC  BR</v>
          </cell>
        </row>
        <row r="44">
          <cell r="C44" t="str">
            <v>PP Branco h 503 Rafia EXTRUSÃO RD</v>
          </cell>
        </row>
        <row r="45">
          <cell r="C45" t="str">
            <v>PP Branco Moido Novo BR</v>
          </cell>
        </row>
        <row r="46">
          <cell r="C46" t="str">
            <v>PP Branco para tingir qualquer cor 1º linha RD</v>
          </cell>
        </row>
        <row r="47">
          <cell r="C47" t="str">
            <v>PP CANÉLA BR REC  BR</v>
          </cell>
        </row>
        <row r="48">
          <cell r="C48" t="str">
            <v>PP Cinza RD</v>
          </cell>
        </row>
        <row r="49">
          <cell r="C49" t="str">
            <v>PP Colorido azul MOIDO RD (B)</v>
          </cell>
        </row>
        <row r="50">
          <cell r="C50" t="str">
            <v>PP Colorido Marron MOIDO RD (B)</v>
          </cell>
        </row>
        <row r="51">
          <cell r="C51" t="str">
            <v>PP Colorido verde 1º linha  (Moido) RD (B)</v>
          </cell>
        </row>
        <row r="52">
          <cell r="C52" t="str">
            <v>PP Colorido verde MOIDO RD (B)</v>
          </cell>
        </row>
        <row r="53">
          <cell r="C53" t="str">
            <v>PP Colorido vermelho MOIDO RD (B)</v>
          </cell>
        </row>
        <row r="54">
          <cell r="C54" t="str">
            <v>PP GARRAFINHA REC  BR</v>
          </cell>
        </row>
        <row r="55">
          <cell r="C55" t="str">
            <v>PP LARANJA BR (BASE BRANCA) REC.</v>
          </cell>
        </row>
        <row r="56">
          <cell r="C56" t="str">
            <v>PP Lilas BR</v>
          </cell>
        </row>
        <row r="57">
          <cell r="C57" t="str">
            <v>PP Natural Clarinho 1º Linha BR</v>
          </cell>
        </row>
        <row r="58">
          <cell r="C58" t="str">
            <v>PP Natural Clarinho 1º Linha BR</v>
          </cell>
        </row>
        <row r="59">
          <cell r="C59" t="str">
            <v>PP Natural Clarinho BR</v>
          </cell>
        </row>
        <row r="60">
          <cell r="C60" t="str">
            <v>PP Natural Clarinho RD</v>
          </cell>
        </row>
        <row r="61">
          <cell r="C61" t="str">
            <v>PP Natural Extrusão BR</v>
          </cell>
        </row>
        <row r="62">
          <cell r="C62" t="str">
            <v>PP Natural RF</v>
          </cell>
        </row>
        <row r="63">
          <cell r="C63" t="str">
            <v>PP Novo Importado BR</v>
          </cell>
        </row>
        <row r="64">
          <cell r="C64" t="str">
            <v>PP PRATA METALIZADO REC  RF</v>
          </cell>
        </row>
        <row r="65">
          <cell r="C65" t="str">
            <v>PP Prata RD</v>
          </cell>
        </row>
        <row r="66">
          <cell r="C66" t="str">
            <v>PP Preto BORA  BR</v>
          </cell>
        </row>
        <row r="67">
          <cell r="C67" t="str">
            <v>PP Preto BR</v>
          </cell>
        </row>
        <row r="68">
          <cell r="C68" t="str">
            <v>PP Preto BR</v>
          </cell>
        </row>
        <row r="69">
          <cell r="C69" t="str">
            <v>PP Preto BR</v>
          </cell>
        </row>
        <row r="70">
          <cell r="C70" t="str">
            <v>PP Preto copolimero BR</v>
          </cell>
        </row>
        <row r="71">
          <cell r="C71" t="str">
            <v>PP Rosa RD</v>
          </cell>
        </row>
        <row r="72">
          <cell r="C72" t="str">
            <v>PP Verde BR</v>
          </cell>
        </row>
        <row r="73">
          <cell r="C73" t="str">
            <v xml:space="preserve">PP VERDE VIVO (1º LINHA) RD  </v>
          </cell>
        </row>
        <row r="74">
          <cell r="C74" t="str">
            <v>PP Vermelho BR</v>
          </cell>
        </row>
        <row r="75">
          <cell r="C75" t="str">
            <v xml:space="preserve">PP VERMELHO VIVO (1º LINHA) RD  </v>
          </cell>
        </row>
        <row r="76">
          <cell r="C76" t="str">
            <v>PP VIRGEM H 6100  BR</v>
          </cell>
        </row>
        <row r="77">
          <cell r="C77" t="str">
            <v>PP VIRGEM HP 525 M BR</v>
          </cell>
        </row>
        <row r="78">
          <cell r="C78" t="str">
            <v>PP VIRGEM HP 550 K BR</v>
          </cell>
        </row>
        <row r="79">
          <cell r="C79" t="str">
            <v>PP VIRGEM PH0950 BR</v>
          </cell>
        </row>
        <row r="80">
          <cell r="C80" t="str">
            <v>PP VIRGEM RP 340-S BR</v>
          </cell>
        </row>
        <row r="81">
          <cell r="C81" t="str">
            <v>PP VIRGEM XD 6200 T  BR</v>
          </cell>
        </row>
        <row r="82">
          <cell r="C82" t="str">
            <v>PPVIRGEM EP 445 L (LAVADO, ESCURO) BR</v>
          </cell>
        </row>
        <row r="83">
          <cell r="C83" t="str">
            <v>PS AI PRETO REC BR</v>
          </cell>
        </row>
        <row r="84">
          <cell r="C84" t="str">
            <v>PS CRISTAL LARANJA REC  BR</v>
          </cell>
        </row>
        <row r="85">
          <cell r="C85" t="str">
            <v>PS Cristal Reciclado Natural levemente avermelhadoBR</v>
          </cell>
        </row>
        <row r="86">
          <cell r="C86" t="str">
            <v>PS PRETO 60%CRISTAL 40%ALTO IMPACTO  BR</v>
          </cell>
        </row>
        <row r="87">
          <cell r="C87" t="str">
            <v>PS Preto RD</v>
          </cell>
        </row>
      </sheetData>
      <sheetData sheetId="6">
        <row r="3">
          <cell r="B3">
            <v>1</v>
          </cell>
          <cell r="C3" t="str">
            <v xml:space="preserve">Óculos mod. rio de janeiro incolor </v>
          </cell>
          <cell r="J3" t="str">
            <v>E</v>
          </cell>
        </row>
        <row r="4">
          <cell r="B4">
            <v>57</v>
          </cell>
          <cell r="C4" t="str">
            <v>PP Verde BR</v>
          </cell>
          <cell r="J4" t="str">
            <v>B</v>
          </cell>
        </row>
        <row r="5">
          <cell r="B5">
            <v>2</v>
          </cell>
          <cell r="C5" t="str">
            <v xml:space="preserve">Óculos mod. rio de janeiro cinza </v>
          </cell>
          <cell r="J5" t="str">
            <v>E</v>
          </cell>
        </row>
        <row r="6">
          <cell r="B6">
            <v>51</v>
          </cell>
          <cell r="C6" t="str">
            <v>Abs preto RD</v>
          </cell>
          <cell r="J6" t="str">
            <v>A</v>
          </cell>
        </row>
        <row r="7">
          <cell r="B7">
            <v>3</v>
          </cell>
          <cell r="C7" t="str">
            <v xml:space="preserve">Luva de raspa punho 7cm </v>
          </cell>
          <cell r="J7" t="str">
            <v>E</v>
          </cell>
        </row>
        <row r="8">
          <cell r="B8">
            <v>13</v>
          </cell>
          <cell r="C8" t="str">
            <v>PP Azul BR</v>
          </cell>
          <cell r="J8" t="str">
            <v>B</v>
          </cell>
        </row>
        <row r="9">
          <cell r="B9">
            <v>4</v>
          </cell>
          <cell r="C9" t="str">
            <v xml:space="preserve">Luva de raspa punho 20cm </v>
          </cell>
          <cell r="J9" t="str">
            <v>E</v>
          </cell>
        </row>
        <row r="10">
          <cell r="B10">
            <v>14</v>
          </cell>
          <cell r="C10" t="str">
            <v xml:space="preserve">Bota de PVC c/médio 28 cm </v>
          </cell>
          <cell r="J10" t="str">
            <v>E</v>
          </cell>
        </row>
        <row r="11">
          <cell r="B11" t="str">
            <v>H 103</v>
          </cell>
          <cell r="C11" t="str">
            <v>Pp branco bola h103 RD</v>
          </cell>
          <cell r="J11" t="str">
            <v>A</v>
          </cell>
        </row>
        <row r="12">
          <cell r="B12">
            <v>5</v>
          </cell>
          <cell r="C12" t="str">
            <v xml:space="preserve">Botina elástica sem bico usafe </v>
          </cell>
          <cell r="J12" t="str">
            <v>E</v>
          </cell>
        </row>
        <row r="13">
          <cell r="B13">
            <v>105</v>
          </cell>
          <cell r="C13" t="str">
            <v>PP Prata RD</v>
          </cell>
          <cell r="J13" t="str">
            <v>A</v>
          </cell>
        </row>
        <row r="14">
          <cell r="B14">
            <v>6</v>
          </cell>
          <cell r="C14" t="str">
            <v xml:space="preserve">Botina elástico com bico usafe </v>
          </cell>
          <cell r="J14" t="str">
            <v>E</v>
          </cell>
        </row>
        <row r="15">
          <cell r="B15">
            <v>74</v>
          </cell>
          <cell r="C15" t="str">
            <v>PP Amarelo BR</v>
          </cell>
          <cell r="J15" t="str">
            <v>B</v>
          </cell>
        </row>
        <row r="16">
          <cell r="B16">
            <v>7</v>
          </cell>
          <cell r="C16" t="str">
            <v xml:space="preserve">Luva de malha pigmentada </v>
          </cell>
          <cell r="J16" t="str">
            <v>E</v>
          </cell>
        </row>
        <row r="17">
          <cell r="B17">
            <v>8</v>
          </cell>
          <cell r="C17" t="str">
            <v xml:space="preserve">Luva de malha 4 fios </v>
          </cell>
          <cell r="J17" t="str">
            <v>E</v>
          </cell>
        </row>
        <row r="18">
          <cell r="B18">
            <v>221</v>
          </cell>
          <cell r="C18" t="str">
            <v>PEAD Sopro Reciclado Canéla BR</v>
          </cell>
          <cell r="J18" t="str">
            <v>B</v>
          </cell>
        </row>
        <row r="19">
          <cell r="B19">
            <v>9</v>
          </cell>
          <cell r="C19" t="str">
            <v xml:space="preserve">Capacete aba frontal </v>
          </cell>
          <cell r="J19" t="str">
            <v>E</v>
          </cell>
        </row>
        <row r="20">
          <cell r="B20">
            <v>112</v>
          </cell>
          <cell r="C20" t="str">
            <v>PP Branco h 503 Rafia EXTRUSÃO RD</v>
          </cell>
          <cell r="J20" t="str">
            <v>A</v>
          </cell>
        </row>
        <row r="21">
          <cell r="B21">
            <v>10</v>
          </cell>
          <cell r="C21" t="str">
            <v xml:space="preserve">Mascara descartável pff1 </v>
          </cell>
          <cell r="J21" t="str">
            <v>E</v>
          </cell>
        </row>
        <row r="22">
          <cell r="B22" t="str">
            <v>115</v>
          </cell>
          <cell r="C22" t="str">
            <v>Poiliestireno AI Preto BR</v>
          </cell>
          <cell r="J22" t="str">
            <v>B</v>
          </cell>
        </row>
        <row r="23">
          <cell r="B23">
            <v>11</v>
          </cell>
          <cell r="C23" t="str">
            <v xml:space="preserve">Abafador de ruídos R$ </v>
          </cell>
          <cell r="J23" t="str">
            <v>E</v>
          </cell>
        </row>
        <row r="24">
          <cell r="B24">
            <v>25</v>
          </cell>
          <cell r="C24" t="str">
            <v>PP Natural Clarinho 1º Linha BR</v>
          </cell>
          <cell r="J24" t="str">
            <v>B</v>
          </cell>
        </row>
        <row r="25">
          <cell r="B25">
            <v>12</v>
          </cell>
          <cell r="C25" t="str">
            <v xml:space="preserve">Capa de chuva PVC amarelo </v>
          </cell>
          <cell r="J25" t="str">
            <v>E</v>
          </cell>
        </row>
        <row r="26">
          <cell r="B26">
            <v>26</v>
          </cell>
          <cell r="C26" t="str">
            <v xml:space="preserve">Bota Fugiwara   20 peças  C/ BICO AÇO </v>
          </cell>
          <cell r="J26" t="str">
            <v>E</v>
          </cell>
        </row>
        <row r="27">
          <cell r="B27">
            <v>169</v>
          </cell>
          <cell r="C27" t="str">
            <v>PP Branco BR</v>
          </cell>
          <cell r="J27" t="str">
            <v>B</v>
          </cell>
        </row>
        <row r="28">
          <cell r="B28">
            <v>27</v>
          </cell>
          <cell r="C28" t="str">
            <v>Bota Fugiwara 20 peças S/ BICOS</v>
          </cell>
          <cell r="J28" t="str">
            <v>E</v>
          </cell>
        </row>
        <row r="29">
          <cell r="B29">
            <v>151</v>
          </cell>
          <cell r="C29" t="str">
            <v>Cinza Escuro BR</v>
          </cell>
          <cell r="J29" t="str">
            <v>B</v>
          </cell>
        </row>
        <row r="30">
          <cell r="B30" t="str">
            <v>039</v>
          </cell>
          <cell r="C30" t="str">
            <v>PP Preto BR</v>
          </cell>
          <cell r="J30" t="str">
            <v>B</v>
          </cell>
        </row>
        <row r="31">
          <cell r="B31">
            <v>47</v>
          </cell>
          <cell r="C31" t="str">
            <v>PP Vermelho BR</v>
          </cell>
          <cell r="J31" t="str">
            <v>B</v>
          </cell>
        </row>
        <row r="32">
          <cell r="B32" t="str">
            <v>RD 6140K</v>
          </cell>
          <cell r="C32" t="str">
            <v>PP  Virgem Importado FILME RD 6140K BR</v>
          </cell>
          <cell r="J32" t="str">
            <v>B</v>
          </cell>
        </row>
        <row r="33">
          <cell r="B33">
            <v>122</v>
          </cell>
          <cell r="C33" t="str">
            <v>PE DE ALTA  OFF VIRGEM INJEÇÃO BR</v>
          </cell>
          <cell r="J33" t="str">
            <v>B</v>
          </cell>
        </row>
        <row r="34">
          <cell r="B34" t="str">
            <v>339</v>
          </cell>
          <cell r="C34" t="str">
            <v>PE DE BAIXA  VIRGEM QUATTOR BR</v>
          </cell>
          <cell r="J34" t="str">
            <v>B</v>
          </cell>
        </row>
        <row r="35">
          <cell r="B35">
            <v>174</v>
          </cell>
          <cell r="C35" t="str">
            <v>PE DE ALTA  VIRGEM Filme BR</v>
          </cell>
          <cell r="J35" t="str">
            <v>B</v>
          </cell>
        </row>
        <row r="36">
          <cell r="B36" t="str">
            <v>400</v>
          </cell>
          <cell r="C36" t="str">
            <v>PP Rosa RD</v>
          </cell>
          <cell r="J36" t="str">
            <v>A</v>
          </cell>
        </row>
        <row r="37">
          <cell r="B37">
            <v>125</v>
          </cell>
          <cell r="C37" t="str">
            <v>PE DE BAIXA  OFF VIRGEM SOPRO BR</v>
          </cell>
          <cell r="J37" t="str">
            <v>B</v>
          </cell>
        </row>
        <row r="38">
          <cell r="B38" t="str">
            <v>401</v>
          </cell>
          <cell r="C38" t="str">
            <v>PP Cinza RD</v>
          </cell>
          <cell r="J38" t="str">
            <v>A</v>
          </cell>
        </row>
        <row r="39">
          <cell r="B39" t="str">
            <v>550</v>
          </cell>
          <cell r="C39" t="str">
            <v>ABS Cinza RD</v>
          </cell>
          <cell r="J39" t="str">
            <v>A</v>
          </cell>
        </row>
        <row r="40">
          <cell r="B40" t="str">
            <v>551</v>
          </cell>
          <cell r="C40" t="str">
            <v>PS Preto RD</v>
          </cell>
          <cell r="J40" t="str">
            <v>A</v>
          </cell>
        </row>
        <row r="41">
          <cell r="B41" t="str">
            <v>552</v>
          </cell>
          <cell r="C41" t="str">
            <v>PP Colorido azul MOIDO RD (B)</v>
          </cell>
          <cell r="J41" t="str">
            <v>A</v>
          </cell>
        </row>
        <row r="42">
          <cell r="B42" t="str">
            <v>553</v>
          </cell>
          <cell r="C42" t="str">
            <v>PP Colorido verde MOIDO RD (B)</v>
          </cell>
          <cell r="J42" t="str">
            <v>A</v>
          </cell>
        </row>
        <row r="43">
          <cell r="B43" t="str">
            <v>554</v>
          </cell>
          <cell r="C43" t="str">
            <v>PP Colorido vermelho MOIDO RD (B)</v>
          </cell>
          <cell r="J43" t="str">
            <v>A</v>
          </cell>
        </row>
        <row r="44">
          <cell r="B44">
            <v>133</v>
          </cell>
          <cell r="C44" t="str">
            <v>PP Branco Moido Novo BR</v>
          </cell>
          <cell r="J44" t="str">
            <v>B</v>
          </cell>
        </row>
        <row r="45">
          <cell r="B45" t="str">
            <v>555</v>
          </cell>
          <cell r="C45" t="str">
            <v>PP Colorido Marron MOIDO RD (B)</v>
          </cell>
          <cell r="J45" t="str">
            <v>A</v>
          </cell>
        </row>
        <row r="46">
          <cell r="B46" t="str">
            <v>556</v>
          </cell>
          <cell r="C46" t="str">
            <v>PP Colorido verde 1º linha  (Moido) RD (B)</v>
          </cell>
          <cell r="J46" t="str">
            <v>A</v>
          </cell>
        </row>
        <row r="47">
          <cell r="B47" t="str">
            <v>557</v>
          </cell>
          <cell r="C47" t="str">
            <v>PP Branco Alvejante 1º  Linha RD  FDZ 20 ACIMA</v>
          </cell>
          <cell r="J47" t="str">
            <v>A</v>
          </cell>
        </row>
        <row r="48">
          <cell r="B48" t="str">
            <v>HY 6100</v>
          </cell>
          <cell r="C48" t="str">
            <v>PP Novo Importado BR</v>
          </cell>
          <cell r="J48" t="str">
            <v>B</v>
          </cell>
        </row>
        <row r="49">
          <cell r="B49">
            <v>214</v>
          </cell>
          <cell r="C49" t="str">
            <v>Cinza Claro BR</v>
          </cell>
          <cell r="J49" t="str">
            <v>B</v>
          </cell>
        </row>
        <row r="50">
          <cell r="B50">
            <v>152</v>
          </cell>
          <cell r="C50" t="str">
            <v>PS Cristal Reciclado Natural levemente avermelhadoBR</v>
          </cell>
          <cell r="J50" t="str">
            <v>B</v>
          </cell>
        </row>
        <row r="51">
          <cell r="B51">
            <v>151</v>
          </cell>
          <cell r="C51" t="str">
            <v>Pe de Alta Branco RD SOPRO</v>
          </cell>
          <cell r="J51" t="str">
            <v>A</v>
          </cell>
        </row>
        <row r="52">
          <cell r="B52">
            <v>153</v>
          </cell>
          <cell r="C52" t="str">
            <v>Pe de Alta Canela BR</v>
          </cell>
          <cell r="J52" t="str">
            <v>B</v>
          </cell>
        </row>
        <row r="53">
          <cell r="B53">
            <v>155</v>
          </cell>
          <cell r="C53" t="str">
            <v>PP Natural Extrusão BR</v>
          </cell>
          <cell r="J53" t="str">
            <v>B</v>
          </cell>
        </row>
        <row r="54">
          <cell r="B54">
            <v>158</v>
          </cell>
          <cell r="C54" t="str">
            <v>PP BRANCO COM CARGA RD</v>
          </cell>
          <cell r="J54" t="str">
            <v>A</v>
          </cell>
        </row>
        <row r="55">
          <cell r="B55">
            <v>168</v>
          </cell>
          <cell r="C55" t="str">
            <v>Pe de Baixa Canela BR</v>
          </cell>
          <cell r="J55" t="str">
            <v>B</v>
          </cell>
        </row>
        <row r="56">
          <cell r="B56">
            <v>219</v>
          </cell>
          <cell r="C56" t="str">
            <v>PP Natural Clarinho BR</v>
          </cell>
          <cell r="J56" t="str">
            <v>B</v>
          </cell>
        </row>
        <row r="57">
          <cell r="B57">
            <v>200</v>
          </cell>
          <cell r="C57" t="str">
            <v>PP Lilas BR</v>
          </cell>
          <cell r="J57" t="str">
            <v>B</v>
          </cell>
        </row>
        <row r="58">
          <cell r="B58">
            <v>65</v>
          </cell>
          <cell r="C58" t="str">
            <v>PP Branco Bora BR</v>
          </cell>
          <cell r="J58" t="str">
            <v>B</v>
          </cell>
        </row>
        <row r="59">
          <cell r="B59">
            <v>188</v>
          </cell>
          <cell r="C59" t="str">
            <v>PP Branco Bora Homegenizado BR</v>
          </cell>
          <cell r="J59" t="str">
            <v>B</v>
          </cell>
        </row>
        <row r="60">
          <cell r="B60">
            <v>180</v>
          </cell>
          <cell r="C60" t="str">
            <v>PP Amarelo 1º Linha BR</v>
          </cell>
          <cell r="J60" t="str">
            <v>B</v>
          </cell>
        </row>
        <row r="61">
          <cell r="B61">
            <v>14</v>
          </cell>
          <cell r="C61" t="str">
            <v>PSAI Natural ótima qualidade BR</v>
          </cell>
          <cell r="J61" t="str">
            <v>B</v>
          </cell>
        </row>
        <row r="62">
          <cell r="B62">
            <v>15</v>
          </cell>
          <cell r="C62" t="str">
            <v xml:space="preserve">Bota de PVC c/longo 34 cm </v>
          </cell>
          <cell r="J62" t="str">
            <v>E</v>
          </cell>
        </row>
        <row r="63">
          <cell r="B63">
            <v>16</v>
          </cell>
          <cell r="C63" t="str">
            <v xml:space="preserve">Creme de proteção luvex especial </v>
          </cell>
          <cell r="J63" t="str">
            <v>E</v>
          </cell>
        </row>
        <row r="64">
          <cell r="B64">
            <v>17</v>
          </cell>
          <cell r="C64" t="str">
            <v xml:space="preserve">Luva de PVC punho 36 cm </v>
          </cell>
          <cell r="J64" t="str">
            <v>E</v>
          </cell>
        </row>
        <row r="65">
          <cell r="B65">
            <v>18</v>
          </cell>
          <cell r="C65" t="str">
            <v xml:space="preserve">Protetor auricular silicone </v>
          </cell>
          <cell r="J65" t="str">
            <v>E</v>
          </cell>
        </row>
        <row r="66">
          <cell r="B66">
            <v>220</v>
          </cell>
          <cell r="C66" t="str">
            <v>PEAD Sopro Reciclado Branco BR</v>
          </cell>
          <cell r="J66" t="str">
            <v>B</v>
          </cell>
        </row>
        <row r="67">
          <cell r="B67">
            <v>19</v>
          </cell>
          <cell r="C67" t="str">
            <v xml:space="preserve">Protetor auricular copolímero </v>
          </cell>
          <cell r="J67" t="str">
            <v>E</v>
          </cell>
        </row>
        <row r="68">
          <cell r="B68">
            <v>222</v>
          </cell>
          <cell r="C68" t="str">
            <v>PP Preto copolimero BR</v>
          </cell>
          <cell r="J68" t="str">
            <v>B</v>
          </cell>
        </row>
        <row r="69">
          <cell r="B69">
            <v>20</v>
          </cell>
          <cell r="C69" t="str">
            <v xml:space="preserve">Cinto pára-quedista c/talabarte </v>
          </cell>
          <cell r="J69" t="str">
            <v>E</v>
          </cell>
        </row>
        <row r="70">
          <cell r="B70">
            <v>21</v>
          </cell>
          <cell r="C70" t="str">
            <v>Conj. uniforme brim leve (azul Royal ou cinza)  Tamanho pequeno</v>
          </cell>
          <cell r="J70" t="str">
            <v>E</v>
          </cell>
        </row>
        <row r="71">
          <cell r="B71">
            <v>22</v>
          </cell>
          <cell r="C71" t="str">
            <v xml:space="preserve">Luva de látex </v>
          </cell>
          <cell r="J71" t="str">
            <v>E</v>
          </cell>
        </row>
        <row r="72">
          <cell r="B72">
            <v>23</v>
          </cell>
          <cell r="C72" t="str">
            <v xml:space="preserve">LUVA ALGODÃO YELING.    50 peças </v>
          </cell>
          <cell r="J72" t="str">
            <v>E</v>
          </cell>
        </row>
        <row r="73">
          <cell r="B73" t="str">
            <v>006</v>
          </cell>
          <cell r="C73" t="str">
            <v>PEBD VIRGEM EF 2003 (INDUSTRIAL) BR</v>
          </cell>
          <cell r="J73" t="str">
            <v>B</v>
          </cell>
        </row>
        <row r="74">
          <cell r="B74">
            <v>24</v>
          </cell>
          <cell r="C74" t="str">
            <v xml:space="preserve">Luva látex SANRO 50 peças </v>
          </cell>
          <cell r="J74" t="str">
            <v>E</v>
          </cell>
        </row>
        <row r="75">
          <cell r="B75" t="str">
            <v>009</v>
          </cell>
          <cell r="C75" t="str">
            <v>PP VIRGEM PH0950 BR</v>
          </cell>
          <cell r="J75" t="str">
            <v>B</v>
          </cell>
        </row>
        <row r="76">
          <cell r="B76">
            <v>25</v>
          </cell>
          <cell r="C76" t="str">
            <v xml:space="preserve">Luva látex SANRO 50 peças LAGROTA </v>
          </cell>
          <cell r="J76" t="str">
            <v>E</v>
          </cell>
        </row>
        <row r="77">
          <cell r="B77" t="str">
            <v>012</v>
          </cell>
          <cell r="C77" t="str">
            <v>PPVIRGEM EP 445 L (LAVADO, ESCURO) BR</v>
          </cell>
          <cell r="J77" t="str">
            <v>B</v>
          </cell>
        </row>
        <row r="78">
          <cell r="B78" t="str">
            <v>020</v>
          </cell>
          <cell r="C78" t="str">
            <v>PP VIRGEM HP 550 K BR</v>
          </cell>
          <cell r="J78" t="str">
            <v>B</v>
          </cell>
        </row>
        <row r="79">
          <cell r="B79" t="str">
            <v>044</v>
          </cell>
          <cell r="C79" t="str">
            <v>PP VIRGEM RP 340-S BR</v>
          </cell>
          <cell r="J79" t="str">
            <v>B</v>
          </cell>
        </row>
        <row r="80">
          <cell r="B80" t="str">
            <v>05</v>
          </cell>
          <cell r="C80" t="str">
            <v>Pe de Baixa Canela escuroFILME BR</v>
          </cell>
          <cell r="J80" t="str">
            <v>B</v>
          </cell>
        </row>
        <row r="81">
          <cell r="B81" t="str">
            <v>055</v>
          </cell>
          <cell r="C81" t="str">
            <v>PEBD VIRGEMDINALEN 20 (INDUSTRIAL) BR</v>
          </cell>
          <cell r="J81" t="str">
            <v>B</v>
          </cell>
        </row>
        <row r="82">
          <cell r="B82" t="str">
            <v>056</v>
          </cell>
          <cell r="C82" t="str">
            <v>PP Natural Clarinho RD</v>
          </cell>
          <cell r="J82" t="str">
            <v>A</v>
          </cell>
        </row>
        <row r="83">
          <cell r="B83" t="str">
            <v>062</v>
          </cell>
          <cell r="C83" t="str">
            <v>PEADVIRGEM IPPC HD-7000 F BR</v>
          </cell>
          <cell r="J83" t="str">
            <v>B</v>
          </cell>
        </row>
        <row r="84">
          <cell r="B84" t="str">
            <v>066</v>
          </cell>
          <cell r="C84" t="str">
            <v>PP VIRGEM HP 525 M BR</v>
          </cell>
          <cell r="J84" t="str">
            <v>B</v>
          </cell>
        </row>
        <row r="85">
          <cell r="B85" t="str">
            <v>088</v>
          </cell>
          <cell r="C85" t="str">
            <v>PEAD VIRGEM FORMOSA HB-5502B  BR</v>
          </cell>
          <cell r="J85" t="str">
            <v>B</v>
          </cell>
        </row>
        <row r="86">
          <cell r="B86" t="str">
            <v>124</v>
          </cell>
          <cell r="C86" t="str">
            <v>PEAD VIRGEM HD 5618  BR</v>
          </cell>
          <cell r="J86" t="str">
            <v>B</v>
          </cell>
        </row>
        <row r="87">
          <cell r="B87" t="str">
            <v>126</v>
          </cell>
          <cell r="C87" t="str">
            <v>PP VIRGEM XD 6200 T  BR</v>
          </cell>
          <cell r="J87" t="str">
            <v>B</v>
          </cell>
        </row>
        <row r="88">
          <cell r="B88" t="str">
            <v>175</v>
          </cell>
          <cell r="C88" t="str">
            <v>PEBDL VIRGEM I 03  BR</v>
          </cell>
          <cell r="J88" t="str">
            <v>B</v>
          </cell>
        </row>
        <row r="89">
          <cell r="B89" t="str">
            <v>218</v>
          </cell>
          <cell r="C89" t="str">
            <v>PP VIRGEM H 6100  BR</v>
          </cell>
          <cell r="J89" t="str">
            <v>B</v>
          </cell>
        </row>
        <row r="90">
          <cell r="B90" t="str">
            <v>235</v>
          </cell>
          <cell r="C90" t="str">
            <v>PEBD VIRGEM PX-20020P (CONVENCIONAL)  BR</v>
          </cell>
          <cell r="J90" t="str">
            <v>B</v>
          </cell>
        </row>
        <row r="91">
          <cell r="B91" t="str">
            <v>239</v>
          </cell>
          <cell r="C91" t="str">
            <v>PEAD VIRGEM HD 035  BR</v>
          </cell>
          <cell r="J91" t="str">
            <v>B</v>
          </cell>
        </row>
        <row r="92">
          <cell r="B92">
            <v>120</v>
          </cell>
          <cell r="C92" t="str">
            <v>PP Preto BORA  BR</v>
          </cell>
          <cell r="J92" t="str">
            <v>B</v>
          </cell>
        </row>
        <row r="93">
          <cell r="B93" t="str">
            <v>015</v>
          </cell>
          <cell r="C93" t="str">
            <v>PP CANÉLA BR REC  BR</v>
          </cell>
          <cell r="J93" t="str">
            <v>B</v>
          </cell>
        </row>
        <row r="94">
          <cell r="B94" t="str">
            <v>073</v>
          </cell>
          <cell r="C94" t="str">
            <v>PP BRANCO FRALDINHA  REC  BR</v>
          </cell>
          <cell r="J94" t="str">
            <v>B</v>
          </cell>
        </row>
        <row r="95">
          <cell r="B95" t="str">
            <v>094</v>
          </cell>
          <cell r="C95" t="str">
            <v>PS AI PRETO REC BR</v>
          </cell>
          <cell r="J95" t="str">
            <v>B</v>
          </cell>
        </row>
        <row r="96">
          <cell r="B96" t="str">
            <v>111</v>
          </cell>
          <cell r="C96" t="str">
            <v>Pe de Baixa Canela claro FILME BR</v>
          </cell>
          <cell r="J96" t="str">
            <v>B</v>
          </cell>
        </row>
        <row r="97">
          <cell r="B97" t="str">
            <v>118</v>
          </cell>
          <cell r="C97" t="str">
            <v>PP BRANCO 1º LINHA (NATURAL) REC  BR</v>
          </cell>
          <cell r="J97" t="str">
            <v>B</v>
          </cell>
        </row>
        <row r="98">
          <cell r="B98" t="str">
            <v>130</v>
          </cell>
          <cell r="C98" t="str">
            <v>PS PRETO 60%CRISTAL 40%ALTO IMPACTO  BR</v>
          </cell>
          <cell r="J98" t="str">
            <v>B</v>
          </cell>
        </row>
        <row r="99">
          <cell r="B99" t="str">
            <v>245</v>
          </cell>
          <cell r="C99" t="str">
            <v>PP GARRAFINHA REC  BR</v>
          </cell>
          <cell r="J99" t="str">
            <v>B</v>
          </cell>
        </row>
      </sheetData>
      <sheetData sheetId="7"/>
      <sheetData sheetId="8"/>
      <sheetData sheetId="9">
        <row r="2">
          <cell r="AV2">
            <v>0</v>
          </cell>
        </row>
      </sheetData>
      <sheetData sheetId="10">
        <row r="3">
          <cell r="C3" t="str">
            <v>Janeiro</v>
          </cell>
        </row>
      </sheetData>
      <sheetData sheetId="11"/>
      <sheetData sheetId="12"/>
      <sheetData sheetId="13"/>
      <sheetData sheetId="14">
        <row r="4">
          <cell r="H4" t="str">
            <v>Activ-F</v>
          </cell>
        </row>
        <row r="5">
          <cell r="H5" t="str">
            <v>Adifer Comércio</v>
          </cell>
        </row>
        <row r="6">
          <cell r="H6" t="str">
            <v>Adilson Aparecido da Mata</v>
          </cell>
        </row>
        <row r="7">
          <cell r="H7" t="str">
            <v>Advance</v>
          </cell>
        </row>
        <row r="8">
          <cell r="H8" t="str">
            <v>Agraplast</v>
          </cell>
        </row>
        <row r="9">
          <cell r="H9" t="str">
            <v>Alaska Digital</v>
          </cell>
        </row>
        <row r="10">
          <cell r="H10" t="str">
            <v>Alpen Indústria e Comércio de Artefatos Plásticos Ltda-Me</v>
          </cell>
        </row>
        <row r="11">
          <cell r="H11" t="str">
            <v>Amaro Abdon da Silva</v>
          </cell>
        </row>
        <row r="12">
          <cell r="H12" t="str">
            <v>Ambiental</v>
          </cell>
        </row>
        <row r="13">
          <cell r="H13" t="str">
            <v xml:space="preserve">Amelco S/A </v>
          </cell>
        </row>
        <row r="14">
          <cell r="H14" t="str">
            <v>Amf</v>
          </cell>
        </row>
        <row r="15">
          <cell r="H15" t="str">
            <v>Ana Jardim Vieira Donato</v>
          </cell>
        </row>
        <row r="16">
          <cell r="H16" t="str">
            <v>Anderson</v>
          </cell>
        </row>
        <row r="17">
          <cell r="H17" t="str">
            <v>Ankara</v>
          </cell>
        </row>
        <row r="18">
          <cell r="H18" t="str">
            <v>ANTENATEC</v>
          </cell>
        </row>
        <row r="19">
          <cell r="H19" t="str">
            <v>Araguaia</v>
          </cell>
        </row>
        <row r="20">
          <cell r="H20" t="str">
            <v>Art prisce</v>
          </cell>
        </row>
        <row r="21">
          <cell r="H21" t="str">
            <v>ArtMax</v>
          </cell>
        </row>
        <row r="22">
          <cell r="H22" t="str">
            <v>Astra S/A Indústria e Comércio</v>
          </cell>
        </row>
        <row r="23">
          <cell r="H23" t="str">
            <v>Beplas</v>
          </cell>
        </row>
        <row r="24">
          <cell r="H24" t="str">
            <v>Big Star Brinquedos</v>
          </cell>
        </row>
        <row r="25">
          <cell r="H25" t="str">
            <v>Bora Plast</v>
          </cell>
        </row>
        <row r="26">
          <cell r="H26" t="str">
            <v>Bora Plast</v>
          </cell>
        </row>
        <row r="27">
          <cell r="H27" t="str">
            <v>Bovitec</v>
          </cell>
        </row>
        <row r="28">
          <cell r="H28" t="str">
            <v>Bralimpia</v>
          </cell>
        </row>
        <row r="29">
          <cell r="H29" t="str">
            <v>Bras Nova</v>
          </cell>
        </row>
        <row r="30">
          <cell r="H30" t="str">
            <v>Brink Folia</v>
          </cell>
        </row>
        <row r="31">
          <cell r="H31" t="str">
            <v>Brinquedos Pica pau</v>
          </cell>
        </row>
        <row r="32">
          <cell r="H32" t="str">
            <v xml:space="preserve">Bugle Boy </v>
          </cell>
        </row>
        <row r="33">
          <cell r="H33" t="str">
            <v>Camar Plásticos Ltda</v>
          </cell>
        </row>
        <row r="34">
          <cell r="H34" t="str">
            <v>Camargo Express</v>
          </cell>
        </row>
        <row r="35">
          <cell r="H35" t="str">
            <v>camila</v>
          </cell>
        </row>
        <row r="36">
          <cell r="H36" t="str">
            <v>Cardenas</v>
          </cell>
        </row>
        <row r="37">
          <cell r="H37" t="str">
            <v>Ceta Plast</v>
          </cell>
        </row>
        <row r="38">
          <cell r="H38" t="str">
            <v>Ceta Plast</v>
          </cell>
        </row>
        <row r="39">
          <cell r="H39" t="str">
            <v>Cimafer</v>
          </cell>
        </row>
        <row r="40">
          <cell r="H40" t="str">
            <v>CJN Indústria</v>
          </cell>
        </row>
        <row r="41">
          <cell r="H41" t="str">
            <v>CMM Ind. E Com/ Simplas</v>
          </cell>
        </row>
        <row r="42">
          <cell r="H42" t="str">
            <v>CNC TOOLING</v>
          </cell>
        </row>
        <row r="43">
          <cell r="H43" t="str">
            <v>COMERCIAL MONTANI LTDA</v>
          </cell>
        </row>
        <row r="44">
          <cell r="H44" t="str">
            <v>Contador Ferracioli</v>
          </cell>
        </row>
        <row r="45">
          <cell r="H45" t="str">
            <v>Cott. Com. Plast Ltda.</v>
          </cell>
        </row>
        <row r="46">
          <cell r="H46" t="str">
            <v>Danfe</v>
          </cell>
        </row>
        <row r="47">
          <cell r="H47" t="str">
            <v>Decor-util</v>
          </cell>
        </row>
        <row r="48">
          <cell r="H48" t="str">
            <v>Di italia</v>
          </cell>
        </row>
        <row r="49">
          <cell r="H49" t="str">
            <v>Draw Mac</v>
          </cell>
        </row>
        <row r="50">
          <cell r="H50" t="str">
            <v>DS/Dinamic</v>
          </cell>
        </row>
        <row r="51">
          <cell r="H51" t="str">
            <v>DSIGNER</v>
          </cell>
        </row>
        <row r="52">
          <cell r="H52" t="str">
            <v>ECO TECNOLOGIA</v>
          </cell>
        </row>
        <row r="53">
          <cell r="H53" t="str">
            <v>Edson</v>
          </cell>
        </row>
        <row r="54">
          <cell r="H54" t="str">
            <v>Eduardo/Geplas</v>
          </cell>
        </row>
        <row r="55">
          <cell r="H55" t="str">
            <v>EF Elem. Filtrantes</v>
          </cell>
        </row>
        <row r="56">
          <cell r="H56" t="str">
            <v xml:space="preserve">Efamold </v>
          </cell>
        </row>
        <row r="57">
          <cell r="H57" t="str">
            <v>Elka Plásticos</v>
          </cell>
        </row>
        <row r="58">
          <cell r="H58" t="str">
            <v>Equipaquarium</v>
          </cell>
        </row>
        <row r="59">
          <cell r="H59" t="str">
            <v>ESTAMPARIA JCS</v>
          </cell>
        </row>
        <row r="60">
          <cell r="H60" t="str">
            <v xml:space="preserve">ETM Comércio </v>
          </cell>
        </row>
        <row r="61">
          <cell r="H61" t="str">
            <v>Extra luz</v>
          </cell>
        </row>
        <row r="62">
          <cell r="H62" t="str">
            <v>FIBROPOL IND E COM. DE TERMOPLÁSTICOS LTDA.</v>
          </cell>
        </row>
        <row r="63">
          <cell r="H63" t="str">
            <v>Fiéis Express</v>
          </cell>
        </row>
        <row r="64">
          <cell r="H64" t="str">
            <v>Firmeza Ind. E Com</v>
          </cell>
        </row>
        <row r="65">
          <cell r="H65" t="str">
            <v xml:space="preserve">Flex Trunck </v>
          </cell>
        </row>
        <row r="66">
          <cell r="H66" t="str">
            <v xml:space="preserve">FLP                                                                                 </v>
          </cell>
        </row>
        <row r="67">
          <cell r="H67" t="str">
            <v>FORMAKY</v>
          </cell>
        </row>
        <row r="68">
          <cell r="H68" t="str">
            <v>Fox Ind e Com</v>
          </cell>
        </row>
        <row r="69">
          <cell r="H69" t="str">
            <v>FRIESE RPRESENTAÇÕES</v>
          </cell>
        </row>
        <row r="70">
          <cell r="H70" t="str">
            <v>Gaudino</v>
          </cell>
        </row>
        <row r="71">
          <cell r="H71" t="str">
            <v xml:space="preserve">Geprom Ind. </v>
          </cell>
        </row>
        <row r="72">
          <cell r="H72" t="str">
            <v>GG Plast</v>
          </cell>
        </row>
        <row r="73">
          <cell r="H73" t="str">
            <v xml:space="preserve">GG Rocha </v>
          </cell>
        </row>
        <row r="74">
          <cell r="H74" t="str">
            <v xml:space="preserve">Gilplast Com E Dist. </v>
          </cell>
        </row>
        <row r="75">
          <cell r="H75" t="str">
            <v>Gioplast</v>
          </cell>
        </row>
        <row r="76">
          <cell r="H76" t="str">
            <v>Gold Particp e Investimentos</v>
          </cell>
        </row>
        <row r="77">
          <cell r="H77" t="str">
            <v xml:space="preserve">Hilton </v>
          </cell>
        </row>
        <row r="78">
          <cell r="H78" t="str">
            <v>Hilton Borges</v>
          </cell>
        </row>
        <row r="79">
          <cell r="H79" t="str">
            <v>Hiyodo</v>
          </cell>
        </row>
        <row r="80">
          <cell r="H80" t="str">
            <v>Homeplay</v>
          </cell>
        </row>
        <row r="81">
          <cell r="H81" t="str">
            <v>I FERNANDES</v>
          </cell>
        </row>
        <row r="82">
          <cell r="H82" t="str">
            <v xml:space="preserve">Idealplast Ind. E Com. </v>
          </cell>
        </row>
        <row r="83">
          <cell r="H83" t="str">
            <v>IND E COM DE SUPR INDUSTRIAIS CARPELÃ  LTDA- ME</v>
          </cell>
        </row>
        <row r="84">
          <cell r="H84" t="str">
            <v>Injeplastec</v>
          </cell>
        </row>
        <row r="85">
          <cell r="H85" t="str">
            <v>Injetemp</v>
          </cell>
        </row>
        <row r="86">
          <cell r="H86" t="str">
            <v>Injeto plastic</v>
          </cell>
        </row>
        <row r="87">
          <cell r="H87" t="str">
            <v xml:space="preserve">Injetoplast </v>
          </cell>
        </row>
        <row r="88">
          <cell r="H88" t="str">
            <v>Iplan</v>
          </cell>
        </row>
        <row r="89">
          <cell r="H89" t="str">
            <v>Isos Pack</v>
          </cell>
        </row>
        <row r="90">
          <cell r="H90" t="str">
            <v>Jairo Batista de Santana</v>
          </cell>
        </row>
        <row r="91">
          <cell r="H91" t="str">
            <v>James bertinotti</v>
          </cell>
        </row>
        <row r="92">
          <cell r="H92" t="str">
            <v>JF Ind Artigos Vestuario Serv. LTDA</v>
          </cell>
        </row>
        <row r="93">
          <cell r="H93" t="str">
            <v xml:space="preserve">JLK Ind. e Com. </v>
          </cell>
        </row>
        <row r="94">
          <cell r="H94" t="str">
            <v>JN</v>
          </cell>
        </row>
        <row r="95">
          <cell r="H95" t="str">
            <v>Joli transporte</v>
          </cell>
        </row>
        <row r="96">
          <cell r="H96" t="str">
            <v>Juvenal Espress</v>
          </cell>
        </row>
        <row r="97">
          <cell r="H97" t="str">
            <v xml:space="preserve">Keita </v>
          </cell>
        </row>
        <row r="98">
          <cell r="H98" t="str">
            <v xml:space="preserve">Kepler </v>
          </cell>
        </row>
        <row r="99">
          <cell r="H99" t="str">
            <v>Kilim</v>
          </cell>
        </row>
        <row r="100">
          <cell r="H100" t="str">
            <v>kitty Plásticos ltda-Me</v>
          </cell>
        </row>
        <row r="101">
          <cell r="H101" t="str">
            <v>Kitty Plásticos Ltda-Me</v>
          </cell>
        </row>
        <row r="102">
          <cell r="H102" t="str">
            <v>kitty Plásticos ltda-Me</v>
          </cell>
        </row>
        <row r="103">
          <cell r="H103" t="str">
            <v xml:space="preserve">LABORGLAS </v>
          </cell>
        </row>
        <row r="104">
          <cell r="H104" t="str">
            <v>Lafaiet Francisco Pereira</v>
          </cell>
        </row>
        <row r="105">
          <cell r="H105" t="str">
            <v>Lamar</v>
          </cell>
        </row>
        <row r="106">
          <cell r="H106" t="str">
            <v>Lami Plast</v>
          </cell>
        </row>
        <row r="107">
          <cell r="H107" t="str">
            <v>Lanna plásticos</v>
          </cell>
        </row>
        <row r="108">
          <cell r="H108" t="str">
            <v>LH Lima Ripari ME</v>
          </cell>
        </row>
        <row r="109">
          <cell r="H109" t="str">
            <v>Lianplast Ind</v>
          </cell>
        </row>
        <row r="110">
          <cell r="H110" t="str">
            <v>Lima Plastic</v>
          </cell>
        </row>
        <row r="111">
          <cell r="H111" t="str">
            <v>Lobelka</v>
          </cell>
        </row>
        <row r="112">
          <cell r="H112" t="str">
            <v xml:space="preserve">Lucimara Gomes </v>
          </cell>
        </row>
        <row r="113">
          <cell r="H113" t="str">
            <v>Luconi</v>
          </cell>
        </row>
        <row r="114">
          <cell r="H114" t="str">
            <v>M.m passerini</v>
          </cell>
        </row>
        <row r="115">
          <cell r="H115" t="str">
            <v>Mammy plast</v>
          </cell>
        </row>
        <row r="116">
          <cell r="H116" t="str">
            <v>Marcia Borges</v>
          </cell>
        </row>
        <row r="117">
          <cell r="H117" t="str">
            <v>Marcia Borges</v>
          </cell>
        </row>
        <row r="118">
          <cell r="H118" t="str">
            <v>Marcio Borges</v>
          </cell>
        </row>
        <row r="119">
          <cell r="H119" t="str">
            <v>Marcos do Aglutinador</v>
          </cell>
        </row>
        <row r="120">
          <cell r="H120" t="str">
            <v>Marfinite Mogi</v>
          </cell>
        </row>
        <row r="121">
          <cell r="H121" t="str">
            <v>Marne de Moura</v>
          </cell>
        </row>
        <row r="122">
          <cell r="H122" t="str">
            <v>MARXTEL / AMELCO</v>
          </cell>
        </row>
        <row r="123">
          <cell r="H123" t="str">
            <v>Master Express</v>
          </cell>
        </row>
        <row r="124">
          <cell r="H124" t="str">
            <v>MAXPOLI IND. E COM</v>
          </cell>
        </row>
        <row r="125">
          <cell r="H125" t="str">
            <v>Maxxi Representações</v>
          </cell>
        </row>
        <row r="126">
          <cell r="H126" t="str">
            <v>MEG ELETROMECÂNICA </v>
          </cell>
        </row>
        <row r="127">
          <cell r="H127" t="str">
            <v>Mega Mold</v>
          </cell>
        </row>
        <row r="128">
          <cell r="H128" t="str">
            <v xml:space="preserve">Metalúrgica Zacharias </v>
          </cell>
        </row>
        <row r="129">
          <cell r="H129" t="str">
            <v>MF Coleiras</v>
          </cell>
        </row>
        <row r="130">
          <cell r="H130" t="str">
            <v>MF Midifield</v>
          </cell>
        </row>
        <row r="131">
          <cell r="H131" t="str">
            <v>Mil plast SBC</v>
          </cell>
        </row>
        <row r="132">
          <cell r="H132" t="str">
            <v>Moduline</v>
          </cell>
        </row>
        <row r="133">
          <cell r="H133" t="str">
            <v>Mony</v>
          </cell>
        </row>
        <row r="134">
          <cell r="H134" t="str">
            <v>Multibrindes</v>
          </cell>
        </row>
        <row r="135">
          <cell r="H135" t="str">
            <v>MVS</v>
          </cell>
        </row>
        <row r="136">
          <cell r="H136" t="str">
            <v>Neide</v>
          </cell>
        </row>
        <row r="137">
          <cell r="H137" t="str">
            <v>Nitronplast</v>
          </cell>
        </row>
        <row r="138">
          <cell r="H138" t="str">
            <v>Nome Fantasia</v>
          </cell>
        </row>
        <row r="139">
          <cell r="H139" t="str">
            <v>nsgsucatas</v>
          </cell>
        </row>
        <row r="140">
          <cell r="H140" t="str">
            <v>Nubia Borges</v>
          </cell>
        </row>
        <row r="141">
          <cell r="H141" t="str">
            <v>Nycow</v>
          </cell>
        </row>
        <row r="142">
          <cell r="H142" t="str">
            <v xml:space="preserve">O Cliente </v>
          </cell>
        </row>
        <row r="143">
          <cell r="H143" t="str">
            <v>Oltex Bem. Plasticas</v>
          </cell>
        </row>
        <row r="144">
          <cell r="H144" t="str">
            <v xml:space="preserve">Omin do Brasil </v>
          </cell>
        </row>
        <row r="145">
          <cell r="H145" t="str">
            <v>Orange Toys Brinquedos</v>
          </cell>
        </row>
        <row r="146">
          <cell r="H146" t="str">
            <v>Orto central</v>
          </cell>
        </row>
        <row r="147">
          <cell r="H147" t="str">
            <v>Pais e Filhos</v>
          </cell>
        </row>
        <row r="148">
          <cell r="H148" t="str">
            <v>PANTERPLASTIC</v>
          </cell>
        </row>
        <row r="149">
          <cell r="H149" t="str">
            <v>Paula Nanini</v>
          </cell>
        </row>
        <row r="150">
          <cell r="H150" t="str">
            <v>Paulimoldar</v>
          </cell>
        </row>
        <row r="151">
          <cell r="H151" t="str">
            <v>Pavilonis</v>
          </cell>
        </row>
        <row r="152">
          <cell r="H152" t="str">
            <v>Pem brasil</v>
          </cell>
        </row>
        <row r="153">
          <cell r="H153" t="str">
            <v>Perfilplas</v>
          </cell>
        </row>
        <row r="154">
          <cell r="H154" t="str">
            <v xml:space="preserve">PETROMASTER                                                             </v>
          </cell>
        </row>
        <row r="155">
          <cell r="H155" t="str">
            <v>Pherfil</v>
          </cell>
        </row>
        <row r="156">
          <cell r="H156" t="str">
            <v>Plascelmi</v>
          </cell>
        </row>
        <row r="157">
          <cell r="H157" t="str">
            <v>Plasjust</v>
          </cell>
        </row>
        <row r="158">
          <cell r="H158" t="str">
            <v xml:space="preserve">Plasmedix </v>
          </cell>
        </row>
        <row r="159">
          <cell r="H159" t="str">
            <v>Plasmica</v>
          </cell>
        </row>
        <row r="160">
          <cell r="H160" t="str">
            <v>Plast lux</v>
          </cell>
        </row>
        <row r="161">
          <cell r="H161" t="str">
            <v>Plasticos Kaeme</v>
          </cell>
        </row>
        <row r="162">
          <cell r="H162" t="str">
            <v>Plásticos São Carlos</v>
          </cell>
        </row>
        <row r="163">
          <cell r="H163" t="str">
            <v>Plasticos Simeão</v>
          </cell>
        </row>
        <row r="164">
          <cell r="H164" t="str">
            <v>PlastMatec</v>
          </cell>
        </row>
        <row r="165">
          <cell r="H165" t="str">
            <v>Polibalbino</v>
          </cell>
        </row>
        <row r="166">
          <cell r="H166" t="str">
            <v>Polibalbino</v>
          </cell>
        </row>
        <row r="167">
          <cell r="H167" t="str">
            <v>Policarbon</v>
          </cell>
        </row>
        <row r="168">
          <cell r="H168" t="str">
            <v>Policryl</v>
          </cell>
        </row>
        <row r="169">
          <cell r="H169" t="str">
            <v>POLI-FERR</v>
          </cell>
        </row>
        <row r="170">
          <cell r="H170" t="str">
            <v>PRALANA INDÚSTRIA E COMÉRCIO LTDA.</v>
          </cell>
        </row>
        <row r="171">
          <cell r="H171" t="str">
            <v>PRD Plasticos</v>
          </cell>
        </row>
        <row r="172">
          <cell r="H172" t="str">
            <v xml:space="preserve">PS-PLASTISPORT </v>
          </cell>
        </row>
        <row r="173">
          <cell r="H173" t="str">
            <v>Quality</v>
          </cell>
        </row>
        <row r="174">
          <cell r="H174" t="str">
            <v>Qualyplast</v>
          </cell>
        </row>
        <row r="175">
          <cell r="H175" t="str">
            <v>R&amp;F FERREIRA E RODRIGUES IND E COM DE PLAST LTDA</v>
          </cell>
        </row>
        <row r="176">
          <cell r="H176" t="str">
            <v>Raiplast</v>
          </cell>
        </row>
        <row r="177">
          <cell r="H177" t="str">
            <v>RD</v>
          </cell>
        </row>
        <row r="178">
          <cell r="H178" t="str">
            <v>RDA</v>
          </cell>
        </row>
        <row r="179">
          <cell r="H179" t="str">
            <v>RDA Termoplásticos</v>
          </cell>
        </row>
        <row r="180">
          <cell r="H180" t="str">
            <v>RDA Termoplásticos</v>
          </cell>
        </row>
        <row r="181">
          <cell r="H181" t="str">
            <v>REMO</v>
          </cell>
        </row>
        <row r="182">
          <cell r="H182" t="str">
            <v xml:space="preserve">Rerop Moagens de Plásticos </v>
          </cell>
        </row>
        <row r="183">
          <cell r="H183" t="str">
            <v>RESARLUX INDÚSTRIA E COMÉRCIO LTDA</v>
          </cell>
        </row>
        <row r="184">
          <cell r="H184" t="str">
            <v>RFBrasil</v>
          </cell>
        </row>
        <row r="185">
          <cell r="H185" t="str">
            <v xml:space="preserve">RIPLAST                                                                           </v>
          </cell>
        </row>
        <row r="186">
          <cell r="H186" t="str">
            <v>RM</v>
          </cell>
        </row>
        <row r="187">
          <cell r="H187" t="str">
            <v>Roberto/ ArtMax</v>
          </cell>
        </row>
        <row r="188">
          <cell r="H188" t="str">
            <v>Robson Carlos Bispo Ribeiro</v>
          </cell>
        </row>
        <row r="189">
          <cell r="H189" t="str">
            <v>Rocha transporte</v>
          </cell>
        </row>
        <row r="190">
          <cell r="H190" t="str">
            <v>Rocha transporte Filial</v>
          </cell>
        </row>
        <row r="191">
          <cell r="H191" t="str">
            <v>Rodbras</v>
          </cell>
        </row>
        <row r="192">
          <cell r="H192" t="str">
            <v>Rodipla</v>
          </cell>
        </row>
        <row r="193">
          <cell r="H193" t="str">
            <v>Rodolfo</v>
          </cell>
        </row>
        <row r="194">
          <cell r="H194" t="str">
            <v>Rodolfo Possani</v>
          </cell>
        </row>
        <row r="195">
          <cell r="H195" t="str">
            <v>Rodoplast</v>
          </cell>
        </row>
        <row r="196">
          <cell r="H196" t="str">
            <v>Rodzand</v>
          </cell>
        </row>
        <row r="197">
          <cell r="H197" t="str">
            <v xml:space="preserve">ROGERIO ALVES </v>
          </cell>
        </row>
        <row r="198">
          <cell r="H198" t="str">
            <v>ROLTEC</v>
          </cell>
        </row>
        <row r="199">
          <cell r="H199" t="str">
            <v>Romão</v>
          </cell>
        </row>
        <row r="200">
          <cell r="H200" t="str">
            <v>Rosa maria</v>
          </cell>
        </row>
        <row r="201">
          <cell r="H201" t="str">
            <v>ROSEPLAST</v>
          </cell>
        </row>
        <row r="202">
          <cell r="H202" t="str">
            <v>São  Bernardo</v>
          </cell>
        </row>
        <row r="203">
          <cell r="H203" t="str">
            <v>Sap Filtros</v>
          </cell>
        </row>
        <row r="204">
          <cell r="H204" t="str">
            <v xml:space="preserve">SERRALHEIRA FERRUCIO                                                                                                                       </v>
          </cell>
        </row>
        <row r="205">
          <cell r="H205" t="str">
            <v>Simplas</v>
          </cell>
        </row>
        <row r="206">
          <cell r="H206" t="str">
            <v xml:space="preserve">SOLADOS BARCELO                                                        </v>
          </cell>
        </row>
        <row r="207">
          <cell r="H207" t="str">
            <v xml:space="preserve">SoproTamp </v>
          </cell>
        </row>
        <row r="208">
          <cell r="H208" t="str">
            <v>Spazio Design</v>
          </cell>
        </row>
        <row r="209">
          <cell r="H209" t="str">
            <v>Speedy Color</v>
          </cell>
        </row>
        <row r="210">
          <cell r="H210" t="str">
            <v>Star Comércio</v>
          </cell>
        </row>
        <row r="211">
          <cell r="H211" t="str">
            <v>Suzan Plásticos</v>
          </cell>
        </row>
        <row r="212">
          <cell r="H212" t="str">
            <v xml:space="preserve">Teckline do Brasil </v>
          </cell>
        </row>
        <row r="213">
          <cell r="H213" t="str">
            <v>TermoInjet</v>
          </cell>
        </row>
        <row r="214">
          <cell r="H214" t="str">
            <v>Terra Plast</v>
          </cell>
        </row>
        <row r="215">
          <cell r="H215" t="str">
            <v>Toldos SP</v>
          </cell>
        </row>
        <row r="216">
          <cell r="H216" t="str">
            <v>Trancafio Ind. Fios Texteis</v>
          </cell>
        </row>
        <row r="217">
          <cell r="H217" t="str">
            <v>TRANS BABI</v>
          </cell>
        </row>
        <row r="218">
          <cell r="H218" t="str">
            <v>Trans Carga</v>
          </cell>
        </row>
        <row r="219">
          <cell r="H219" t="str">
            <v>Transportadora Irmãos Berto</v>
          </cell>
        </row>
        <row r="220">
          <cell r="H220" t="str">
            <v>Util star</v>
          </cell>
        </row>
        <row r="221">
          <cell r="H221" t="str">
            <v>Veneto transporte</v>
          </cell>
        </row>
        <row r="222">
          <cell r="H222" t="str">
            <v>Vialux</v>
          </cell>
        </row>
        <row r="223">
          <cell r="H223" t="str">
            <v>Vipeplas</v>
          </cell>
        </row>
        <row r="224">
          <cell r="H224" t="str">
            <v>VNO</v>
          </cell>
        </row>
        <row r="225">
          <cell r="H225" t="str">
            <v xml:space="preserve">Wagner Ecio </v>
          </cell>
        </row>
        <row r="226">
          <cell r="H226" t="str">
            <v>Xalingo S/A</v>
          </cell>
        </row>
        <row r="227">
          <cell r="H227" t="str">
            <v>Yoplast Ind. e Com</v>
          </cell>
        </row>
        <row r="228">
          <cell r="H228" t="str">
            <v>Zaca Express</v>
          </cell>
        </row>
      </sheetData>
      <sheetData sheetId="15"/>
      <sheetData sheetId="16"/>
      <sheetData sheetId="17"/>
      <sheetData sheetId="18"/>
      <sheetData sheetId="19"/>
      <sheetData sheetId="20">
        <row r="3">
          <cell r="B3">
            <v>1</v>
          </cell>
        </row>
      </sheetData>
      <sheetData sheetId="21"/>
      <sheetData sheetId="22">
        <row r="1">
          <cell r="Y1">
            <v>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3">
          <cell r="P3">
            <v>0</v>
          </cell>
        </row>
      </sheetData>
      <sheetData sheetId="31">
        <row r="2">
          <cell r="P2">
            <v>0</v>
          </cell>
        </row>
      </sheetData>
      <sheetData sheetId="32">
        <row r="3">
          <cell r="A3" t="str">
            <v>Marcio Borges</v>
          </cell>
        </row>
      </sheetData>
      <sheetData sheetId="33">
        <row r="3">
          <cell r="A3" t="str">
            <v>Bora Plast</v>
          </cell>
        </row>
      </sheetData>
      <sheetData sheetId="34"/>
      <sheetData sheetId="35"/>
      <sheetData sheetId="36">
        <row r="2">
          <cell r="L2">
            <v>0</v>
          </cell>
        </row>
      </sheetData>
      <sheetData sheetId="37"/>
      <sheetData sheetId="38"/>
      <sheetData sheetId="39"/>
      <sheetData sheetId="40"/>
      <sheetData sheetId="41"/>
      <sheetData sheetId="42">
        <row r="3">
          <cell r="AE3">
            <v>422.32500000000044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Vendas"/>
      <sheetName val="Vendas BORA"/>
      <sheetName val="Vendas RDA"/>
      <sheetName val="Vendas AMF EQUIPAMENTOS"/>
      <sheetName val="Tabela Impressão"/>
      <sheetName val="Tabela de preços"/>
      <sheetName val="Telefones clientes"/>
      <sheetName val="versões"/>
      <sheetName val="Clientes "/>
      <sheetName val="gerais"/>
      <sheetName val="GRAFICOS"/>
      <sheetName val="RELATÓRIOS"/>
      <sheetName val="Clientes endereços"/>
      <sheetName val="Clientes Consultar"/>
      <sheetName val="Cadastros"/>
      <sheetName val="Relatório de Amostras"/>
      <sheetName val="Relatório de vendas"/>
      <sheetName val="login"/>
      <sheetName val="Calendário"/>
      <sheetName val="Entrada"/>
      <sheetName val="Estoque"/>
      <sheetName val="Conntrole de Amostras"/>
      <sheetName val="Comissões"/>
      <sheetName val="Clientes endereço"/>
      <sheetName val="Metas e Projeções"/>
      <sheetName val="Contas a Receber"/>
      <sheetName val="Programação"/>
      <sheetName val="Pedido"/>
      <sheetName val="dados da empresa"/>
      <sheetName val="resumos"/>
      <sheetName val="Cotações"/>
      <sheetName val="cadastro de usuarios"/>
      <sheetName val="cadastro de empresas"/>
      <sheetName val="Romaneio de entregas"/>
      <sheetName val="ligações"/>
      <sheetName val="Visitas"/>
      <sheetName val="Comercial"/>
      <sheetName val="SERVIÇOS"/>
      <sheetName val="Grafico"/>
      <sheetName val="CRM"/>
      <sheetName val="Cadastro pessoa Juridica"/>
      <sheetName val="Gerenciador de comissão"/>
      <sheetName val="Tabela Impressão Cliente"/>
      <sheetName val="Venda escolha"/>
      <sheetName val="GRAFICOS E RELATÓRIOS"/>
      <sheetName val="UTILITARIOS"/>
      <sheetName val="Acerto Clientes"/>
      <sheetName val="FINANCEIRO"/>
      <sheetName val="Agendas"/>
      <sheetName val="Brindes"/>
      <sheetName val="Amostras"/>
      <sheetName val="Telefones clientes CONSULTA 2"/>
      <sheetName val="Telefones clientes CONSULTA 1"/>
      <sheetName val="Telefones clientes CONSULTA 3"/>
      <sheetName val="Telefones clientes CONSULTA 4"/>
      <sheetName val="Telefones clientes CONSULTA 5"/>
      <sheetName val="Telefones clientes CONSULTA 6"/>
    </sheetNames>
    <sheetDataSet>
      <sheetData sheetId="0"/>
      <sheetData sheetId="1">
        <row r="3">
          <cell r="AL3">
            <v>0</v>
          </cell>
        </row>
      </sheetData>
      <sheetData sheetId="2"/>
      <sheetData sheetId="3">
        <row r="4">
          <cell r="J4" t="str">
            <v>Ceta Plast</v>
          </cell>
        </row>
      </sheetData>
      <sheetData sheetId="4"/>
      <sheetData sheetId="5">
        <row r="3">
          <cell r="C3" t="str">
            <v>ABS Cinza RD</v>
          </cell>
        </row>
        <row r="4">
          <cell r="C4" t="str">
            <v>Abs preto RD</v>
          </cell>
        </row>
        <row r="5">
          <cell r="C5" t="str">
            <v>Cinza Claro BR</v>
          </cell>
        </row>
        <row r="6">
          <cell r="C6" t="str">
            <v>Cinza Escuro BR</v>
          </cell>
        </row>
        <row r="7">
          <cell r="C7" t="str">
            <v>Jaleco Longo</v>
          </cell>
        </row>
        <row r="8">
          <cell r="C8" t="str">
            <v>Lampada para Sinalizdor Móvel vermelho para cone</v>
          </cell>
        </row>
        <row r="9">
          <cell r="C9" t="str">
            <v>PE DE ALTA  OFF VIRGEM INJEÇÃO BR</v>
          </cell>
        </row>
        <row r="10">
          <cell r="C10" t="str">
            <v>PE DE ALTA  VIRGEM Filme BR</v>
          </cell>
        </row>
        <row r="11">
          <cell r="C11" t="str">
            <v>Pe de Alta Branco RD SOPRO</v>
          </cell>
        </row>
        <row r="12">
          <cell r="C12" t="str">
            <v>Pe de Alta Canela BR</v>
          </cell>
        </row>
        <row r="13">
          <cell r="C13" t="str">
            <v>PE DE BAIXA  OFF VIRGEM SOPRO BR</v>
          </cell>
        </row>
        <row r="14">
          <cell r="C14" t="str">
            <v>PE DE BAIXA  VIRGEM QUATTOR BR</v>
          </cell>
        </row>
        <row r="15">
          <cell r="C15" t="str">
            <v>Pe de Baixa Canela BR</v>
          </cell>
        </row>
        <row r="16">
          <cell r="C16" t="str">
            <v>Pe de Baixa Canela claro FILME BR</v>
          </cell>
        </row>
        <row r="17">
          <cell r="C17" t="str">
            <v>Pe de Baixa Canela escuroFILME BR</v>
          </cell>
        </row>
        <row r="18">
          <cell r="C18" t="str">
            <v>PEAD Sopro Reciclado Branco BR</v>
          </cell>
        </row>
        <row r="19">
          <cell r="C19" t="str">
            <v>PEAD Sopro Reciclado Canéla BR</v>
          </cell>
        </row>
        <row r="20">
          <cell r="C20" t="str">
            <v>PEAD VIRGEM FORMOSA HB-5502B  BR</v>
          </cell>
        </row>
        <row r="21">
          <cell r="C21" t="str">
            <v>PEAD VIRGEM HD 035  BR</v>
          </cell>
        </row>
        <row r="22">
          <cell r="C22" t="str">
            <v>PEAD VIRGEM HD 5618  BR</v>
          </cell>
        </row>
        <row r="23">
          <cell r="C23" t="str">
            <v>PEADVIRGEM IPPC HD-7000 F BR</v>
          </cell>
        </row>
        <row r="24">
          <cell r="C24" t="str">
            <v>PEBD VIRGEM EF 2003 (INDUSTRIAL) BR</v>
          </cell>
        </row>
        <row r="25">
          <cell r="C25" t="str">
            <v>PEBD VIRGEM PX-20020P (CONVENCIONAL)  BR</v>
          </cell>
        </row>
        <row r="26">
          <cell r="C26" t="str">
            <v>PEBD VIRGEMDINALEN 20 (INDUSTRIAL) BR</v>
          </cell>
        </row>
        <row r="27">
          <cell r="C27" t="str">
            <v>PEBDL VIRGEM I 03  BR</v>
          </cell>
        </row>
        <row r="28">
          <cell r="C28" t="str">
            <v>Poiliestireno AI Preto BR</v>
          </cell>
        </row>
        <row r="29">
          <cell r="C29" t="str">
            <v>PP  Virgem Importado FILME RD 6140K BR</v>
          </cell>
        </row>
        <row r="30">
          <cell r="C30" t="str">
            <v>PP Amarelo 1º Linha BR</v>
          </cell>
        </row>
        <row r="31">
          <cell r="C31" t="str">
            <v>PP Amarelo BR</v>
          </cell>
        </row>
        <row r="32">
          <cell r="C32" t="str">
            <v xml:space="preserve">PP AMARELO VIVO (1º LINHA) RD </v>
          </cell>
        </row>
        <row r="33">
          <cell r="C33" t="str">
            <v>PP Azul BR</v>
          </cell>
        </row>
        <row r="34">
          <cell r="C34" t="str">
            <v xml:space="preserve">PP AZUL VIVO (1º LINHA) RD  </v>
          </cell>
        </row>
        <row r="35">
          <cell r="C35" t="str">
            <v>PP BRANCO 1º LINHA (NATURAL) REC  BR</v>
          </cell>
        </row>
        <row r="36">
          <cell r="C36" t="str">
            <v>PP BRANCO 1º LINHA REC  RF</v>
          </cell>
        </row>
        <row r="37">
          <cell r="C37" t="str">
            <v>PP Branco Alvejante 1º  Linha RD  FDZ 20 ACIMA</v>
          </cell>
        </row>
        <row r="38">
          <cell r="C38" t="str">
            <v>Pp branco bola h103 RD</v>
          </cell>
        </row>
        <row r="39">
          <cell r="C39" t="str">
            <v>PP Branco Bora BR</v>
          </cell>
        </row>
        <row r="40">
          <cell r="C40" t="str">
            <v>PP Branco Bora Homegenizado BR</v>
          </cell>
        </row>
        <row r="41">
          <cell r="C41" t="str">
            <v>PP Branco BR</v>
          </cell>
        </row>
        <row r="42">
          <cell r="C42" t="str">
            <v>PP BRANCO COM CARGA RD</v>
          </cell>
        </row>
        <row r="43">
          <cell r="C43" t="str">
            <v>PP BRANCO FRALDINHA  REC  BR</v>
          </cell>
        </row>
        <row r="44">
          <cell r="C44" t="str">
            <v>PP Branco h 503 Rafia EXTRUSÃO RD</v>
          </cell>
        </row>
        <row r="45">
          <cell r="C45" t="str">
            <v>PP Branco Moido Novo BR</v>
          </cell>
        </row>
        <row r="46">
          <cell r="C46" t="str">
            <v>PP Branco para tingir qualquer cor 1º linha RD</v>
          </cell>
        </row>
        <row r="47">
          <cell r="C47" t="str">
            <v>PP CANÉLA BR REC  BR</v>
          </cell>
        </row>
        <row r="48">
          <cell r="C48" t="str">
            <v>PP Cinza RD</v>
          </cell>
        </row>
        <row r="49">
          <cell r="C49" t="str">
            <v>PP Colorido azul MOIDO RD (B)</v>
          </cell>
        </row>
        <row r="50">
          <cell r="C50" t="str">
            <v>PP Colorido Marron MOIDO RD (B)</v>
          </cell>
        </row>
        <row r="51">
          <cell r="C51" t="str">
            <v>PP Colorido verde 1º linha  (Moido) RD (B)</v>
          </cell>
        </row>
        <row r="52">
          <cell r="C52" t="str">
            <v>PP Colorido verde MOIDO RD (B)</v>
          </cell>
        </row>
        <row r="53">
          <cell r="C53" t="str">
            <v>PP Colorido vermelho MOIDO RD (B)</v>
          </cell>
        </row>
        <row r="54">
          <cell r="C54" t="str">
            <v>PP GARRAFINHA REC  BR</v>
          </cell>
        </row>
        <row r="55">
          <cell r="C55" t="str">
            <v>PP LARANJA BR (BASE BRANCA) REC.</v>
          </cell>
        </row>
        <row r="56">
          <cell r="C56" t="str">
            <v>PP Lilas BR</v>
          </cell>
        </row>
        <row r="57">
          <cell r="C57" t="str">
            <v>PP Natural Clarinho 1º Linha BR</v>
          </cell>
        </row>
        <row r="58">
          <cell r="C58" t="str">
            <v>PP Natural Clarinho 1º Linha BR</v>
          </cell>
        </row>
        <row r="59">
          <cell r="C59" t="str">
            <v>PP Natural Clarinho BR</v>
          </cell>
        </row>
        <row r="60">
          <cell r="C60" t="str">
            <v>PP Natural Clarinho RD</v>
          </cell>
        </row>
        <row r="61">
          <cell r="C61" t="str">
            <v>PP Natural Extrusão BR</v>
          </cell>
        </row>
        <row r="62">
          <cell r="C62" t="str">
            <v>PP Natural RF</v>
          </cell>
        </row>
        <row r="63">
          <cell r="C63" t="str">
            <v>PP Novo Importado BR</v>
          </cell>
        </row>
        <row r="64">
          <cell r="C64" t="str">
            <v>PP PRATA METALIZADO REC  RF</v>
          </cell>
        </row>
        <row r="65">
          <cell r="C65" t="str">
            <v>PP Prata RD</v>
          </cell>
        </row>
        <row r="66">
          <cell r="C66" t="str">
            <v>PP Preto BORA  BR</v>
          </cell>
        </row>
        <row r="67">
          <cell r="C67" t="str">
            <v>PP Preto BR</v>
          </cell>
        </row>
        <row r="68">
          <cell r="C68" t="str">
            <v>PP Preto BR</v>
          </cell>
        </row>
        <row r="69">
          <cell r="C69" t="str">
            <v>PP Preto BR</v>
          </cell>
        </row>
        <row r="70">
          <cell r="C70" t="str">
            <v>PP Preto copolimero BR</v>
          </cell>
        </row>
        <row r="71">
          <cell r="C71" t="str">
            <v>PP Rosa RD</v>
          </cell>
        </row>
        <row r="72">
          <cell r="C72" t="str">
            <v>PP Verde BR</v>
          </cell>
        </row>
        <row r="73">
          <cell r="C73" t="str">
            <v xml:space="preserve">PP VERDE VIVO (1º LINHA) RD  </v>
          </cell>
        </row>
        <row r="74">
          <cell r="C74" t="str">
            <v>PP Vermelho BR</v>
          </cell>
        </row>
        <row r="75">
          <cell r="C75" t="str">
            <v xml:space="preserve">PP VERMELHO VIVO (1º LINHA) RD  </v>
          </cell>
        </row>
        <row r="76">
          <cell r="C76" t="str">
            <v>PP VIRGEM H 6100  BR</v>
          </cell>
        </row>
        <row r="77">
          <cell r="C77" t="str">
            <v>PP VIRGEM HP 525 M BR</v>
          </cell>
        </row>
        <row r="78">
          <cell r="C78" t="str">
            <v>PP VIRGEM HP 550 K BR</v>
          </cell>
        </row>
        <row r="79">
          <cell r="C79" t="str">
            <v>PP VIRGEM PH0950 BR</v>
          </cell>
        </row>
        <row r="80">
          <cell r="C80" t="str">
            <v>PP VIRGEM RP 340-S BR</v>
          </cell>
        </row>
        <row r="81">
          <cell r="C81" t="str">
            <v>PP VIRGEM XD 6200 T  BR</v>
          </cell>
        </row>
        <row r="82">
          <cell r="C82" t="str">
            <v>PPVIRGEM EP 445 L (LAVADO, ESCURO) BR</v>
          </cell>
        </row>
        <row r="83">
          <cell r="C83" t="str">
            <v>PS AI PRETO REC BR</v>
          </cell>
        </row>
        <row r="84">
          <cell r="C84" t="str">
            <v>PS CRISTAL LARANJA REC  BR</v>
          </cell>
        </row>
        <row r="85">
          <cell r="C85" t="str">
            <v>PS Cristal Reciclado Natural levemente avermelhadoBR</v>
          </cell>
        </row>
        <row r="86">
          <cell r="C86" t="str">
            <v>PS PRETO 60%CRISTAL 40%ALTO IMPACTO  BR</v>
          </cell>
        </row>
        <row r="87">
          <cell r="C87" t="str">
            <v>PS Preto RD</v>
          </cell>
        </row>
      </sheetData>
      <sheetData sheetId="6">
        <row r="3">
          <cell r="B3">
            <v>1</v>
          </cell>
          <cell r="C3" t="str">
            <v xml:space="preserve">Óculos mod. rio de janeiro incolor </v>
          </cell>
          <cell r="J3" t="str">
            <v>E</v>
          </cell>
        </row>
        <row r="4">
          <cell r="B4">
            <v>57</v>
          </cell>
          <cell r="C4" t="str">
            <v>PP Verde BR</v>
          </cell>
          <cell r="J4" t="str">
            <v>B</v>
          </cell>
        </row>
        <row r="5">
          <cell r="B5">
            <v>2</v>
          </cell>
          <cell r="C5" t="str">
            <v xml:space="preserve">Óculos mod. rio de janeiro cinza </v>
          </cell>
          <cell r="J5" t="str">
            <v>E</v>
          </cell>
        </row>
        <row r="6">
          <cell r="B6">
            <v>51</v>
          </cell>
          <cell r="C6" t="str">
            <v>Abs preto RD</v>
          </cell>
          <cell r="J6" t="str">
            <v>A</v>
          </cell>
        </row>
        <row r="7">
          <cell r="B7">
            <v>3</v>
          </cell>
          <cell r="C7" t="str">
            <v xml:space="preserve">Luva de raspa punho 7cm </v>
          </cell>
          <cell r="J7" t="str">
            <v>E</v>
          </cell>
        </row>
        <row r="8">
          <cell r="B8">
            <v>13</v>
          </cell>
          <cell r="C8" t="str">
            <v>PP Azul BR</v>
          </cell>
          <cell r="J8" t="str">
            <v>B</v>
          </cell>
        </row>
        <row r="9">
          <cell r="B9">
            <v>4</v>
          </cell>
          <cell r="C9" t="str">
            <v xml:space="preserve">Luva de raspa punho 20cm </v>
          </cell>
          <cell r="J9" t="str">
            <v>E</v>
          </cell>
        </row>
        <row r="10">
          <cell r="B10">
            <v>14</v>
          </cell>
          <cell r="C10" t="str">
            <v xml:space="preserve">Bota de PVC c/médio 28 cm </v>
          </cell>
          <cell r="J10" t="str">
            <v>E</v>
          </cell>
        </row>
        <row r="11">
          <cell r="B11" t="str">
            <v>H 103</v>
          </cell>
          <cell r="C11" t="str">
            <v>Pp branco bola h103 RD</v>
          </cell>
          <cell r="J11" t="str">
            <v>A</v>
          </cell>
        </row>
        <row r="12">
          <cell r="B12">
            <v>5</v>
          </cell>
          <cell r="C12" t="str">
            <v xml:space="preserve">Botina elástica sem bico usafe </v>
          </cell>
          <cell r="J12" t="str">
            <v>E</v>
          </cell>
        </row>
        <row r="13">
          <cell r="B13">
            <v>105</v>
          </cell>
          <cell r="C13" t="str">
            <v>PP Prata RD</v>
          </cell>
          <cell r="J13" t="str">
            <v>A</v>
          </cell>
        </row>
        <row r="14">
          <cell r="B14">
            <v>6</v>
          </cell>
          <cell r="C14" t="str">
            <v xml:space="preserve">Botina elástico com bico usafe </v>
          </cell>
          <cell r="J14" t="str">
            <v>E</v>
          </cell>
        </row>
        <row r="15">
          <cell r="B15">
            <v>74</v>
          </cell>
          <cell r="C15" t="str">
            <v>PP Amarelo BR</v>
          </cell>
          <cell r="J15" t="str">
            <v>B</v>
          </cell>
        </row>
        <row r="16">
          <cell r="B16">
            <v>7</v>
          </cell>
          <cell r="C16" t="str">
            <v xml:space="preserve">Luva de malha pigmentada </v>
          </cell>
          <cell r="J16" t="str">
            <v>E</v>
          </cell>
        </row>
        <row r="17">
          <cell r="B17">
            <v>8</v>
          </cell>
          <cell r="C17" t="str">
            <v xml:space="preserve">Luva de malha 4 fios </v>
          </cell>
          <cell r="J17" t="str">
            <v>E</v>
          </cell>
        </row>
        <row r="18">
          <cell r="B18">
            <v>221</v>
          </cell>
          <cell r="C18" t="str">
            <v>PEAD Sopro Reciclado Canéla BR</v>
          </cell>
          <cell r="J18" t="str">
            <v>B</v>
          </cell>
        </row>
        <row r="19">
          <cell r="B19">
            <v>9</v>
          </cell>
          <cell r="C19" t="str">
            <v xml:space="preserve">Capacete aba frontal </v>
          </cell>
          <cell r="J19" t="str">
            <v>E</v>
          </cell>
        </row>
        <row r="20">
          <cell r="B20">
            <v>112</v>
          </cell>
          <cell r="C20" t="str">
            <v>PP Branco h 503 Rafia EXTRUSÃO RD</v>
          </cell>
          <cell r="J20" t="str">
            <v>A</v>
          </cell>
        </row>
        <row r="21">
          <cell r="B21">
            <v>10</v>
          </cell>
          <cell r="C21" t="str">
            <v xml:space="preserve">Mascara descartável pff1 </v>
          </cell>
          <cell r="J21" t="str">
            <v>E</v>
          </cell>
        </row>
        <row r="22">
          <cell r="B22" t="str">
            <v>115</v>
          </cell>
          <cell r="C22" t="str">
            <v>Poiliestireno AI Preto BR</v>
          </cell>
          <cell r="J22" t="str">
            <v>B</v>
          </cell>
        </row>
        <row r="23">
          <cell r="B23">
            <v>11</v>
          </cell>
          <cell r="C23" t="str">
            <v xml:space="preserve">Abafador de ruídos R$ </v>
          </cell>
          <cell r="J23" t="str">
            <v>E</v>
          </cell>
        </row>
        <row r="24">
          <cell r="B24">
            <v>25</v>
          </cell>
          <cell r="C24" t="str">
            <v>PP Natural Clarinho 1º Linha BR</v>
          </cell>
          <cell r="J24" t="str">
            <v>B</v>
          </cell>
        </row>
        <row r="25">
          <cell r="B25">
            <v>12</v>
          </cell>
          <cell r="C25" t="str">
            <v xml:space="preserve">Capa de chuva PVC amarelo </v>
          </cell>
          <cell r="J25" t="str">
            <v>E</v>
          </cell>
        </row>
        <row r="26">
          <cell r="B26">
            <v>26</v>
          </cell>
          <cell r="C26" t="str">
            <v xml:space="preserve">Bota Fugiwara   20 peças  C/ BICO AÇO </v>
          </cell>
          <cell r="J26" t="str">
            <v>E</v>
          </cell>
        </row>
        <row r="27">
          <cell r="B27">
            <v>169</v>
          </cell>
          <cell r="C27" t="str">
            <v>PP Branco BR</v>
          </cell>
          <cell r="J27" t="str">
            <v>B</v>
          </cell>
        </row>
        <row r="28">
          <cell r="B28">
            <v>27</v>
          </cell>
          <cell r="C28" t="str">
            <v>Bota Fugiwara 20 peças S/ BICOS</v>
          </cell>
          <cell r="J28" t="str">
            <v>E</v>
          </cell>
        </row>
        <row r="29">
          <cell r="B29">
            <v>151</v>
          </cell>
          <cell r="C29" t="str">
            <v>Cinza Escuro BR</v>
          </cell>
          <cell r="J29" t="str">
            <v>B</v>
          </cell>
        </row>
        <row r="30">
          <cell r="B30" t="str">
            <v>039</v>
          </cell>
          <cell r="C30" t="str">
            <v>PP Preto BR</v>
          </cell>
          <cell r="J30" t="str">
            <v>B</v>
          </cell>
        </row>
        <row r="31">
          <cell r="B31">
            <v>47</v>
          </cell>
          <cell r="C31" t="str">
            <v>PP Vermelho BR</v>
          </cell>
          <cell r="J31" t="str">
            <v>B</v>
          </cell>
        </row>
        <row r="32">
          <cell r="B32" t="str">
            <v>RD 6140K</v>
          </cell>
          <cell r="C32" t="str">
            <v>PP  Virgem Importado FILME RD 6140K BR</v>
          </cell>
          <cell r="J32" t="str">
            <v>B</v>
          </cell>
        </row>
        <row r="33">
          <cell r="B33">
            <v>122</v>
          </cell>
          <cell r="C33" t="str">
            <v>PE DE ALTA  OFF VIRGEM INJEÇÃO BR</v>
          </cell>
          <cell r="J33" t="str">
            <v>B</v>
          </cell>
        </row>
        <row r="34">
          <cell r="B34" t="str">
            <v>339</v>
          </cell>
          <cell r="C34" t="str">
            <v>PE DE BAIXA  VIRGEM QUATTOR BR</v>
          </cell>
          <cell r="J34" t="str">
            <v>B</v>
          </cell>
        </row>
        <row r="35">
          <cell r="B35">
            <v>174</v>
          </cell>
          <cell r="C35" t="str">
            <v>PE DE ALTA  VIRGEM Filme BR</v>
          </cell>
          <cell r="J35" t="str">
            <v>B</v>
          </cell>
        </row>
        <row r="36">
          <cell r="B36" t="str">
            <v>400</v>
          </cell>
          <cell r="C36" t="str">
            <v>PP Rosa RD</v>
          </cell>
          <cell r="J36" t="str">
            <v>A</v>
          </cell>
        </row>
        <row r="37">
          <cell r="B37">
            <v>125</v>
          </cell>
          <cell r="C37" t="str">
            <v>PE DE BAIXA  OFF VIRGEM SOPRO BR</v>
          </cell>
          <cell r="J37" t="str">
            <v>B</v>
          </cell>
        </row>
        <row r="38">
          <cell r="B38" t="str">
            <v>401</v>
          </cell>
          <cell r="C38" t="str">
            <v>PP Cinza RD</v>
          </cell>
          <cell r="J38" t="str">
            <v>A</v>
          </cell>
        </row>
        <row r="39">
          <cell r="B39" t="str">
            <v>550</v>
          </cell>
          <cell r="C39" t="str">
            <v>ABS Cinza RD</v>
          </cell>
          <cell r="J39" t="str">
            <v>A</v>
          </cell>
        </row>
        <row r="40">
          <cell r="B40" t="str">
            <v>551</v>
          </cell>
          <cell r="C40" t="str">
            <v>PS Preto RD</v>
          </cell>
          <cell r="J40" t="str">
            <v>A</v>
          </cell>
        </row>
        <row r="41">
          <cell r="B41" t="str">
            <v>552</v>
          </cell>
          <cell r="C41" t="str">
            <v>PP Colorido azul MOIDO RD (B)</v>
          </cell>
          <cell r="J41" t="str">
            <v>A</v>
          </cell>
        </row>
        <row r="42">
          <cell r="B42" t="str">
            <v>553</v>
          </cell>
          <cell r="C42" t="str">
            <v>PP Colorido verde MOIDO RD (B)</v>
          </cell>
          <cell r="J42" t="str">
            <v>A</v>
          </cell>
        </row>
        <row r="43">
          <cell r="B43" t="str">
            <v>554</v>
          </cell>
          <cell r="C43" t="str">
            <v>PP Colorido vermelho MOIDO RD (B)</v>
          </cell>
          <cell r="J43" t="str">
            <v>A</v>
          </cell>
        </row>
        <row r="44">
          <cell r="B44">
            <v>133</v>
          </cell>
          <cell r="C44" t="str">
            <v>PP Branco Moido Novo BR</v>
          </cell>
          <cell r="J44" t="str">
            <v>B</v>
          </cell>
        </row>
        <row r="45">
          <cell r="B45" t="str">
            <v>555</v>
          </cell>
          <cell r="C45" t="str">
            <v>PP Colorido Marron MOIDO RD (B)</v>
          </cell>
          <cell r="J45" t="str">
            <v>A</v>
          </cell>
        </row>
        <row r="46">
          <cell r="B46" t="str">
            <v>556</v>
          </cell>
          <cell r="C46" t="str">
            <v>PP Colorido verde 1º linha  (Moido) RD (B)</v>
          </cell>
          <cell r="J46" t="str">
            <v>A</v>
          </cell>
        </row>
        <row r="47">
          <cell r="B47" t="str">
            <v>557</v>
          </cell>
          <cell r="C47" t="str">
            <v>PP Branco Alvejante 1º  Linha RD  FDZ 20 ACIMA</v>
          </cell>
          <cell r="J47" t="str">
            <v>A</v>
          </cell>
        </row>
        <row r="48">
          <cell r="B48" t="str">
            <v>HY 6100</v>
          </cell>
          <cell r="C48" t="str">
            <v>PP Novo Importado BR</v>
          </cell>
          <cell r="J48" t="str">
            <v>B</v>
          </cell>
        </row>
        <row r="49">
          <cell r="B49">
            <v>214</v>
          </cell>
          <cell r="C49" t="str">
            <v>Cinza Claro BR</v>
          </cell>
          <cell r="J49" t="str">
            <v>B</v>
          </cell>
        </row>
        <row r="50">
          <cell r="B50">
            <v>152</v>
          </cell>
          <cell r="C50" t="str">
            <v>PS Cristal Reciclado Natural levemente avermelhadoBR</v>
          </cell>
          <cell r="J50" t="str">
            <v>B</v>
          </cell>
        </row>
        <row r="51">
          <cell r="B51">
            <v>151</v>
          </cell>
          <cell r="C51" t="str">
            <v>Pe de Alta Branco RD SOPRO</v>
          </cell>
          <cell r="J51" t="str">
            <v>A</v>
          </cell>
        </row>
        <row r="52">
          <cell r="B52">
            <v>153</v>
          </cell>
          <cell r="C52" t="str">
            <v>Pe de Alta Canela BR</v>
          </cell>
          <cell r="J52" t="str">
            <v>B</v>
          </cell>
        </row>
        <row r="53">
          <cell r="B53">
            <v>155</v>
          </cell>
          <cell r="C53" t="str">
            <v>PP Natural Extrusão BR</v>
          </cell>
          <cell r="J53" t="str">
            <v>B</v>
          </cell>
        </row>
        <row r="54">
          <cell r="B54">
            <v>158</v>
          </cell>
          <cell r="C54" t="str">
            <v>PP BRANCO COM CARGA RD</v>
          </cell>
          <cell r="J54" t="str">
            <v>A</v>
          </cell>
        </row>
        <row r="55">
          <cell r="B55">
            <v>168</v>
          </cell>
          <cell r="C55" t="str">
            <v>Pe de Baixa Canela BR</v>
          </cell>
          <cell r="J55" t="str">
            <v>B</v>
          </cell>
        </row>
        <row r="56">
          <cell r="B56">
            <v>219</v>
          </cell>
          <cell r="C56" t="str">
            <v>PP Natural Clarinho BR</v>
          </cell>
          <cell r="J56" t="str">
            <v>B</v>
          </cell>
        </row>
        <row r="57">
          <cell r="B57">
            <v>200</v>
          </cell>
          <cell r="C57" t="str">
            <v>PP Lilas BR</v>
          </cell>
          <cell r="J57" t="str">
            <v>B</v>
          </cell>
        </row>
        <row r="58">
          <cell r="B58">
            <v>65</v>
          </cell>
          <cell r="C58" t="str">
            <v>PP Branco Bora BR</v>
          </cell>
          <cell r="J58" t="str">
            <v>B</v>
          </cell>
        </row>
        <row r="59">
          <cell r="B59">
            <v>188</v>
          </cell>
          <cell r="C59" t="str">
            <v>PP Branco Bora Homegenizado BR</v>
          </cell>
          <cell r="J59" t="str">
            <v>B</v>
          </cell>
        </row>
        <row r="60">
          <cell r="B60">
            <v>180</v>
          </cell>
          <cell r="C60" t="str">
            <v>PP Amarelo 1º Linha BR</v>
          </cell>
          <cell r="J60" t="str">
            <v>B</v>
          </cell>
        </row>
        <row r="61">
          <cell r="B61">
            <v>14</v>
          </cell>
          <cell r="C61" t="str">
            <v>PSAI Natural ótima qualidade BR</v>
          </cell>
          <cell r="J61" t="str">
            <v>B</v>
          </cell>
        </row>
        <row r="62">
          <cell r="B62">
            <v>15</v>
          </cell>
          <cell r="C62" t="str">
            <v xml:space="preserve">Bota de PVC c/longo 34 cm </v>
          </cell>
          <cell r="J62" t="str">
            <v>E</v>
          </cell>
        </row>
        <row r="63">
          <cell r="B63">
            <v>16</v>
          </cell>
          <cell r="C63" t="str">
            <v xml:space="preserve">Creme de proteção luvex especial </v>
          </cell>
          <cell r="J63" t="str">
            <v>E</v>
          </cell>
        </row>
        <row r="64">
          <cell r="B64">
            <v>17</v>
          </cell>
          <cell r="C64" t="str">
            <v xml:space="preserve">Luva de PVC punho 36 cm </v>
          </cell>
          <cell r="J64" t="str">
            <v>E</v>
          </cell>
        </row>
        <row r="65">
          <cell r="B65">
            <v>18</v>
          </cell>
          <cell r="C65" t="str">
            <v xml:space="preserve">Protetor auricular silicone </v>
          </cell>
          <cell r="J65" t="str">
            <v>E</v>
          </cell>
        </row>
        <row r="66">
          <cell r="B66">
            <v>220</v>
          </cell>
          <cell r="C66" t="str">
            <v>PEAD Sopro Reciclado Branco BR</v>
          </cell>
          <cell r="J66" t="str">
            <v>B</v>
          </cell>
        </row>
        <row r="67">
          <cell r="B67">
            <v>19</v>
          </cell>
          <cell r="C67" t="str">
            <v xml:space="preserve">Protetor auricular copolímero </v>
          </cell>
          <cell r="J67" t="str">
            <v>E</v>
          </cell>
        </row>
        <row r="68">
          <cell r="B68">
            <v>222</v>
          </cell>
          <cell r="C68" t="str">
            <v>PP Preto copolimero BR</v>
          </cell>
          <cell r="J68" t="str">
            <v>B</v>
          </cell>
        </row>
        <row r="69">
          <cell r="B69">
            <v>20</v>
          </cell>
          <cell r="C69" t="str">
            <v xml:space="preserve">Cinto pára-quedista c/talabarte </v>
          </cell>
          <cell r="J69" t="str">
            <v>E</v>
          </cell>
        </row>
        <row r="70">
          <cell r="B70">
            <v>21</v>
          </cell>
          <cell r="C70" t="str">
            <v>Conj. uniforme brim leve (azul Royal ou cinza)  Tamanho pequeno</v>
          </cell>
          <cell r="J70" t="str">
            <v>E</v>
          </cell>
        </row>
        <row r="71">
          <cell r="B71">
            <v>22</v>
          </cell>
          <cell r="C71" t="str">
            <v xml:space="preserve">Luva de látex </v>
          </cell>
          <cell r="J71" t="str">
            <v>E</v>
          </cell>
        </row>
        <row r="72">
          <cell r="B72">
            <v>23</v>
          </cell>
          <cell r="C72" t="str">
            <v xml:space="preserve">LUVA ALGODÃO YELING.    50 peças </v>
          </cell>
          <cell r="J72" t="str">
            <v>E</v>
          </cell>
        </row>
        <row r="73">
          <cell r="B73" t="str">
            <v>006</v>
          </cell>
          <cell r="C73" t="str">
            <v>PEBD VIRGEM EF 2003 (INDUSTRIAL) BR</v>
          </cell>
          <cell r="J73" t="str">
            <v>B</v>
          </cell>
        </row>
        <row r="74">
          <cell r="B74">
            <v>24</v>
          </cell>
          <cell r="C74" t="str">
            <v xml:space="preserve">Luva látex SANRO 50 peças </v>
          </cell>
          <cell r="J74" t="str">
            <v>E</v>
          </cell>
        </row>
        <row r="75">
          <cell r="B75" t="str">
            <v>009</v>
          </cell>
          <cell r="C75" t="str">
            <v>PP VIRGEM PH0950 BR</v>
          </cell>
          <cell r="J75" t="str">
            <v>B</v>
          </cell>
        </row>
        <row r="76">
          <cell r="B76">
            <v>25</v>
          </cell>
          <cell r="C76" t="str">
            <v xml:space="preserve">Luva látex SANRO 50 peças LAGROTA </v>
          </cell>
          <cell r="J76" t="str">
            <v>E</v>
          </cell>
        </row>
        <row r="77">
          <cell r="B77" t="str">
            <v>012</v>
          </cell>
          <cell r="C77" t="str">
            <v>PPVIRGEM EP 445 L (LAVADO, ESCURO) BR</v>
          </cell>
          <cell r="J77" t="str">
            <v>B</v>
          </cell>
        </row>
        <row r="78">
          <cell r="B78" t="str">
            <v>020</v>
          </cell>
          <cell r="C78" t="str">
            <v>PP VIRGEM HP 550 K BR</v>
          </cell>
          <cell r="J78" t="str">
            <v>B</v>
          </cell>
        </row>
        <row r="79">
          <cell r="B79" t="str">
            <v>044</v>
          </cell>
          <cell r="C79" t="str">
            <v>PP VIRGEM RP 340-S BR</v>
          </cell>
          <cell r="J79" t="str">
            <v>B</v>
          </cell>
        </row>
        <row r="80">
          <cell r="B80" t="str">
            <v>05</v>
          </cell>
          <cell r="C80" t="str">
            <v>Pe de Baixa Canela escuroFILME BR</v>
          </cell>
          <cell r="J80" t="str">
            <v>B</v>
          </cell>
        </row>
        <row r="81">
          <cell r="B81" t="str">
            <v>055</v>
          </cell>
          <cell r="C81" t="str">
            <v>PEBD VIRGEMDINALEN 20 (INDUSTRIAL) BR</v>
          </cell>
          <cell r="J81" t="str">
            <v>B</v>
          </cell>
        </row>
        <row r="82">
          <cell r="B82" t="str">
            <v>056</v>
          </cell>
          <cell r="C82" t="str">
            <v>PP Natural Clarinho RD</v>
          </cell>
          <cell r="J82" t="str">
            <v>A</v>
          </cell>
        </row>
        <row r="83">
          <cell r="B83" t="str">
            <v>062</v>
          </cell>
          <cell r="C83" t="str">
            <v>PEADVIRGEM IPPC HD-7000 F BR</v>
          </cell>
          <cell r="J83" t="str">
            <v>B</v>
          </cell>
        </row>
        <row r="84">
          <cell r="B84" t="str">
            <v>066</v>
          </cell>
          <cell r="C84" t="str">
            <v>PP VIRGEM HP 525 M BR</v>
          </cell>
          <cell r="J84" t="str">
            <v>B</v>
          </cell>
        </row>
        <row r="85">
          <cell r="B85" t="str">
            <v>088</v>
          </cell>
          <cell r="C85" t="str">
            <v>PEAD VIRGEM FORMOSA HB-5502B  BR</v>
          </cell>
          <cell r="J85" t="str">
            <v>B</v>
          </cell>
        </row>
        <row r="86">
          <cell r="B86" t="str">
            <v>124</v>
          </cell>
          <cell r="C86" t="str">
            <v>PEAD VIRGEM HD 5618  BR</v>
          </cell>
          <cell r="J86" t="str">
            <v>B</v>
          </cell>
        </row>
        <row r="87">
          <cell r="B87" t="str">
            <v>126</v>
          </cell>
          <cell r="C87" t="str">
            <v>PP VIRGEM XD 6200 T  BR</v>
          </cell>
          <cell r="J87" t="str">
            <v>B</v>
          </cell>
        </row>
        <row r="88">
          <cell r="B88" t="str">
            <v>175</v>
          </cell>
          <cell r="C88" t="str">
            <v>PEBDL VIRGEM I 03  BR</v>
          </cell>
          <cell r="J88" t="str">
            <v>B</v>
          </cell>
        </row>
        <row r="89">
          <cell r="B89" t="str">
            <v>218</v>
          </cell>
          <cell r="C89" t="str">
            <v>PP VIRGEM H 6100  BR</v>
          </cell>
          <cell r="J89" t="str">
            <v>B</v>
          </cell>
        </row>
        <row r="90">
          <cell r="B90" t="str">
            <v>235</v>
          </cell>
          <cell r="C90" t="str">
            <v>PEBD VIRGEM PX-20020P (CONVENCIONAL)  BR</v>
          </cell>
          <cell r="J90" t="str">
            <v>B</v>
          </cell>
        </row>
        <row r="91">
          <cell r="B91" t="str">
            <v>239</v>
          </cell>
          <cell r="C91" t="str">
            <v>PEAD VIRGEM HD 035  BR</v>
          </cell>
          <cell r="J91" t="str">
            <v>B</v>
          </cell>
        </row>
        <row r="92">
          <cell r="B92">
            <v>120</v>
          </cell>
          <cell r="C92" t="str">
            <v>PP Preto BORA  BR</v>
          </cell>
          <cell r="J92" t="str">
            <v>B</v>
          </cell>
        </row>
        <row r="93">
          <cell r="B93" t="str">
            <v>015</v>
          </cell>
          <cell r="C93" t="str">
            <v>PP CANÉLA BR REC  BR</v>
          </cell>
          <cell r="J93" t="str">
            <v>B</v>
          </cell>
        </row>
        <row r="94">
          <cell r="B94" t="str">
            <v>073</v>
          </cell>
          <cell r="C94" t="str">
            <v>PP BRANCO FRALDINHA  REC  BR</v>
          </cell>
          <cell r="J94" t="str">
            <v>B</v>
          </cell>
        </row>
        <row r="95">
          <cell r="B95" t="str">
            <v>094</v>
          </cell>
          <cell r="C95" t="str">
            <v>PS AI PRETO REC BR</v>
          </cell>
          <cell r="J95" t="str">
            <v>B</v>
          </cell>
        </row>
        <row r="96">
          <cell r="B96" t="str">
            <v>111</v>
          </cell>
          <cell r="C96" t="str">
            <v>Pe de Baixa Canela claro FILME BR</v>
          </cell>
          <cell r="J96" t="str">
            <v>B</v>
          </cell>
        </row>
        <row r="97">
          <cell r="B97" t="str">
            <v>118</v>
          </cell>
          <cell r="C97" t="str">
            <v>PP BRANCO 1º LINHA (NATURAL) REC  BR</v>
          </cell>
          <cell r="J97" t="str">
            <v>B</v>
          </cell>
        </row>
        <row r="98">
          <cell r="B98" t="str">
            <v>130</v>
          </cell>
          <cell r="C98" t="str">
            <v>PS PRETO 60%CRISTAL 40%ALTO IMPACTO  BR</v>
          </cell>
          <cell r="J98" t="str">
            <v>B</v>
          </cell>
        </row>
        <row r="99">
          <cell r="B99" t="str">
            <v>245</v>
          </cell>
          <cell r="C99" t="str">
            <v>PP GARRAFINHA REC  BR</v>
          </cell>
          <cell r="J99" t="str">
            <v>B</v>
          </cell>
        </row>
      </sheetData>
      <sheetData sheetId="7"/>
      <sheetData sheetId="8"/>
      <sheetData sheetId="9">
        <row r="2">
          <cell r="AV2">
            <v>0</v>
          </cell>
        </row>
      </sheetData>
      <sheetData sheetId="10">
        <row r="3">
          <cell r="C3" t="str">
            <v>Janeiro</v>
          </cell>
        </row>
      </sheetData>
      <sheetData sheetId="11"/>
      <sheetData sheetId="12"/>
      <sheetData sheetId="13"/>
      <sheetData sheetId="14">
        <row r="4">
          <cell r="H4" t="str">
            <v>Activ-F</v>
          </cell>
        </row>
        <row r="5">
          <cell r="H5" t="str">
            <v>Adifer Comércio</v>
          </cell>
        </row>
        <row r="6">
          <cell r="H6" t="str">
            <v>Adilson Aparecido da Mata</v>
          </cell>
        </row>
        <row r="7">
          <cell r="H7" t="str">
            <v>Advance</v>
          </cell>
        </row>
        <row r="8">
          <cell r="H8" t="str">
            <v>Agraplast</v>
          </cell>
        </row>
        <row r="9">
          <cell r="H9" t="str">
            <v>Alaska Digital</v>
          </cell>
        </row>
        <row r="10">
          <cell r="H10" t="str">
            <v>Alpen Indústria e Comércio de Artefatos Plásticos Ltda-Me</v>
          </cell>
        </row>
        <row r="11">
          <cell r="H11" t="str">
            <v>Amaro Abdon da Silva</v>
          </cell>
        </row>
        <row r="12">
          <cell r="H12" t="str">
            <v>Ambiental</v>
          </cell>
        </row>
        <row r="13">
          <cell r="H13" t="str">
            <v xml:space="preserve">Amelco S/A </v>
          </cell>
        </row>
        <row r="14">
          <cell r="H14" t="str">
            <v>Amf</v>
          </cell>
        </row>
        <row r="15">
          <cell r="H15" t="str">
            <v>Ana Jardim Vieira Donato</v>
          </cell>
        </row>
        <row r="16">
          <cell r="H16" t="str">
            <v>Anderson</v>
          </cell>
        </row>
        <row r="17">
          <cell r="H17" t="str">
            <v>Ankara</v>
          </cell>
        </row>
        <row r="18">
          <cell r="H18" t="str">
            <v>ANTENATEC</v>
          </cell>
        </row>
        <row r="19">
          <cell r="H19" t="str">
            <v>Araguaia</v>
          </cell>
        </row>
        <row r="20">
          <cell r="H20" t="str">
            <v>Art prisce</v>
          </cell>
        </row>
        <row r="21">
          <cell r="H21" t="str">
            <v>ArtMax</v>
          </cell>
        </row>
        <row r="22">
          <cell r="H22" t="str">
            <v>Astra S/A Indústria e Comércio</v>
          </cell>
        </row>
        <row r="23">
          <cell r="H23" t="str">
            <v>Beplas</v>
          </cell>
        </row>
        <row r="24">
          <cell r="H24" t="str">
            <v>Big Star Brinquedos</v>
          </cell>
        </row>
        <row r="25">
          <cell r="H25" t="str">
            <v>Bora Plast</v>
          </cell>
        </row>
        <row r="26">
          <cell r="H26" t="str">
            <v>Bora Plast</v>
          </cell>
        </row>
        <row r="27">
          <cell r="H27" t="str">
            <v>Bovitec</v>
          </cell>
        </row>
        <row r="28">
          <cell r="H28" t="str">
            <v>Bralimpia</v>
          </cell>
        </row>
        <row r="29">
          <cell r="H29" t="str">
            <v>Bras Nova</v>
          </cell>
        </row>
        <row r="30">
          <cell r="H30" t="str">
            <v>Brink Folia</v>
          </cell>
        </row>
        <row r="31">
          <cell r="H31" t="str">
            <v>Brinquedos Pica pau</v>
          </cell>
        </row>
        <row r="32">
          <cell r="H32" t="str">
            <v xml:space="preserve">Bugle Boy </v>
          </cell>
        </row>
        <row r="33">
          <cell r="H33" t="str">
            <v>Camar Plásticos Ltda</v>
          </cell>
        </row>
        <row r="34">
          <cell r="H34" t="str">
            <v>Camargo Express</v>
          </cell>
        </row>
        <row r="35">
          <cell r="H35" t="str">
            <v>camila</v>
          </cell>
        </row>
        <row r="36">
          <cell r="H36" t="str">
            <v>Cardenas</v>
          </cell>
        </row>
        <row r="37">
          <cell r="H37" t="str">
            <v>Ceta Plast</v>
          </cell>
        </row>
        <row r="38">
          <cell r="H38" t="str">
            <v>Ceta Plast</v>
          </cell>
        </row>
        <row r="39">
          <cell r="H39" t="str">
            <v>Cimafer</v>
          </cell>
        </row>
        <row r="40">
          <cell r="H40" t="str">
            <v>CJN Indústria</v>
          </cell>
        </row>
        <row r="41">
          <cell r="H41" t="str">
            <v>CMM Ind. E Com/ Simplas</v>
          </cell>
        </row>
        <row r="42">
          <cell r="H42" t="str">
            <v>CNC TOOLING</v>
          </cell>
        </row>
        <row r="43">
          <cell r="H43" t="str">
            <v>COMERCIAL MONTANI LTDA</v>
          </cell>
        </row>
        <row r="44">
          <cell r="H44" t="str">
            <v>Contador Ferracioli</v>
          </cell>
        </row>
        <row r="45">
          <cell r="H45" t="str">
            <v>Cott. Com. Plast Ltda.</v>
          </cell>
        </row>
        <row r="46">
          <cell r="H46" t="str">
            <v>Danfe</v>
          </cell>
        </row>
        <row r="47">
          <cell r="H47" t="str">
            <v>Decor-util</v>
          </cell>
        </row>
        <row r="48">
          <cell r="H48" t="str">
            <v>Di italia</v>
          </cell>
        </row>
        <row r="49">
          <cell r="H49" t="str">
            <v>Draw Mac</v>
          </cell>
        </row>
        <row r="50">
          <cell r="H50" t="str">
            <v>DS/Dinamic</v>
          </cell>
        </row>
        <row r="51">
          <cell r="H51" t="str">
            <v>DSIGNER</v>
          </cell>
        </row>
        <row r="52">
          <cell r="H52" t="str">
            <v>ECO TECNOLOGIA</v>
          </cell>
        </row>
        <row r="53">
          <cell r="H53" t="str">
            <v>Edson</v>
          </cell>
        </row>
        <row r="54">
          <cell r="H54" t="str">
            <v>Eduardo/Geplas</v>
          </cell>
        </row>
        <row r="55">
          <cell r="H55" t="str">
            <v>EF Elem. Filtrantes</v>
          </cell>
        </row>
        <row r="56">
          <cell r="H56" t="str">
            <v xml:space="preserve">Efamold </v>
          </cell>
        </row>
        <row r="57">
          <cell r="H57" t="str">
            <v>Elka Plásticos</v>
          </cell>
        </row>
        <row r="58">
          <cell r="H58" t="str">
            <v>Equipaquarium</v>
          </cell>
        </row>
        <row r="59">
          <cell r="H59" t="str">
            <v>ESTAMPARIA JCS</v>
          </cell>
        </row>
        <row r="60">
          <cell r="H60" t="str">
            <v xml:space="preserve">ETM Comércio </v>
          </cell>
        </row>
        <row r="61">
          <cell r="H61" t="str">
            <v>Extra luz</v>
          </cell>
        </row>
        <row r="62">
          <cell r="H62" t="str">
            <v>FIBROPOL IND E COM. DE TERMOPLÁSTICOS LTDA.</v>
          </cell>
        </row>
        <row r="63">
          <cell r="H63" t="str">
            <v>Fiéis Express</v>
          </cell>
        </row>
        <row r="64">
          <cell r="H64" t="str">
            <v>Firmeza Ind. E Com</v>
          </cell>
        </row>
        <row r="65">
          <cell r="H65" t="str">
            <v xml:space="preserve">Flex Trunck </v>
          </cell>
        </row>
        <row r="66">
          <cell r="H66" t="str">
            <v xml:space="preserve">FLP                                                                                 </v>
          </cell>
        </row>
        <row r="67">
          <cell r="H67" t="str">
            <v>FORMAKY</v>
          </cell>
        </row>
        <row r="68">
          <cell r="H68" t="str">
            <v>Fox Ind e Com</v>
          </cell>
        </row>
        <row r="69">
          <cell r="H69" t="str">
            <v>FRIESE RPRESENTAÇÕES</v>
          </cell>
        </row>
        <row r="70">
          <cell r="H70" t="str">
            <v>Gaudino</v>
          </cell>
        </row>
        <row r="71">
          <cell r="H71" t="str">
            <v xml:space="preserve">Geprom Ind. </v>
          </cell>
        </row>
        <row r="72">
          <cell r="H72" t="str">
            <v>GG Plast</v>
          </cell>
        </row>
        <row r="73">
          <cell r="H73" t="str">
            <v xml:space="preserve">GG Rocha </v>
          </cell>
        </row>
        <row r="74">
          <cell r="H74" t="str">
            <v xml:space="preserve">Gilplast Com E Dist. </v>
          </cell>
        </row>
        <row r="75">
          <cell r="H75" t="str">
            <v>Gioplast</v>
          </cell>
        </row>
        <row r="76">
          <cell r="H76" t="str">
            <v>Gold Particp e Investimentos</v>
          </cell>
        </row>
        <row r="77">
          <cell r="H77" t="str">
            <v xml:space="preserve">Hilton </v>
          </cell>
        </row>
        <row r="78">
          <cell r="H78" t="str">
            <v>Hilton Borges</v>
          </cell>
        </row>
        <row r="79">
          <cell r="H79" t="str">
            <v>Hiyodo</v>
          </cell>
        </row>
        <row r="80">
          <cell r="H80" t="str">
            <v>Homeplay</v>
          </cell>
        </row>
        <row r="81">
          <cell r="H81" t="str">
            <v>I FERNANDES</v>
          </cell>
        </row>
        <row r="82">
          <cell r="H82" t="str">
            <v xml:space="preserve">Idealplast Ind. E Com. </v>
          </cell>
        </row>
        <row r="83">
          <cell r="H83" t="str">
            <v>IND E COM DE SUPR INDUSTRIAIS CARPELÃ  LTDA- ME</v>
          </cell>
        </row>
        <row r="84">
          <cell r="H84" t="str">
            <v>Injeplastec</v>
          </cell>
        </row>
        <row r="85">
          <cell r="H85" t="str">
            <v>Injetemp</v>
          </cell>
        </row>
        <row r="86">
          <cell r="H86" t="str">
            <v>Injeto plastic</v>
          </cell>
        </row>
        <row r="87">
          <cell r="H87" t="str">
            <v xml:space="preserve">Injetoplast </v>
          </cell>
        </row>
        <row r="88">
          <cell r="H88" t="str">
            <v>Iplan</v>
          </cell>
        </row>
        <row r="89">
          <cell r="H89" t="str">
            <v>Isos Pack</v>
          </cell>
        </row>
        <row r="90">
          <cell r="H90" t="str">
            <v>Jairo Batista de Santana</v>
          </cell>
        </row>
        <row r="91">
          <cell r="H91" t="str">
            <v>James bertinotti</v>
          </cell>
        </row>
        <row r="92">
          <cell r="H92" t="str">
            <v>JF Ind Artigos Vestuario Serv. LTDA</v>
          </cell>
        </row>
        <row r="93">
          <cell r="H93" t="str">
            <v xml:space="preserve">JLK Ind. e Com. </v>
          </cell>
        </row>
        <row r="94">
          <cell r="H94" t="str">
            <v>JN</v>
          </cell>
        </row>
        <row r="95">
          <cell r="H95" t="str">
            <v>Joli transporte</v>
          </cell>
        </row>
        <row r="96">
          <cell r="H96" t="str">
            <v>Juvenal Espress</v>
          </cell>
        </row>
        <row r="97">
          <cell r="H97" t="str">
            <v xml:space="preserve">Keita </v>
          </cell>
        </row>
        <row r="98">
          <cell r="H98" t="str">
            <v xml:space="preserve">Kepler </v>
          </cell>
        </row>
        <row r="99">
          <cell r="H99" t="str">
            <v>Kilim</v>
          </cell>
        </row>
        <row r="100">
          <cell r="H100" t="str">
            <v>kitty Plásticos ltda-Me</v>
          </cell>
        </row>
        <row r="101">
          <cell r="H101" t="str">
            <v>Kitty Plásticos Ltda-Me</v>
          </cell>
        </row>
        <row r="102">
          <cell r="H102" t="str">
            <v>kitty Plásticos ltda-Me</v>
          </cell>
        </row>
        <row r="103">
          <cell r="H103" t="str">
            <v xml:space="preserve">LABORGLAS </v>
          </cell>
        </row>
        <row r="104">
          <cell r="H104" t="str">
            <v>Lafaiet Francisco Pereira</v>
          </cell>
        </row>
        <row r="105">
          <cell r="H105" t="str">
            <v>Lamar</v>
          </cell>
        </row>
        <row r="106">
          <cell r="H106" t="str">
            <v>Lami Plast</v>
          </cell>
        </row>
        <row r="107">
          <cell r="H107" t="str">
            <v>Lanna plásticos</v>
          </cell>
        </row>
        <row r="108">
          <cell r="H108" t="str">
            <v>LH Lima Ripari ME</v>
          </cell>
        </row>
        <row r="109">
          <cell r="H109" t="str">
            <v>Lianplast Ind</v>
          </cell>
        </row>
        <row r="110">
          <cell r="H110" t="str">
            <v>Lima Plastic</v>
          </cell>
        </row>
        <row r="111">
          <cell r="H111" t="str">
            <v>Lobelka</v>
          </cell>
        </row>
        <row r="112">
          <cell r="H112" t="str">
            <v xml:space="preserve">Lucimara Gomes </v>
          </cell>
        </row>
        <row r="113">
          <cell r="H113" t="str">
            <v>Luconi</v>
          </cell>
        </row>
        <row r="114">
          <cell r="H114" t="str">
            <v>M.m passerini</v>
          </cell>
        </row>
        <row r="115">
          <cell r="H115" t="str">
            <v>Mammy plast</v>
          </cell>
        </row>
        <row r="116">
          <cell r="H116" t="str">
            <v>Marcia Borges</v>
          </cell>
        </row>
        <row r="117">
          <cell r="H117" t="str">
            <v>Marcia Borges</v>
          </cell>
        </row>
        <row r="118">
          <cell r="H118" t="str">
            <v>Marcio Borges</v>
          </cell>
        </row>
        <row r="119">
          <cell r="H119" t="str">
            <v>Marcos do Aglutinador</v>
          </cell>
        </row>
        <row r="120">
          <cell r="H120" t="str">
            <v>Marfinite Mogi</v>
          </cell>
        </row>
        <row r="121">
          <cell r="H121" t="str">
            <v>Marne de Moura</v>
          </cell>
        </row>
        <row r="122">
          <cell r="H122" t="str">
            <v>MARXTEL / AMELCO</v>
          </cell>
        </row>
        <row r="123">
          <cell r="H123" t="str">
            <v>Master Express</v>
          </cell>
        </row>
        <row r="124">
          <cell r="H124" t="str">
            <v>MAXPOLI IND. E COM</v>
          </cell>
        </row>
        <row r="125">
          <cell r="H125" t="str">
            <v>Maxxi Representações</v>
          </cell>
        </row>
        <row r="126">
          <cell r="H126" t="str">
            <v>MEG ELETROMECÂNICA </v>
          </cell>
        </row>
        <row r="127">
          <cell r="H127" t="str">
            <v>Mega Mold</v>
          </cell>
        </row>
        <row r="128">
          <cell r="H128" t="str">
            <v xml:space="preserve">Metalúrgica Zacharias </v>
          </cell>
        </row>
        <row r="129">
          <cell r="H129" t="str">
            <v>MF Coleiras</v>
          </cell>
        </row>
        <row r="130">
          <cell r="H130" t="str">
            <v>MF Midifield</v>
          </cell>
        </row>
        <row r="131">
          <cell r="H131" t="str">
            <v>Mil plast SBC</v>
          </cell>
        </row>
        <row r="132">
          <cell r="H132" t="str">
            <v>Moduline</v>
          </cell>
        </row>
        <row r="133">
          <cell r="H133" t="str">
            <v>Mony</v>
          </cell>
        </row>
        <row r="134">
          <cell r="H134" t="str">
            <v>Multibrindes</v>
          </cell>
        </row>
        <row r="135">
          <cell r="H135" t="str">
            <v>MVS</v>
          </cell>
        </row>
        <row r="136">
          <cell r="H136" t="str">
            <v>Neide</v>
          </cell>
        </row>
        <row r="137">
          <cell r="H137" t="str">
            <v>Nitronplast</v>
          </cell>
        </row>
        <row r="138">
          <cell r="H138" t="str">
            <v>Nome Fantasia</v>
          </cell>
        </row>
        <row r="139">
          <cell r="H139" t="str">
            <v>nsgsucatas</v>
          </cell>
        </row>
        <row r="140">
          <cell r="H140" t="str">
            <v>Nubia Borges</v>
          </cell>
        </row>
        <row r="141">
          <cell r="H141" t="str">
            <v>Nycow</v>
          </cell>
        </row>
        <row r="142">
          <cell r="H142" t="str">
            <v xml:space="preserve">O Cliente </v>
          </cell>
        </row>
        <row r="143">
          <cell r="H143" t="str">
            <v>Oltex Bem. Plasticas</v>
          </cell>
        </row>
        <row r="144">
          <cell r="H144" t="str">
            <v xml:space="preserve">Omin do Brasil </v>
          </cell>
        </row>
        <row r="145">
          <cell r="H145" t="str">
            <v>Orange Toys Brinquedos</v>
          </cell>
        </row>
        <row r="146">
          <cell r="H146" t="str">
            <v>Orto central</v>
          </cell>
        </row>
        <row r="147">
          <cell r="H147" t="str">
            <v>Pais e Filhos</v>
          </cell>
        </row>
        <row r="148">
          <cell r="H148" t="str">
            <v>PANTERPLASTIC</v>
          </cell>
        </row>
        <row r="149">
          <cell r="H149" t="str">
            <v>Paula Nanini</v>
          </cell>
        </row>
        <row r="150">
          <cell r="H150" t="str">
            <v>Paulimoldar</v>
          </cell>
        </row>
        <row r="151">
          <cell r="H151" t="str">
            <v>Pavilonis</v>
          </cell>
        </row>
        <row r="152">
          <cell r="H152" t="str">
            <v>Pem brasil</v>
          </cell>
        </row>
        <row r="153">
          <cell r="H153" t="str">
            <v>Perfilplas</v>
          </cell>
        </row>
        <row r="154">
          <cell r="H154" t="str">
            <v xml:space="preserve">PETROMASTER                                                             </v>
          </cell>
        </row>
        <row r="155">
          <cell r="H155" t="str">
            <v>Pherfil</v>
          </cell>
        </row>
        <row r="156">
          <cell r="H156" t="str">
            <v>Plascelmi</v>
          </cell>
        </row>
        <row r="157">
          <cell r="H157" t="str">
            <v>Plasjust</v>
          </cell>
        </row>
        <row r="158">
          <cell r="H158" t="str">
            <v xml:space="preserve">Plasmedix </v>
          </cell>
        </row>
        <row r="159">
          <cell r="H159" t="str">
            <v>Plasmica</v>
          </cell>
        </row>
        <row r="160">
          <cell r="H160" t="str">
            <v>Plast lux</v>
          </cell>
        </row>
        <row r="161">
          <cell r="H161" t="str">
            <v>Plasticos Kaeme</v>
          </cell>
        </row>
        <row r="162">
          <cell r="H162" t="str">
            <v>Plásticos São Carlos</v>
          </cell>
        </row>
        <row r="163">
          <cell r="H163" t="str">
            <v>Plasticos Simeão</v>
          </cell>
        </row>
        <row r="164">
          <cell r="H164" t="str">
            <v>PlastMatec</v>
          </cell>
        </row>
        <row r="165">
          <cell r="H165" t="str">
            <v>Polibalbino</v>
          </cell>
        </row>
        <row r="166">
          <cell r="H166" t="str">
            <v>Polibalbino</v>
          </cell>
        </row>
        <row r="167">
          <cell r="H167" t="str">
            <v>Policarbon</v>
          </cell>
        </row>
        <row r="168">
          <cell r="H168" t="str">
            <v>Policryl</v>
          </cell>
        </row>
        <row r="169">
          <cell r="H169" t="str">
            <v>POLI-FERR</v>
          </cell>
        </row>
        <row r="170">
          <cell r="H170" t="str">
            <v>PRALANA INDÚSTRIA E COMÉRCIO LTDA.</v>
          </cell>
        </row>
        <row r="171">
          <cell r="H171" t="str">
            <v>PRD Plasticos</v>
          </cell>
        </row>
        <row r="172">
          <cell r="H172" t="str">
            <v xml:space="preserve">PS-PLASTISPORT </v>
          </cell>
        </row>
        <row r="173">
          <cell r="H173" t="str">
            <v>Quality</v>
          </cell>
        </row>
        <row r="174">
          <cell r="H174" t="str">
            <v>Qualyplast</v>
          </cell>
        </row>
        <row r="175">
          <cell r="H175" t="str">
            <v>R&amp;F FERREIRA E RODRIGUES IND E COM DE PLAST LTDA</v>
          </cell>
        </row>
        <row r="176">
          <cell r="H176" t="str">
            <v>Raiplast</v>
          </cell>
        </row>
        <row r="177">
          <cell r="H177" t="str">
            <v>RD</v>
          </cell>
        </row>
        <row r="178">
          <cell r="H178" t="str">
            <v>RDA</v>
          </cell>
        </row>
        <row r="179">
          <cell r="H179" t="str">
            <v>RDA Termoplásticos</v>
          </cell>
        </row>
        <row r="180">
          <cell r="H180" t="str">
            <v>RDA Termoplásticos</v>
          </cell>
        </row>
        <row r="181">
          <cell r="H181" t="str">
            <v>REMO</v>
          </cell>
        </row>
        <row r="182">
          <cell r="H182" t="str">
            <v xml:space="preserve">Rerop Moagens de Plásticos </v>
          </cell>
        </row>
        <row r="183">
          <cell r="H183" t="str">
            <v>RESARLUX INDÚSTRIA E COMÉRCIO LTDA</v>
          </cell>
        </row>
        <row r="184">
          <cell r="H184" t="str">
            <v>RFBrasil</v>
          </cell>
        </row>
        <row r="185">
          <cell r="H185" t="str">
            <v xml:space="preserve">RIPLAST                                                                           </v>
          </cell>
        </row>
        <row r="186">
          <cell r="H186" t="str">
            <v>RM</v>
          </cell>
        </row>
        <row r="187">
          <cell r="H187" t="str">
            <v>Roberto/ ArtMax</v>
          </cell>
        </row>
        <row r="188">
          <cell r="H188" t="str">
            <v>Robson Carlos Bispo Ribeiro</v>
          </cell>
        </row>
        <row r="189">
          <cell r="H189" t="str">
            <v>Rocha transporte</v>
          </cell>
        </row>
        <row r="190">
          <cell r="H190" t="str">
            <v>Rocha transporte Filial</v>
          </cell>
        </row>
        <row r="191">
          <cell r="H191" t="str">
            <v>Rodbras</v>
          </cell>
        </row>
        <row r="192">
          <cell r="H192" t="str">
            <v>Rodipla</v>
          </cell>
        </row>
        <row r="193">
          <cell r="H193" t="str">
            <v>Rodolfo</v>
          </cell>
        </row>
        <row r="194">
          <cell r="H194" t="str">
            <v>Rodolfo Possani</v>
          </cell>
        </row>
        <row r="195">
          <cell r="H195" t="str">
            <v>Rodoplast</v>
          </cell>
        </row>
        <row r="196">
          <cell r="H196" t="str">
            <v>Rodzand</v>
          </cell>
        </row>
        <row r="197">
          <cell r="H197" t="str">
            <v xml:space="preserve">ROGERIO ALVES </v>
          </cell>
        </row>
        <row r="198">
          <cell r="H198" t="str">
            <v>ROLTEC</v>
          </cell>
        </row>
        <row r="199">
          <cell r="H199" t="str">
            <v>Romão</v>
          </cell>
        </row>
        <row r="200">
          <cell r="H200" t="str">
            <v>Rosa maria</v>
          </cell>
        </row>
        <row r="201">
          <cell r="H201" t="str">
            <v>ROSEPLAST</v>
          </cell>
        </row>
        <row r="202">
          <cell r="H202" t="str">
            <v>São  Bernardo</v>
          </cell>
        </row>
        <row r="203">
          <cell r="H203" t="str">
            <v>Sap Filtros</v>
          </cell>
        </row>
        <row r="204">
          <cell r="H204" t="str">
            <v xml:space="preserve">SERRALHEIRA FERRUCIO                                                                                                                       </v>
          </cell>
        </row>
        <row r="205">
          <cell r="H205" t="str">
            <v>Simplas</v>
          </cell>
        </row>
        <row r="206">
          <cell r="H206" t="str">
            <v xml:space="preserve">SOLADOS BARCELO                                                        </v>
          </cell>
        </row>
        <row r="207">
          <cell r="H207" t="str">
            <v xml:space="preserve">SoproTamp </v>
          </cell>
        </row>
        <row r="208">
          <cell r="H208" t="str">
            <v>Spazio Design</v>
          </cell>
        </row>
        <row r="209">
          <cell r="H209" t="str">
            <v>Speedy Color</v>
          </cell>
        </row>
        <row r="210">
          <cell r="H210" t="str">
            <v>Star Comércio</v>
          </cell>
        </row>
        <row r="211">
          <cell r="H211" t="str">
            <v>Suzan Plásticos</v>
          </cell>
        </row>
        <row r="212">
          <cell r="H212" t="str">
            <v xml:space="preserve">Teckline do Brasil </v>
          </cell>
        </row>
        <row r="213">
          <cell r="H213" t="str">
            <v>TermoInjet</v>
          </cell>
        </row>
        <row r="214">
          <cell r="H214" t="str">
            <v>Terra Plast</v>
          </cell>
        </row>
        <row r="215">
          <cell r="H215" t="str">
            <v>Toldos SP</v>
          </cell>
        </row>
        <row r="216">
          <cell r="H216" t="str">
            <v>Trancafio Ind. Fios Texteis</v>
          </cell>
        </row>
        <row r="217">
          <cell r="H217" t="str">
            <v>TRANS BABI</v>
          </cell>
        </row>
        <row r="218">
          <cell r="H218" t="str">
            <v>Trans Carga</v>
          </cell>
        </row>
        <row r="219">
          <cell r="H219" t="str">
            <v>Transportadora Irmãos Berto</v>
          </cell>
        </row>
        <row r="220">
          <cell r="H220" t="str">
            <v>Util star</v>
          </cell>
        </row>
        <row r="221">
          <cell r="H221" t="str">
            <v>Veneto transporte</v>
          </cell>
        </row>
        <row r="222">
          <cell r="H222" t="str">
            <v>Vialux</v>
          </cell>
        </row>
        <row r="223">
          <cell r="H223" t="str">
            <v>Vipeplas</v>
          </cell>
        </row>
        <row r="224">
          <cell r="H224" t="str">
            <v>VNO</v>
          </cell>
        </row>
        <row r="225">
          <cell r="H225" t="str">
            <v xml:space="preserve">Wagner Ecio </v>
          </cell>
        </row>
        <row r="226">
          <cell r="H226" t="str">
            <v>Xalingo S/A</v>
          </cell>
        </row>
        <row r="227">
          <cell r="H227" t="str">
            <v>Yoplast Ind. e Com</v>
          </cell>
        </row>
        <row r="228">
          <cell r="H228" t="str">
            <v>Zaca Express</v>
          </cell>
        </row>
      </sheetData>
      <sheetData sheetId="15"/>
      <sheetData sheetId="16"/>
      <sheetData sheetId="17"/>
      <sheetData sheetId="18"/>
      <sheetData sheetId="19"/>
      <sheetData sheetId="20">
        <row r="3">
          <cell r="B3">
            <v>1</v>
          </cell>
        </row>
      </sheetData>
      <sheetData sheetId="21"/>
      <sheetData sheetId="22">
        <row r="1">
          <cell r="Y1">
            <v>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3">
          <cell r="P3">
            <v>0</v>
          </cell>
        </row>
      </sheetData>
      <sheetData sheetId="31">
        <row r="2">
          <cell r="P2">
            <v>0</v>
          </cell>
        </row>
      </sheetData>
      <sheetData sheetId="32">
        <row r="3">
          <cell r="A3" t="str">
            <v>Marcio Borges</v>
          </cell>
        </row>
      </sheetData>
      <sheetData sheetId="33">
        <row r="3">
          <cell r="A3" t="str">
            <v>Bora Plast</v>
          </cell>
        </row>
      </sheetData>
      <sheetData sheetId="34"/>
      <sheetData sheetId="35"/>
      <sheetData sheetId="36">
        <row r="2">
          <cell r="L2">
            <v>0</v>
          </cell>
        </row>
      </sheetData>
      <sheetData sheetId="37"/>
      <sheetData sheetId="38"/>
      <sheetData sheetId="39"/>
      <sheetData sheetId="40"/>
      <sheetData sheetId="41"/>
      <sheetData sheetId="42">
        <row r="3">
          <cell r="AE3">
            <v>422.32500000000044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Diferenças"/>
      <sheetName val="Configurações"/>
      <sheetName val="Graf cond. PGTO"/>
      <sheetName val="Carta de anuencia"/>
      <sheetName val="Cotação"/>
      <sheetName val="Imposto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Vendedores"/>
      <sheetName val="Orçamento cliente"/>
      <sheetName val="Orçamento"/>
      <sheetName val="Poupança"/>
      <sheetName val="Orçamentos"/>
      <sheetName val="Cadastro de peças"/>
      <sheetName val="Clientes  e Fornecedores"/>
      <sheetName val="Notas emitidas"/>
      <sheetName val="Notas recebidas"/>
      <sheetName val="Boletos emitidos"/>
      <sheetName val="Boletos recebidos"/>
      <sheetName val="Graficos"/>
      <sheetName val="Resumo"/>
      <sheetName val="Cheques emitidos"/>
      <sheetName val="Cheques recebidos"/>
      <sheetName val="Cheques emitidos relatório"/>
      <sheetName val="Cheques recebidos relatório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009">
          <cell r="B5009" t="str">
            <v>Duplicar</v>
          </cell>
        </row>
      </sheetData>
      <sheetData sheetId="21"/>
      <sheetData sheetId="22"/>
      <sheetData sheetId="23"/>
      <sheetData sheetId="24">
        <row r="11">
          <cell r="A11" t="str">
            <v>40170693</v>
          </cell>
        </row>
        <row r="12">
          <cell r="A12">
            <v>40020054</v>
          </cell>
        </row>
        <row r="13">
          <cell r="A13">
            <v>40011002</v>
          </cell>
        </row>
        <row r="14">
          <cell r="A14">
            <v>40069494</v>
          </cell>
        </row>
        <row r="15">
          <cell r="A15">
            <v>40069490</v>
          </cell>
        </row>
        <row r="16">
          <cell r="A16">
            <v>1460024</v>
          </cell>
        </row>
        <row r="17">
          <cell r="A17">
            <v>40023611</v>
          </cell>
        </row>
        <row r="18">
          <cell r="A18">
            <v>1460249</v>
          </cell>
        </row>
        <row r="19">
          <cell r="A19">
            <v>1460095</v>
          </cell>
        </row>
        <row r="20">
          <cell r="A20">
            <v>40069404</v>
          </cell>
        </row>
        <row r="21">
          <cell r="A21">
            <v>40069521</v>
          </cell>
        </row>
        <row r="22">
          <cell r="A22">
            <v>40069952</v>
          </cell>
        </row>
        <row r="23">
          <cell r="A23">
            <v>1460176</v>
          </cell>
        </row>
        <row r="24">
          <cell r="A24">
            <v>40013338</v>
          </cell>
        </row>
        <row r="25">
          <cell r="A25">
            <v>1460062</v>
          </cell>
        </row>
        <row r="26">
          <cell r="A26">
            <v>40159833</v>
          </cell>
        </row>
        <row r="27">
          <cell r="A27">
            <v>40023785</v>
          </cell>
        </row>
        <row r="28">
          <cell r="A28">
            <v>40170895</v>
          </cell>
        </row>
        <row r="29">
          <cell r="A29">
            <v>40020033</v>
          </cell>
        </row>
        <row r="30">
          <cell r="A30">
            <v>40011027</v>
          </cell>
        </row>
        <row r="31">
          <cell r="A31">
            <v>1460149</v>
          </cell>
        </row>
        <row r="32">
          <cell r="A32">
            <v>40159713</v>
          </cell>
        </row>
        <row r="33">
          <cell r="A33">
            <v>40170989</v>
          </cell>
        </row>
        <row r="34">
          <cell r="A34">
            <v>40170989</v>
          </cell>
        </row>
        <row r="35">
          <cell r="A35">
            <v>40023038</v>
          </cell>
        </row>
        <row r="36">
          <cell r="A36">
            <v>40013295</v>
          </cell>
        </row>
        <row r="37">
          <cell r="A37">
            <v>40020001</v>
          </cell>
        </row>
        <row r="38">
          <cell r="A38">
            <v>40023039</v>
          </cell>
        </row>
        <row r="39">
          <cell r="A39">
            <v>40022079</v>
          </cell>
        </row>
        <row r="40">
          <cell r="A40">
            <v>40022078</v>
          </cell>
        </row>
        <row r="41">
          <cell r="A41">
            <v>40022080</v>
          </cell>
        </row>
        <row r="42">
          <cell r="A42">
            <v>40170894</v>
          </cell>
        </row>
        <row r="43">
          <cell r="A43">
            <v>40160959</v>
          </cell>
        </row>
        <row r="44">
          <cell r="A44">
            <v>40069206</v>
          </cell>
        </row>
        <row r="45">
          <cell r="A45">
            <v>40160849</v>
          </cell>
        </row>
        <row r="46">
          <cell r="A46">
            <v>40160990</v>
          </cell>
        </row>
        <row r="47">
          <cell r="A47">
            <v>40159688</v>
          </cell>
        </row>
        <row r="48">
          <cell r="A48">
            <v>40159691</v>
          </cell>
        </row>
        <row r="49">
          <cell r="A49">
            <v>40160988</v>
          </cell>
        </row>
        <row r="50">
          <cell r="A50">
            <v>40160989</v>
          </cell>
        </row>
        <row r="51">
          <cell r="A51">
            <v>40170829</v>
          </cell>
        </row>
        <row r="52">
          <cell r="A52">
            <v>40170696</v>
          </cell>
        </row>
        <row r="53">
          <cell r="A53">
            <v>40600955</v>
          </cell>
        </row>
        <row r="54">
          <cell r="A54">
            <v>1460125</v>
          </cell>
        </row>
        <row r="55">
          <cell r="A55">
            <v>40160007</v>
          </cell>
        </row>
        <row r="56">
          <cell r="A56">
            <v>40060064</v>
          </cell>
        </row>
        <row r="60">
          <cell r="A60">
            <v>40030717</v>
          </cell>
        </row>
        <row r="61">
          <cell r="A61">
            <v>40050343</v>
          </cell>
        </row>
        <row r="62">
          <cell r="A62">
            <v>40070051</v>
          </cell>
        </row>
        <row r="63">
          <cell r="A63">
            <v>40050331</v>
          </cell>
        </row>
        <row r="71">
          <cell r="A71">
            <v>40640941</v>
          </cell>
        </row>
        <row r="87">
          <cell r="A87">
            <v>40220048</v>
          </cell>
        </row>
        <row r="88">
          <cell r="A88">
            <v>40020093</v>
          </cell>
        </row>
        <row r="89">
          <cell r="A89">
            <v>40200366</v>
          </cell>
        </row>
        <row r="90">
          <cell r="A90">
            <v>40200367</v>
          </cell>
        </row>
        <row r="91">
          <cell r="A91">
            <v>40060027</v>
          </cell>
        </row>
        <row r="92">
          <cell r="A92">
            <v>48181569</v>
          </cell>
        </row>
        <row r="93">
          <cell r="A93">
            <v>40181570</v>
          </cell>
        </row>
        <row r="94">
          <cell r="A94">
            <v>40165496</v>
          </cell>
        </row>
        <row r="95">
          <cell r="A95">
            <v>41160007</v>
          </cell>
        </row>
        <row r="97">
          <cell r="A97">
            <v>40021127</v>
          </cell>
        </row>
        <row r="98">
          <cell r="A98">
            <v>40021126</v>
          </cell>
        </row>
        <row r="99">
          <cell r="A99">
            <v>40020102</v>
          </cell>
        </row>
        <row r="100">
          <cell r="A100">
            <v>476660</v>
          </cell>
        </row>
        <row r="101">
          <cell r="A101">
            <v>40170972</v>
          </cell>
        </row>
        <row r="102">
          <cell r="A102">
            <v>40159526</v>
          </cell>
        </row>
        <row r="103">
          <cell r="A103">
            <v>40159529</v>
          </cell>
        </row>
        <row r="104">
          <cell r="A104">
            <v>40159951</v>
          </cell>
        </row>
        <row r="105">
          <cell r="A105">
            <v>1460176</v>
          </cell>
        </row>
        <row r="106">
          <cell r="A106">
            <v>40069206</v>
          </cell>
        </row>
        <row r="107">
          <cell r="A107">
            <v>1460176</v>
          </cell>
        </row>
        <row r="108">
          <cell r="A108" t="str">
            <v>3954802</v>
          </cell>
        </row>
      </sheetData>
      <sheetData sheetId="25">
        <row r="11">
          <cell r="B11" t="str">
            <v>Acp bioenergia</v>
          </cell>
        </row>
        <row r="12">
          <cell r="B12" t="str">
            <v>Gregos brindes</v>
          </cell>
        </row>
        <row r="13">
          <cell r="B13" t="str">
            <v>Lima Ferramentas</v>
          </cell>
        </row>
        <row r="14">
          <cell r="B14" t="str">
            <v>ArcelorMittal</v>
          </cell>
        </row>
        <row r="15">
          <cell r="B15" t="str">
            <v>Comercial Gerdau</v>
          </cell>
        </row>
        <row r="16">
          <cell r="B16" t="str">
            <v>Usina Santa Mercedes açucar e Álcool Ltda</v>
          </cell>
        </row>
        <row r="17">
          <cell r="B17" t="str">
            <v xml:space="preserve">Só Aço </v>
          </cell>
        </row>
        <row r="18">
          <cell r="B18" t="str">
            <v>SerFec</v>
          </cell>
        </row>
        <row r="19">
          <cell r="B19" t="str">
            <v>PrudenArt Metalúgica LTDA</v>
          </cell>
        </row>
        <row r="20">
          <cell r="B20" t="str">
            <v>Real Parafusos</v>
          </cell>
        </row>
        <row r="21">
          <cell r="B21" t="str">
            <v>Usina Dracena Açucar e Álcool</v>
          </cell>
        </row>
        <row r="22">
          <cell r="B22" t="str">
            <v>Total Soldas Comercial Prudentina de Soldas LTDA</v>
          </cell>
        </row>
        <row r="23">
          <cell r="B23" t="str">
            <v>Usina Caeté S/A - Unidade Paulicéia</v>
          </cell>
        </row>
        <row r="24">
          <cell r="B24" t="str">
            <v>RS Tratores</v>
          </cell>
        </row>
        <row r="25">
          <cell r="B25" t="str">
            <v>Epiaço Comércio de Ferro e Aço LTDA</v>
          </cell>
        </row>
        <row r="26">
          <cell r="B26" t="str">
            <v>Rio Vermelho - Açúcar E Álcool LTDA</v>
          </cell>
        </row>
        <row r="27">
          <cell r="B27" t="str">
            <v>Colomac (Recuperação de Discos de Grades)</v>
          </cell>
        </row>
        <row r="28">
          <cell r="B28" t="str">
            <v>Citroplast Ind. E Com. De Papéis e Plásticos LTDA</v>
          </cell>
        </row>
        <row r="29">
          <cell r="B29" t="str">
            <v>Alta Paulista Ind. E Comercio LTDA</v>
          </cell>
        </row>
        <row r="30">
          <cell r="B30" t="str">
            <v>Hengel</v>
          </cell>
        </row>
        <row r="31">
          <cell r="B31" t="str">
            <v>Emplan estruturas Met. E planejamentos LTDA</v>
          </cell>
        </row>
        <row r="32">
          <cell r="B32" t="str">
            <v>Nova Rolamentos</v>
          </cell>
        </row>
        <row r="33">
          <cell r="B33" t="str">
            <v>Brasil Cargas</v>
          </cell>
        </row>
        <row r="34">
          <cell r="B34" t="str">
            <v>Fonoaudióloga</v>
          </cell>
        </row>
        <row r="35">
          <cell r="B35" t="str">
            <v>Guimarães Metalúrgico e Construções LTDA</v>
          </cell>
        </row>
        <row r="36">
          <cell r="B36" t="str">
            <v>Mardel Industrial Loc. De Guindastes e caminhoes Munck</v>
          </cell>
        </row>
        <row r="37">
          <cell r="B37" t="str">
            <v xml:space="preserve">Telas Vapriw </v>
          </cell>
        </row>
        <row r="38">
          <cell r="B38" t="str">
            <v>JBS</v>
          </cell>
        </row>
        <row r="39">
          <cell r="B39" t="str">
            <v>União Correntes e Engrenagens</v>
          </cell>
        </row>
        <row r="40">
          <cell r="B40" t="str">
            <v>Rei das Buchas dracena serviços de perfuração de tarugos em geral</v>
          </cell>
        </row>
        <row r="41">
          <cell r="B41" t="str">
            <v>Tks Industrias</v>
          </cell>
        </row>
        <row r="42">
          <cell r="B42" t="str">
            <v>Transportadora Floresta</v>
          </cell>
        </row>
        <row r="43">
          <cell r="B43" t="str">
            <v>Jofér Ferramentas em Geral</v>
          </cell>
        </row>
        <row r="44">
          <cell r="B44" t="str">
            <v>SR Tubos Comércio,Importações e Exportação LTDA</v>
          </cell>
        </row>
        <row r="45">
          <cell r="B45" t="str">
            <v>Clinica de medicina integrada (Espirometria)</v>
          </cell>
        </row>
        <row r="46">
          <cell r="B46" t="str">
            <v>Usina Conquista do Pontal S/A</v>
          </cell>
        </row>
        <row r="47">
          <cell r="B47" t="str">
            <v>Destilaria Alcídia S/A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Diferenças"/>
      <sheetName val="Configurações"/>
      <sheetName val="Graf cond. PGTO"/>
      <sheetName val="Carta de anuencia"/>
      <sheetName val="Cotação"/>
      <sheetName val="Imposto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Vendedores"/>
      <sheetName val="Orçamento cliente"/>
      <sheetName val="Orçamento"/>
      <sheetName val="Poupança"/>
      <sheetName val="Orçamentos"/>
      <sheetName val="Cadastro de peças"/>
      <sheetName val="Clientes  e Fornecedores"/>
      <sheetName val="Notas emitidas"/>
      <sheetName val="Notas recebidas"/>
      <sheetName val="Boletos emitidos"/>
      <sheetName val="Boletos recebidos"/>
      <sheetName val="Graficos"/>
      <sheetName val="Resumo"/>
      <sheetName val="Cheques emitidos"/>
      <sheetName val="Cheques recebidos"/>
      <sheetName val="Cheques emitidos relatório"/>
      <sheetName val="Cheques recebidos relatório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009">
          <cell r="B5009" t="str">
            <v>Duplicar</v>
          </cell>
        </row>
      </sheetData>
      <sheetData sheetId="21"/>
      <sheetData sheetId="22"/>
      <sheetData sheetId="23"/>
      <sheetData sheetId="24">
        <row r="11">
          <cell r="A11" t="str">
            <v>40170693</v>
          </cell>
        </row>
        <row r="12">
          <cell r="A12">
            <v>40020054</v>
          </cell>
        </row>
        <row r="13">
          <cell r="A13">
            <v>40011002</v>
          </cell>
        </row>
        <row r="14">
          <cell r="A14">
            <v>40069494</v>
          </cell>
        </row>
        <row r="15">
          <cell r="A15">
            <v>40069490</v>
          </cell>
        </row>
        <row r="16">
          <cell r="A16">
            <v>1460024</v>
          </cell>
        </row>
        <row r="17">
          <cell r="A17">
            <v>40023611</v>
          </cell>
        </row>
        <row r="18">
          <cell r="A18">
            <v>1460249</v>
          </cell>
        </row>
        <row r="19">
          <cell r="A19">
            <v>1460095</v>
          </cell>
        </row>
        <row r="20">
          <cell r="A20">
            <v>40069404</v>
          </cell>
        </row>
        <row r="21">
          <cell r="A21">
            <v>40069521</v>
          </cell>
        </row>
        <row r="22">
          <cell r="A22">
            <v>40069952</v>
          </cell>
        </row>
        <row r="23">
          <cell r="A23">
            <v>1460176</v>
          </cell>
        </row>
        <row r="24">
          <cell r="A24">
            <v>40013338</v>
          </cell>
        </row>
        <row r="25">
          <cell r="A25">
            <v>1460062</v>
          </cell>
        </row>
        <row r="26">
          <cell r="A26">
            <v>40159833</v>
          </cell>
        </row>
        <row r="27">
          <cell r="A27">
            <v>40023785</v>
          </cell>
        </row>
        <row r="28">
          <cell r="A28">
            <v>40170895</v>
          </cell>
        </row>
        <row r="29">
          <cell r="A29">
            <v>40020033</v>
          </cell>
        </row>
        <row r="30">
          <cell r="A30">
            <v>40011027</v>
          </cell>
        </row>
        <row r="31">
          <cell r="A31">
            <v>1460149</v>
          </cell>
        </row>
        <row r="32">
          <cell r="A32">
            <v>40159713</v>
          </cell>
        </row>
        <row r="33">
          <cell r="A33">
            <v>40170989</v>
          </cell>
        </row>
        <row r="34">
          <cell r="A34">
            <v>40170989</v>
          </cell>
        </row>
        <row r="35">
          <cell r="A35">
            <v>40023038</v>
          </cell>
        </row>
        <row r="36">
          <cell r="A36">
            <v>40013295</v>
          </cell>
        </row>
        <row r="37">
          <cell r="A37">
            <v>40020001</v>
          </cell>
        </row>
        <row r="38">
          <cell r="A38">
            <v>40023039</v>
          </cell>
        </row>
        <row r="39">
          <cell r="A39">
            <v>40022079</v>
          </cell>
        </row>
        <row r="40">
          <cell r="A40">
            <v>40022078</v>
          </cell>
        </row>
        <row r="41">
          <cell r="A41">
            <v>40022080</v>
          </cell>
        </row>
        <row r="42">
          <cell r="A42">
            <v>40170894</v>
          </cell>
        </row>
        <row r="43">
          <cell r="A43">
            <v>40160959</v>
          </cell>
        </row>
        <row r="44">
          <cell r="A44">
            <v>40069206</v>
          </cell>
        </row>
        <row r="45">
          <cell r="A45">
            <v>40160849</v>
          </cell>
        </row>
        <row r="46">
          <cell r="A46">
            <v>40160990</v>
          </cell>
        </row>
        <row r="47">
          <cell r="A47">
            <v>40159688</v>
          </cell>
        </row>
        <row r="48">
          <cell r="A48">
            <v>40159691</v>
          </cell>
        </row>
        <row r="49">
          <cell r="A49">
            <v>40160988</v>
          </cell>
        </row>
        <row r="50">
          <cell r="A50">
            <v>40160989</v>
          </cell>
        </row>
        <row r="51">
          <cell r="A51">
            <v>40170829</v>
          </cell>
        </row>
        <row r="52">
          <cell r="A52">
            <v>40170696</v>
          </cell>
        </row>
        <row r="53">
          <cell r="A53">
            <v>40600955</v>
          </cell>
        </row>
        <row r="54">
          <cell r="A54">
            <v>1460125</v>
          </cell>
        </row>
        <row r="55">
          <cell r="A55">
            <v>40160007</v>
          </cell>
        </row>
        <row r="56">
          <cell r="A56">
            <v>40060064</v>
          </cell>
        </row>
        <row r="60">
          <cell r="A60">
            <v>40030717</v>
          </cell>
        </row>
        <row r="61">
          <cell r="A61">
            <v>40050343</v>
          </cell>
        </row>
        <row r="62">
          <cell r="A62">
            <v>40070051</v>
          </cell>
        </row>
        <row r="63">
          <cell r="A63">
            <v>40050331</v>
          </cell>
        </row>
        <row r="71">
          <cell r="A71">
            <v>40640941</v>
          </cell>
        </row>
        <row r="87">
          <cell r="A87">
            <v>40220048</v>
          </cell>
        </row>
        <row r="88">
          <cell r="A88">
            <v>40020093</v>
          </cell>
        </row>
        <row r="89">
          <cell r="A89">
            <v>40200366</v>
          </cell>
        </row>
        <row r="90">
          <cell r="A90">
            <v>40200367</v>
          </cell>
        </row>
        <row r="91">
          <cell r="A91">
            <v>40060027</v>
          </cell>
        </row>
        <row r="92">
          <cell r="A92">
            <v>48181569</v>
          </cell>
        </row>
        <row r="93">
          <cell r="A93">
            <v>40181570</v>
          </cell>
        </row>
        <row r="94">
          <cell r="A94">
            <v>40165496</v>
          </cell>
        </row>
        <row r="95">
          <cell r="A95">
            <v>41160007</v>
          </cell>
        </row>
        <row r="97">
          <cell r="A97">
            <v>40021127</v>
          </cell>
        </row>
        <row r="98">
          <cell r="A98">
            <v>40021126</v>
          </cell>
        </row>
        <row r="99">
          <cell r="A99">
            <v>40020102</v>
          </cell>
        </row>
        <row r="100">
          <cell r="A100">
            <v>476660</v>
          </cell>
        </row>
        <row r="101">
          <cell r="A101">
            <v>40170972</v>
          </cell>
        </row>
        <row r="102">
          <cell r="A102">
            <v>40159526</v>
          </cell>
        </row>
        <row r="103">
          <cell r="A103">
            <v>40159529</v>
          </cell>
        </row>
        <row r="104">
          <cell r="A104">
            <v>40159951</v>
          </cell>
        </row>
        <row r="105">
          <cell r="A105">
            <v>1460176</v>
          </cell>
        </row>
        <row r="106">
          <cell r="A106">
            <v>40069206</v>
          </cell>
        </row>
        <row r="107">
          <cell r="A107">
            <v>1460176</v>
          </cell>
        </row>
        <row r="108">
          <cell r="A108" t="str">
            <v>3954802</v>
          </cell>
        </row>
      </sheetData>
      <sheetData sheetId="25">
        <row r="11">
          <cell r="B11" t="str">
            <v>Acp bioenergia</v>
          </cell>
        </row>
        <row r="12">
          <cell r="B12" t="str">
            <v>Gregos brindes</v>
          </cell>
        </row>
        <row r="13">
          <cell r="B13" t="str">
            <v>Lima Ferramentas</v>
          </cell>
        </row>
        <row r="14">
          <cell r="B14" t="str">
            <v>ArcelorMittal</v>
          </cell>
        </row>
        <row r="15">
          <cell r="B15" t="str">
            <v>Comercial Gerdau</v>
          </cell>
        </row>
        <row r="16">
          <cell r="B16" t="str">
            <v>Usina Santa Mercedes açucar e Álcool Ltda</v>
          </cell>
        </row>
        <row r="17">
          <cell r="B17" t="str">
            <v xml:space="preserve">Só Aço </v>
          </cell>
        </row>
        <row r="18">
          <cell r="B18" t="str">
            <v>SerFec</v>
          </cell>
        </row>
        <row r="19">
          <cell r="B19" t="str">
            <v>PrudenArt Metalúgica LTDA</v>
          </cell>
        </row>
        <row r="20">
          <cell r="B20" t="str">
            <v>Real Parafusos</v>
          </cell>
        </row>
        <row r="21">
          <cell r="B21" t="str">
            <v>Usina Dracena Açucar e Álcool</v>
          </cell>
        </row>
        <row r="22">
          <cell r="B22" t="str">
            <v>Total Soldas Comercial Prudentina de Soldas LTDA</v>
          </cell>
        </row>
        <row r="23">
          <cell r="B23" t="str">
            <v>Usina Caeté S/A - Unidade Paulicéia</v>
          </cell>
        </row>
        <row r="24">
          <cell r="B24" t="str">
            <v>RS Tratores</v>
          </cell>
        </row>
        <row r="25">
          <cell r="B25" t="str">
            <v>Epiaço Comércio de Ferro e Aço LTDA</v>
          </cell>
        </row>
        <row r="26">
          <cell r="B26" t="str">
            <v>Rio Vermelho - Açúcar E Álcool LTDA</v>
          </cell>
        </row>
        <row r="27">
          <cell r="B27" t="str">
            <v>Colomac (Recuperação de Discos de Grades)</v>
          </cell>
        </row>
        <row r="28">
          <cell r="B28" t="str">
            <v>Citroplast Ind. E Com. De Papéis e Plásticos LTDA</v>
          </cell>
        </row>
        <row r="29">
          <cell r="B29" t="str">
            <v>Alta Paulista Ind. E Comercio LTDA</v>
          </cell>
        </row>
        <row r="30">
          <cell r="B30" t="str">
            <v>Hengel</v>
          </cell>
        </row>
        <row r="31">
          <cell r="B31" t="str">
            <v>Emplan estruturas Met. E planejamentos LTDA</v>
          </cell>
        </row>
        <row r="32">
          <cell r="B32" t="str">
            <v>Nova Rolamentos</v>
          </cell>
        </row>
        <row r="33">
          <cell r="B33" t="str">
            <v>Brasil Cargas</v>
          </cell>
        </row>
        <row r="34">
          <cell r="B34" t="str">
            <v>Fonoaudióloga</v>
          </cell>
        </row>
        <row r="35">
          <cell r="B35" t="str">
            <v>Guimarães Metalúrgico e Construções LTDA</v>
          </cell>
        </row>
        <row r="36">
          <cell r="B36" t="str">
            <v>Mardel Industrial Loc. De Guindastes e caminhoes Munck</v>
          </cell>
        </row>
        <row r="37">
          <cell r="B37" t="str">
            <v xml:space="preserve">Telas Vapriw </v>
          </cell>
        </row>
        <row r="38">
          <cell r="B38" t="str">
            <v>JBS</v>
          </cell>
        </row>
        <row r="39">
          <cell r="B39" t="str">
            <v>União Correntes e Engrenagens</v>
          </cell>
        </row>
        <row r="40">
          <cell r="B40" t="str">
            <v>Rei das Buchas dracena serviços de perfuração de tarugos em geral</v>
          </cell>
        </row>
        <row r="41">
          <cell r="B41" t="str">
            <v>Tks Industrias</v>
          </cell>
        </row>
        <row r="42">
          <cell r="B42" t="str">
            <v>Transportadora Floresta</v>
          </cell>
        </row>
        <row r="43">
          <cell r="B43" t="str">
            <v>Jofér Ferramentas em Geral</v>
          </cell>
        </row>
        <row r="44">
          <cell r="B44" t="str">
            <v>SR Tubos Comércio,Importações e Exportação LTDA</v>
          </cell>
        </row>
        <row r="45">
          <cell r="B45" t="str">
            <v>Clinica de medicina integrada (Espirometria)</v>
          </cell>
        </row>
        <row r="46">
          <cell r="B46" t="str">
            <v>Usina Conquista do Pontal S/A</v>
          </cell>
        </row>
        <row r="47">
          <cell r="B47" t="str">
            <v>Destilaria Alcídia S/A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Diferenças"/>
      <sheetName val="Configurações"/>
      <sheetName val="Graf cond. PGTO"/>
      <sheetName val="Carta de anuencia"/>
      <sheetName val="Cotação"/>
      <sheetName val="Imposto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Vendedores"/>
      <sheetName val="Orçamento cliente"/>
      <sheetName val="Orçamento"/>
      <sheetName val="Poupança"/>
      <sheetName val="Orçamentos"/>
      <sheetName val="Cadastro de peças"/>
      <sheetName val="Clientes  e Fornecedores"/>
      <sheetName val="Notas emitidas"/>
      <sheetName val="Notas recebidas"/>
      <sheetName val="Boletos emitidos"/>
      <sheetName val="Boletos recebidos"/>
      <sheetName val="Graficos"/>
      <sheetName val="Resumo"/>
      <sheetName val="Cheques emitidos"/>
      <sheetName val="Cheques recebidos"/>
      <sheetName val="Cheques emitidos relatório"/>
      <sheetName val="Cheques recebidos relatório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009">
          <cell r="B5009" t="str">
            <v>Duplicar</v>
          </cell>
        </row>
      </sheetData>
      <sheetData sheetId="21"/>
      <sheetData sheetId="22"/>
      <sheetData sheetId="23"/>
      <sheetData sheetId="24">
        <row r="11">
          <cell r="A11" t="str">
            <v>40170693</v>
          </cell>
        </row>
        <row r="12">
          <cell r="A12">
            <v>40020054</v>
          </cell>
        </row>
        <row r="13">
          <cell r="A13">
            <v>40011002</v>
          </cell>
        </row>
        <row r="14">
          <cell r="A14">
            <v>40069494</v>
          </cell>
        </row>
        <row r="15">
          <cell r="A15">
            <v>40069490</v>
          </cell>
        </row>
        <row r="16">
          <cell r="A16">
            <v>1460024</v>
          </cell>
        </row>
        <row r="17">
          <cell r="A17">
            <v>40023611</v>
          </cell>
        </row>
        <row r="18">
          <cell r="A18">
            <v>1460249</v>
          </cell>
        </row>
        <row r="19">
          <cell r="A19">
            <v>1460095</v>
          </cell>
        </row>
        <row r="20">
          <cell r="A20">
            <v>40069404</v>
          </cell>
        </row>
        <row r="21">
          <cell r="A21">
            <v>40069521</v>
          </cell>
        </row>
        <row r="22">
          <cell r="A22">
            <v>40069952</v>
          </cell>
        </row>
        <row r="23">
          <cell r="A23">
            <v>1460176</v>
          </cell>
        </row>
        <row r="24">
          <cell r="A24">
            <v>40013338</v>
          </cell>
        </row>
        <row r="25">
          <cell r="A25">
            <v>1460062</v>
          </cell>
        </row>
        <row r="26">
          <cell r="A26">
            <v>40159833</v>
          </cell>
        </row>
        <row r="27">
          <cell r="A27">
            <v>40023785</v>
          </cell>
        </row>
        <row r="28">
          <cell r="A28">
            <v>40170895</v>
          </cell>
        </row>
        <row r="29">
          <cell r="A29">
            <v>40020033</v>
          </cell>
        </row>
        <row r="30">
          <cell r="A30">
            <v>40011027</v>
          </cell>
        </row>
        <row r="31">
          <cell r="A31">
            <v>1460149</v>
          </cell>
        </row>
        <row r="32">
          <cell r="A32">
            <v>40159713</v>
          </cell>
        </row>
        <row r="33">
          <cell r="A33">
            <v>40170989</v>
          </cell>
        </row>
        <row r="34">
          <cell r="A34">
            <v>40170989</v>
          </cell>
        </row>
        <row r="35">
          <cell r="A35">
            <v>40023038</v>
          </cell>
        </row>
        <row r="36">
          <cell r="A36">
            <v>40013295</v>
          </cell>
        </row>
        <row r="37">
          <cell r="A37">
            <v>40020001</v>
          </cell>
        </row>
        <row r="38">
          <cell r="A38">
            <v>40023039</v>
          </cell>
        </row>
        <row r="39">
          <cell r="A39">
            <v>40022079</v>
          </cell>
        </row>
        <row r="40">
          <cell r="A40">
            <v>40022078</v>
          </cell>
        </row>
        <row r="41">
          <cell r="A41">
            <v>40022080</v>
          </cell>
        </row>
        <row r="42">
          <cell r="A42">
            <v>40170894</v>
          </cell>
        </row>
        <row r="43">
          <cell r="A43">
            <v>40160959</v>
          </cell>
        </row>
        <row r="44">
          <cell r="A44">
            <v>40069206</v>
          </cell>
        </row>
        <row r="45">
          <cell r="A45">
            <v>40160849</v>
          </cell>
        </row>
        <row r="46">
          <cell r="A46">
            <v>40160990</v>
          </cell>
        </row>
        <row r="47">
          <cell r="A47">
            <v>40159688</v>
          </cell>
        </row>
        <row r="48">
          <cell r="A48">
            <v>40159691</v>
          </cell>
        </row>
        <row r="49">
          <cell r="A49">
            <v>40160988</v>
          </cell>
        </row>
        <row r="50">
          <cell r="A50">
            <v>40160989</v>
          </cell>
        </row>
        <row r="51">
          <cell r="A51">
            <v>40170829</v>
          </cell>
        </row>
        <row r="52">
          <cell r="A52">
            <v>40170696</v>
          </cell>
        </row>
        <row r="53">
          <cell r="A53">
            <v>40600955</v>
          </cell>
        </row>
        <row r="54">
          <cell r="A54">
            <v>1460125</v>
          </cell>
        </row>
        <row r="55">
          <cell r="A55">
            <v>40160007</v>
          </cell>
        </row>
        <row r="56">
          <cell r="A56">
            <v>40060064</v>
          </cell>
        </row>
        <row r="60">
          <cell r="A60">
            <v>40030717</v>
          </cell>
        </row>
        <row r="61">
          <cell r="A61">
            <v>40050343</v>
          </cell>
        </row>
        <row r="62">
          <cell r="A62">
            <v>40070051</v>
          </cell>
        </row>
        <row r="63">
          <cell r="A63">
            <v>40050331</v>
          </cell>
        </row>
        <row r="71">
          <cell r="A71">
            <v>40640941</v>
          </cell>
        </row>
        <row r="87">
          <cell r="A87">
            <v>40220048</v>
          </cell>
        </row>
        <row r="88">
          <cell r="A88">
            <v>40020093</v>
          </cell>
        </row>
        <row r="89">
          <cell r="A89">
            <v>40200366</v>
          </cell>
        </row>
        <row r="90">
          <cell r="A90">
            <v>40200367</v>
          </cell>
        </row>
        <row r="91">
          <cell r="A91">
            <v>40060027</v>
          </cell>
        </row>
        <row r="92">
          <cell r="A92">
            <v>48181569</v>
          </cell>
        </row>
        <row r="93">
          <cell r="A93">
            <v>40181570</v>
          </cell>
        </row>
        <row r="94">
          <cell r="A94">
            <v>40165496</v>
          </cell>
        </row>
        <row r="95">
          <cell r="A95">
            <v>41160007</v>
          </cell>
        </row>
        <row r="97">
          <cell r="A97">
            <v>40021127</v>
          </cell>
        </row>
        <row r="98">
          <cell r="A98">
            <v>40021126</v>
          </cell>
        </row>
        <row r="99">
          <cell r="A99">
            <v>40020102</v>
          </cell>
        </row>
        <row r="100">
          <cell r="A100">
            <v>476660</v>
          </cell>
        </row>
        <row r="101">
          <cell r="A101">
            <v>40170972</v>
          </cell>
        </row>
        <row r="102">
          <cell r="A102">
            <v>40159526</v>
          </cell>
        </row>
        <row r="103">
          <cell r="A103">
            <v>40159529</v>
          </cell>
        </row>
        <row r="104">
          <cell r="A104">
            <v>40159951</v>
          </cell>
        </row>
        <row r="105">
          <cell r="A105">
            <v>1460176</v>
          </cell>
        </row>
        <row r="106">
          <cell r="A106">
            <v>40069206</v>
          </cell>
        </row>
        <row r="107">
          <cell r="A107">
            <v>1460176</v>
          </cell>
        </row>
        <row r="108">
          <cell r="A108" t="str">
            <v>3954802</v>
          </cell>
        </row>
      </sheetData>
      <sheetData sheetId="25">
        <row r="11">
          <cell r="B11" t="str">
            <v>Acp bioenergia</v>
          </cell>
        </row>
        <row r="12">
          <cell r="B12" t="str">
            <v>Gregos brindes</v>
          </cell>
        </row>
        <row r="13">
          <cell r="B13" t="str">
            <v>Lima Ferramentas</v>
          </cell>
        </row>
        <row r="14">
          <cell r="B14" t="str">
            <v>ArcelorMittal</v>
          </cell>
        </row>
        <row r="15">
          <cell r="B15" t="str">
            <v>Comercial Gerdau</v>
          </cell>
        </row>
        <row r="16">
          <cell r="B16" t="str">
            <v>Usina Santa Mercedes açucar e Álcool Ltda</v>
          </cell>
        </row>
        <row r="17">
          <cell r="B17" t="str">
            <v xml:space="preserve">Só Aço </v>
          </cell>
        </row>
        <row r="18">
          <cell r="B18" t="str">
            <v>SerFec</v>
          </cell>
        </row>
        <row r="19">
          <cell r="B19" t="str">
            <v>PrudenArt Metalúgica LTDA</v>
          </cell>
        </row>
        <row r="20">
          <cell r="B20" t="str">
            <v>Real Parafusos</v>
          </cell>
        </row>
        <row r="21">
          <cell r="B21" t="str">
            <v>Usina Dracena Açucar e Álcool</v>
          </cell>
        </row>
        <row r="22">
          <cell r="B22" t="str">
            <v>Total Soldas Comercial Prudentina de Soldas LTDA</v>
          </cell>
        </row>
        <row r="23">
          <cell r="B23" t="str">
            <v>Usina Caeté S/A - Unidade Paulicéia</v>
          </cell>
        </row>
        <row r="24">
          <cell r="B24" t="str">
            <v>RS Tratores</v>
          </cell>
        </row>
        <row r="25">
          <cell r="B25" t="str">
            <v>Epiaço Comércio de Ferro e Aço LTDA</v>
          </cell>
        </row>
        <row r="26">
          <cell r="B26" t="str">
            <v>Rio Vermelho - Açúcar E Álcool LTDA</v>
          </cell>
        </row>
        <row r="27">
          <cell r="B27" t="str">
            <v>Colomac (Recuperação de Discos de Grades)</v>
          </cell>
        </row>
        <row r="28">
          <cell r="B28" t="str">
            <v>Citroplast Ind. E Com. De Papéis e Plásticos LTDA</v>
          </cell>
        </row>
        <row r="29">
          <cell r="B29" t="str">
            <v>Alta Paulista Ind. E Comercio LTDA</v>
          </cell>
        </row>
        <row r="30">
          <cell r="B30" t="str">
            <v>Hengel</v>
          </cell>
        </row>
        <row r="31">
          <cell r="B31" t="str">
            <v>Emplan estruturas Met. E planejamentos LTDA</v>
          </cell>
        </row>
        <row r="32">
          <cell r="B32" t="str">
            <v>Nova Rolamentos</v>
          </cell>
        </row>
        <row r="33">
          <cell r="B33" t="str">
            <v>Brasil Cargas</v>
          </cell>
        </row>
        <row r="34">
          <cell r="B34" t="str">
            <v>Fonoaudióloga</v>
          </cell>
        </row>
        <row r="35">
          <cell r="B35" t="str">
            <v>Guimarães Metalúrgico e Construções LTDA</v>
          </cell>
        </row>
        <row r="36">
          <cell r="B36" t="str">
            <v>Mardel Industrial Loc. De Guindastes e caminhoes Munck</v>
          </cell>
        </row>
        <row r="37">
          <cell r="B37" t="str">
            <v xml:space="preserve">Telas Vapriw </v>
          </cell>
        </row>
        <row r="38">
          <cell r="B38" t="str">
            <v>JBS</v>
          </cell>
        </row>
        <row r="39">
          <cell r="B39" t="str">
            <v>União Correntes e Engrenagens</v>
          </cell>
        </row>
        <row r="40">
          <cell r="B40" t="str">
            <v>Rei das Buchas dracena serviços de perfuração de tarugos em geral</v>
          </cell>
        </row>
        <row r="41">
          <cell r="B41" t="str">
            <v>Tks Industrias</v>
          </cell>
        </row>
        <row r="42">
          <cell r="B42" t="str">
            <v>Transportadora Floresta</v>
          </cell>
        </row>
        <row r="43">
          <cell r="B43" t="str">
            <v>Jofér Ferramentas em Geral</v>
          </cell>
        </row>
        <row r="44">
          <cell r="B44" t="str">
            <v>SR Tubos Comércio,Importações e Exportação LTDA</v>
          </cell>
        </row>
        <row r="45">
          <cell r="B45" t="str">
            <v>Clinica de medicina integrada (Espirometria)</v>
          </cell>
        </row>
        <row r="46">
          <cell r="B46" t="str">
            <v>Usina Conquista do Pontal S/A</v>
          </cell>
        </row>
        <row r="47">
          <cell r="B47" t="str">
            <v>Destilaria Alcídia S/A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as"/>
      <sheetName val="Pedido"/>
      <sheetName val="Relatório de vendas"/>
      <sheetName val="Clientes "/>
      <sheetName val="Fornecedores"/>
      <sheetName val="resumos"/>
      <sheetName val="Configurações"/>
      <sheetName val="Vendas impressão"/>
      <sheetName val="balanço financeiro Jan"/>
      <sheetName val="balanço financeiro fev"/>
      <sheetName val="balanço financeiro mar"/>
      <sheetName val="Plan1"/>
    </sheetNames>
    <sheetDataSet>
      <sheetData sheetId="0" refreshError="1"/>
      <sheetData sheetId="1">
        <row r="2">
          <cell r="D2">
            <v>37100</v>
          </cell>
        </row>
      </sheetData>
      <sheetData sheetId="2" refreshError="1"/>
      <sheetData sheetId="3">
        <row r="4">
          <cell r="A4">
            <v>54</v>
          </cell>
          <cell r="C4" t="str">
            <v xml:space="preserve">Agraplast Industria E Comercio Ltda Me </v>
          </cell>
        </row>
      </sheetData>
      <sheetData sheetId="4" refreshError="1"/>
      <sheetData sheetId="5" refreshError="1"/>
      <sheetData sheetId="6">
        <row r="6">
          <cell r="A6" t="str">
            <v>Janeiro</v>
          </cell>
          <cell r="B6" t="str">
            <v>Venda</v>
          </cell>
          <cell r="C6" t="str">
            <v>Entregue</v>
          </cell>
          <cell r="D6" t="str">
            <v>A Vista</v>
          </cell>
          <cell r="E6" t="str">
            <v>Com Nota</v>
          </cell>
          <cell r="F6" t="str">
            <v>PP Preto</v>
          </cell>
          <cell r="G6" t="str">
            <v>Marcia</v>
          </cell>
        </row>
        <row r="7">
          <cell r="B7" t="str">
            <v>Orçamento</v>
          </cell>
          <cell r="C7" t="str">
            <v>Pendente</v>
          </cell>
          <cell r="D7" t="str">
            <v>8 Pagamentos</v>
          </cell>
          <cell r="E7" t="str">
            <v>Sem Nota</v>
          </cell>
        </row>
        <row r="8">
          <cell r="B8" t="str">
            <v>Devolução</v>
          </cell>
          <cell r="C8" t="str">
            <v>Outros</v>
          </cell>
          <cell r="D8" t="str">
            <v>3 Pagamentos</v>
          </cell>
          <cell r="E8" t="str">
            <v>Meia Nota</v>
          </cell>
        </row>
        <row r="9">
          <cell r="B9" t="str">
            <v>Troca</v>
          </cell>
          <cell r="C9" t="str">
            <v>Outros</v>
          </cell>
          <cell r="D9" t="str">
            <v>A Prazo</v>
          </cell>
          <cell r="E9" t="str">
            <v>Outros</v>
          </cell>
        </row>
        <row r="10">
          <cell r="B10" t="str">
            <v>Amostra</v>
          </cell>
          <cell r="C10" t="str">
            <v>Outros</v>
          </cell>
          <cell r="D10" t="str">
            <v>Outros</v>
          </cell>
          <cell r="E10" t="str">
            <v>Outros</v>
          </cell>
        </row>
        <row r="11">
          <cell r="B11" t="str">
            <v>Outros</v>
          </cell>
          <cell r="C11" t="str">
            <v>Outros</v>
          </cell>
          <cell r="D11" t="str">
            <v>Outros</v>
          </cell>
          <cell r="E11" t="str">
            <v>Outros</v>
          </cell>
        </row>
        <row r="12">
          <cell r="B12" t="str">
            <v>Outros</v>
          </cell>
          <cell r="C12" t="str">
            <v>Outros</v>
          </cell>
          <cell r="D12" t="str">
            <v>Outros</v>
          </cell>
          <cell r="E12" t="str">
            <v>Outros</v>
          </cell>
        </row>
        <row r="13">
          <cell r="B13" t="str">
            <v>Outros</v>
          </cell>
          <cell r="C13" t="str">
            <v>Outros</v>
          </cell>
          <cell r="D13" t="str">
            <v>Outros</v>
          </cell>
          <cell r="E13" t="str">
            <v>Outros</v>
          </cell>
        </row>
        <row r="14">
          <cell r="B14" t="str">
            <v>Outros</v>
          </cell>
          <cell r="C14" t="str">
            <v>Outros</v>
          </cell>
          <cell r="D14" t="str">
            <v>Outros</v>
          </cell>
          <cell r="E14" t="str">
            <v>Outros</v>
          </cell>
        </row>
        <row r="15">
          <cell r="B15" t="str">
            <v>Outros</v>
          </cell>
          <cell r="C15" t="str">
            <v>Outros</v>
          </cell>
          <cell r="D15" t="str">
            <v>Outros</v>
          </cell>
          <cell r="E15" t="str">
            <v>Outros</v>
          </cell>
        </row>
        <row r="16">
          <cell r="B16" t="str">
            <v>Outros</v>
          </cell>
          <cell r="C16" t="str">
            <v>Outros</v>
          </cell>
          <cell r="D16" t="str">
            <v>Outros</v>
          </cell>
          <cell r="E16" t="str">
            <v>Outros</v>
          </cell>
        </row>
        <row r="17">
          <cell r="B17" t="str">
            <v>Outros</v>
          </cell>
          <cell r="C17" t="str">
            <v>Outros</v>
          </cell>
          <cell r="D17" t="str">
            <v>Outros</v>
          </cell>
          <cell r="E17" t="str">
            <v>Outros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as"/>
      <sheetName val="Pedido"/>
      <sheetName val="Relatório de vendas"/>
      <sheetName val="Clientes "/>
      <sheetName val="Fornecedores"/>
      <sheetName val="resumos"/>
      <sheetName val="Configurações"/>
      <sheetName val="Vendas impressão"/>
      <sheetName val="balanço financeiro Jan"/>
      <sheetName val="balanço financeiro fev"/>
      <sheetName val="balanço financeiro mar"/>
      <sheetName val="Plan1"/>
    </sheetNames>
    <sheetDataSet>
      <sheetData sheetId="0" refreshError="1"/>
      <sheetData sheetId="1">
        <row r="2">
          <cell r="D2">
            <v>37100</v>
          </cell>
        </row>
      </sheetData>
      <sheetData sheetId="2" refreshError="1"/>
      <sheetData sheetId="3">
        <row r="4">
          <cell r="A4">
            <v>54</v>
          </cell>
          <cell r="C4" t="str">
            <v xml:space="preserve">Agraplast Industria E Comercio Ltda Me </v>
          </cell>
        </row>
      </sheetData>
      <sheetData sheetId="4" refreshError="1"/>
      <sheetData sheetId="5" refreshError="1"/>
      <sheetData sheetId="6">
        <row r="6">
          <cell r="A6" t="str">
            <v>Janeiro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as"/>
      <sheetName val="Pedido"/>
      <sheetName val="Relatório de vendas"/>
      <sheetName val="Clientes "/>
      <sheetName val="Fornecedores"/>
      <sheetName val="resumos"/>
      <sheetName val="Configurações"/>
      <sheetName val="Vendas impressão"/>
      <sheetName val="balanço financeiro Jan"/>
      <sheetName val="balanço financeiro fev"/>
      <sheetName val="balanço financeiro mar"/>
      <sheetName val="Plan1"/>
    </sheetNames>
    <sheetDataSet>
      <sheetData sheetId="0" refreshError="1"/>
      <sheetData sheetId="1">
        <row r="2">
          <cell r="D2">
            <v>37100</v>
          </cell>
        </row>
      </sheetData>
      <sheetData sheetId="2" refreshError="1"/>
      <sheetData sheetId="3">
        <row r="4">
          <cell r="A4">
            <v>54</v>
          </cell>
          <cell r="C4" t="str">
            <v xml:space="preserve">Agraplast Industria E Comercio Ltda Me </v>
          </cell>
        </row>
      </sheetData>
      <sheetData sheetId="4" refreshError="1"/>
      <sheetData sheetId="5" refreshError="1"/>
      <sheetData sheetId="6">
        <row r="6">
          <cell r="A6" t="str">
            <v>Janeiro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latório financeiro compras"/>
      <sheetName val="Relatório financeiro"/>
      <sheetName val="Configurações"/>
      <sheetName val="Compras"/>
      <sheetName val="Vendas"/>
      <sheetName val="Relatório compras"/>
      <sheetName val="Programação compra"/>
      <sheetName val="Pedido"/>
      <sheetName val="Programação"/>
      <sheetName val="Pedido Compra"/>
      <sheetName val="Dados"/>
      <sheetName val="Tabela de estoque"/>
      <sheetName val="Clientes"/>
      <sheetName val="Empresas"/>
      <sheetName val="Fornecedores"/>
      <sheetName val="Vendedores"/>
      <sheetName val="Relatório"/>
      <sheetName val="Relatório Comissão"/>
      <sheetName val="Tabela de preços"/>
      <sheetName val="Inventario"/>
      <sheetName val="Tabela empresa"/>
      <sheetName val="Tabela impressão"/>
      <sheetName val="MANUAL"/>
      <sheetName val="VENDAS E COMPRAS MARCIA COPIAR"/>
    </sheetNames>
    <sheetDataSet>
      <sheetData sheetId="0" refreshError="1"/>
      <sheetData sheetId="1" refreshError="1"/>
      <sheetData sheetId="2" refreshError="1"/>
      <sheetData sheetId="3">
        <row r="6">
          <cell r="A6" t="str">
            <v>Venda</v>
          </cell>
          <cell r="B6" t="str">
            <v>KG</v>
          </cell>
          <cell r="C6" t="str">
            <v>Compra de matéria prima</v>
          </cell>
          <cell r="J6" t="str">
            <v>Em Aberto</v>
          </cell>
          <cell r="K6" t="str">
            <v>Pago</v>
          </cell>
        </row>
        <row r="7">
          <cell r="B7" t="str">
            <v>Unidade</v>
          </cell>
          <cell r="C7" t="str">
            <v>Devolução de compra já paga</v>
          </cell>
          <cell r="J7" t="str">
            <v>Recebido</v>
          </cell>
          <cell r="K7" t="str">
            <v>A Pagar</v>
          </cell>
        </row>
        <row r="8">
          <cell r="B8" t="str">
            <v>Peça</v>
          </cell>
          <cell r="C8" t="str">
            <v>Devolução de compra em aberto</v>
          </cell>
        </row>
        <row r="9">
          <cell r="B9" t="str">
            <v>Fardo</v>
          </cell>
          <cell r="C9" t="str">
            <v>Compra de maquinário</v>
          </cell>
        </row>
        <row r="10">
          <cell r="B10" t="str">
            <v>Bag</v>
          </cell>
          <cell r="C10" t="str">
            <v>Compra de Mat. Escritório</v>
          </cell>
        </row>
        <row r="11">
          <cell r="C11" t="str">
            <v>Compra de Mat. Escritório</v>
          </cell>
        </row>
        <row r="12">
          <cell r="C12" t="str">
            <v>Compra de Mat. Escritório</v>
          </cell>
        </row>
        <row r="13">
          <cell r="C13" t="str">
            <v>Compra de Mat. Escritório</v>
          </cell>
        </row>
        <row r="14">
          <cell r="C14" t="str">
            <v>Compra de Mat. Escritório</v>
          </cell>
        </row>
      </sheetData>
      <sheetData sheetId="4"/>
      <sheetData sheetId="5">
        <row r="8">
          <cell r="A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A11">
            <v>1</v>
          </cell>
          <cell r="B11" t="str">
            <v xml:space="preserve"> Agraplast Ind.E Com. Ltda-EPP</v>
          </cell>
        </row>
        <row r="12">
          <cell r="B12" t="str">
            <v>JERUEL PLÁSTICOS INDÚSTRIA E COMERCIO LTDA – EPP</v>
          </cell>
        </row>
        <row r="13">
          <cell r="B13" t="str">
            <v>Flex Trunk Indústria de Plásticos e Ferramentaria LTDA</v>
          </cell>
        </row>
      </sheetData>
      <sheetData sheetId="14">
        <row r="4">
          <cell r="A4">
            <v>1</v>
          </cell>
        </row>
      </sheetData>
      <sheetData sheetId="15">
        <row r="11">
          <cell r="B11" t="str">
            <v>kitty Plásticos</v>
          </cell>
        </row>
        <row r="12">
          <cell r="B12" t="str">
            <v>Aélio/ Silverpert Reciclagem</v>
          </cell>
        </row>
        <row r="13">
          <cell r="B13" t="str">
            <v>Camar Plásticos Ltda</v>
          </cell>
        </row>
        <row r="14">
          <cell r="B14" t="str">
            <v>COMERCIAL LEROY LTDA</v>
          </cell>
        </row>
        <row r="15">
          <cell r="B15" t="str">
            <v>Comercial Osvaldo Crus Ltda Loja 5</v>
          </cell>
        </row>
        <row r="16">
          <cell r="B16" t="str">
            <v>Dh Granuladores</v>
          </cell>
        </row>
        <row r="17">
          <cell r="B17" t="str">
            <v>DH Granuladores ind e com. LTDA.</v>
          </cell>
        </row>
        <row r="18">
          <cell r="B18" t="str">
            <v>Edson e Carlinhos</v>
          </cell>
        </row>
        <row r="19">
          <cell r="B19" t="str">
            <v>EFRAIN</v>
          </cell>
        </row>
        <row r="20">
          <cell r="B20" t="str">
            <v>Efrain</v>
          </cell>
        </row>
        <row r="21">
          <cell r="B21" t="str">
            <v>ELAINE/ MINAS GERAIS</v>
          </cell>
        </row>
        <row r="22">
          <cell r="B22" t="str">
            <v>Eliana/Campinas</v>
          </cell>
        </row>
        <row r="23">
          <cell r="B23" t="str">
            <v>Eloelso/ Rodrigo</v>
          </cell>
        </row>
        <row r="24">
          <cell r="B24" t="str">
            <v>Empil Peças e Maquinas</v>
          </cell>
        </row>
        <row r="25">
          <cell r="B25" t="str">
            <v>Ettruria Ind.de Fibras</v>
          </cell>
        </row>
        <row r="26">
          <cell r="B26" t="str">
            <v>FÊNIX PLÁSTICOS EM GERAL</v>
          </cell>
        </row>
        <row r="27">
          <cell r="B27" t="str">
            <v>Fernando Stival Hintze Me</v>
          </cell>
        </row>
        <row r="28">
          <cell r="B28" t="str">
            <v xml:space="preserve">Flamex </v>
          </cell>
        </row>
        <row r="29">
          <cell r="B29" t="str">
            <v>Fraudinha Rene</v>
          </cell>
        </row>
        <row r="30">
          <cell r="B30" t="str">
            <v>GERALDO</v>
          </cell>
        </row>
        <row r="31">
          <cell r="B31" t="str">
            <v>Heber Borges dos Santos Comercial-ME</v>
          </cell>
        </row>
        <row r="32">
          <cell r="B32" t="str">
            <v>Humifla Reciclagem</v>
          </cell>
        </row>
        <row r="33">
          <cell r="B33" t="str">
            <v>JM DE OLIVEIRA UNIFORMES</v>
          </cell>
        </row>
        <row r="34">
          <cell r="B34" t="str">
            <v>Jorge Rufino Reciclagem TC</v>
          </cell>
        </row>
        <row r="35">
          <cell r="B35" t="str">
            <v>JUAREZ</v>
          </cell>
        </row>
        <row r="36">
          <cell r="B36" t="str">
            <v>Junior</v>
          </cell>
        </row>
        <row r="37">
          <cell r="B37" t="str">
            <v>KOLOR FLAKES COMERCIAL LTDA ME</v>
          </cell>
        </row>
        <row r="38">
          <cell r="B38" t="str">
            <v>lesto moagem</v>
          </cell>
        </row>
        <row r="39">
          <cell r="B39" t="str">
            <v xml:space="preserve">Mara BH </v>
          </cell>
        </row>
        <row r="40">
          <cell r="B40" t="str">
            <v xml:space="preserve">Moagem Valente </v>
          </cell>
        </row>
        <row r="41">
          <cell r="B41" t="str">
            <v>Morretti contabilidade</v>
          </cell>
        </row>
        <row r="42">
          <cell r="B42" t="str">
            <v>Nelson maquina de costurar</v>
          </cell>
        </row>
        <row r="43">
          <cell r="B43" t="str">
            <v>NEXO INTERNATIONAL LTDA</v>
          </cell>
        </row>
        <row r="44">
          <cell r="B44" t="str">
            <v>Otello Moagem</v>
          </cell>
        </row>
        <row r="45">
          <cell r="B45" t="str">
            <v>Paraplast Rec. de Material Plast e Com. De. R. e . Sucata</v>
          </cell>
        </row>
        <row r="46">
          <cell r="B46" t="str">
            <v>Plast'it Ind.e Com. Ltda.</v>
          </cell>
        </row>
        <row r="47">
          <cell r="B47" t="str">
            <v>PROVALE</v>
          </cell>
        </row>
        <row r="48">
          <cell r="B48" t="str">
            <v>Rainha da Paz</v>
          </cell>
        </row>
        <row r="49">
          <cell r="B49" t="str">
            <v>Reciclagem TC/ Jorge Rufino Pereira</v>
          </cell>
        </row>
        <row r="50">
          <cell r="B50" t="str">
            <v>Repet</v>
          </cell>
        </row>
        <row r="51">
          <cell r="B51" t="str">
            <v>Retilox quimica especial ltda</v>
          </cell>
        </row>
        <row r="52">
          <cell r="B52" t="str">
            <v>RLE Transportes</v>
          </cell>
        </row>
        <row r="53">
          <cell r="B53" t="str">
            <v>Seu João</v>
          </cell>
        </row>
        <row r="54">
          <cell r="B54" t="str">
            <v>Sucatas Princeza</v>
          </cell>
        </row>
        <row r="55">
          <cell r="B55" t="str">
            <v>SVANDIR JOSE PAIVA FILHO EPP</v>
          </cell>
        </row>
        <row r="56">
          <cell r="B56" t="str">
            <v>TEIX COMERCiL LTDA</v>
          </cell>
        </row>
        <row r="57">
          <cell r="B57" t="str">
            <v>Transetor Transporte Ltda-ME</v>
          </cell>
        </row>
        <row r="58">
          <cell r="B58" t="str">
            <v>ultragaz</v>
          </cell>
        </row>
        <row r="59">
          <cell r="B59" t="str">
            <v>Valdir agiota/ Marechal Ltda.</v>
          </cell>
        </row>
        <row r="60">
          <cell r="B60" t="str">
            <v>VALÉRIA</v>
          </cell>
        </row>
        <row r="61">
          <cell r="B61" t="str">
            <v>valéria</v>
          </cell>
        </row>
        <row r="62">
          <cell r="B62" t="str">
            <v>Venseg Cameras</v>
          </cell>
        </row>
        <row r="63">
          <cell r="B63" t="str">
            <v>Wander da Silva Rocha</v>
          </cell>
        </row>
        <row r="64">
          <cell r="B64" t="str">
            <v>TAMBORÉ</v>
          </cell>
        </row>
        <row r="65">
          <cell r="B65" t="str">
            <v>marcelo tnt</v>
          </cell>
        </row>
        <row r="66">
          <cell r="B66" t="str">
            <v>Minerais Pedra Branca</v>
          </cell>
        </row>
        <row r="67">
          <cell r="B67" t="str">
            <v>SenalPack</v>
          </cell>
        </row>
        <row r="68">
          <cell r="B68" t="str">
            <v>Sagec</v>
          </cell>
        </row>
      </sheetData>
      <sheetData sheetId="16">
        <row r="6">
          <cell r="B6" t="str">
            <v>Marcia de Oliveira Borges</v>
          </cell>
        </row>
      </sheetData>
      <sheetData sheetId="17" refreshError="1"/>
      <sheetData sheetId="18" refreshError="1"/>
      <sheetData sheetId="19">
        <row r="10">
          <cell r="A10">
            <v>1</v>
          </cell>
          <cell r="F10" t="str">
            <v xml:space="preserve">PP Preto </v>
          </cell>
        </row>
        <row r="11">
          <cell r="F11" t="str">
            <v>PP Lilas</v>
          </cell>
        </row>
        <row r="12">
          <cell r="F12" t="str">
            <v xml:space="preserve">PP Azul </v>
          </cell>
        </row>
        <row r="13">
          <cell r="F13" t="str">
            <v xml:space="preserve">PP Verde Limão </v>
          </cell>
        </row>
        <row r="14">
          <cell r="F14" t="str">
            <v>PP Amarelo</v>
          </cell>
        </row>
        <row r="15">
          <cell r="F15" t="str">
            <v>PP Rosa</v>
          </cell>
        </row>
        <row r="16">
          <cell r="F16" t="str">
            <v>PP Pink</v>
          </cell>
        </row>
        <row r="17">
          <cell r="F17" t="str">
            <v>PP Branco</v>
          </cell>
        </row>
        <row r="18">
          <cell r="F18" t="str">
            <v>PP Laranja</v>
          </cell>
        </row>
        <row r="19">
          <cell r="F19" t="str">
            <v>PP Vermelho</v>
          </cell>
        </row>
        <row r="20">
          <cell r="F20" t="str">
            <v>PP Cinza</v>
          </cell>
        </row>
        <row r="21">
          <cell r="F21" t="str">
            <v>Pe Cinza</v>
          </cell>
        </row>
        <row r="22">
          <cell r="F22" t="str">
            <v>PP MOIDO PRETO</v>
          </cell>
        </row>
        <row r="23">
          <cell r="F23" t="str">
            <v>TNT MAECELO</v>
          </cell>
        </row>
        <row r="24">
          <cell r="F24" t="str">
            <v>TNT MOIDO</v>
          </cell>
        </row>
        <row r="25">
          <cell r="F25" t="str">
            <v>TALCO</v>
          </cell>
        </row>
        <row r="26">
          <cell r="F26" t="str">
            <v>NEGO DE FUMO</v>
          </cell>
        </row>
        <row r="27">
          <cell r="F27" t="str">
            <v>SACOS</v>
          </cell>
        </row>
        <row r="28">
          <cell r="F28" t="str">
            <v>PP MOIDO BRANCO</v>
          </cell>
        </row>
        <row r="29">
          <cell r="F29" t="str">
            <v>Picotador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latório financeiro compras"/>
      <sheetName val="Relatório financeiro"/>
      <sheetName val="Configurações"/>
      <sheetName val="Compras"/>
      <sheetName val="Vendas"/>
      <sheetName val="Relatório compras"/>
      <sheetName val="Programação compra"/>
      <sheetName val="Pedido"/>
      <sheetName val="Programação"/>
      <sheetName val="Pedido Compra"/>
      <sheetName val="Dados"/>
      <sheetName val="Tabela de estoque"/>
      <sheetName val="Clientes"/>
      <sheetName val="Empresas"/>
      <sheetName val="Fornecedores"/>
      <sheetName val="Vendedores"/>
      <sheetName val="Relatório"/>
      <sheetName val="Relatório Comissão"/>
      <sheetName val="Tabela de preços"/>
      <sheetName val="Inventario"/>
      <sheetName val="Tabela empresa"/>
      <sheetName val="Tabela impressão"/>
      <sheetName val="MANUAL"/>
      <sheetName val="VENDAS E COMPRAS MARCIA COPIAR"/>
    </sheetNames>
    <sheetDataSet>
      <sheetData sheetId="0" refreshError="1"/>
      <sheetData sheetId="1" refreshError="1"/>
      <sheetData sheetId="2" refreshError="1"/>
      <sheetData sheetId="3">
        <row r="6">
          <cell r="A6" t="str">
            <v>Venda</v>
          </cell>
          <cell r="B6" t="str">
            <v>KG</v>
          </cell>
          <cell r="C6" t="str">
            <v>Compra de matéria prima</v>
          </cell>
          <cell r="J6" t="str">
            <v>Em Aberto</v>
          </cell>
          <cell r="K6" t="str">
            <v>Pago</v>
          </cell>
        </row>
        <row r="7">
          <cell r="B7" t="str">
            <v>Unidade</v>
          </cell>
          <cell r="C7" t="str">
            <v>Devolução de compra já paga</v>
          </cell>
          <cell r="J7" t="str">
            <v>Recebido</v>
          </cell>
          <cell r="K7" t="str">
            <v>A Pagar</v>
          </cell>
        </row>
        <row r="8">
          <cell r="B8" t="str">
            <v>Peça</v>
          </cell>
          <cell r="C8" t="str">
            <v>Devolução de compra em aberto</v>
          </cell>
        </row>
        <row r="9">
          <cell r="B9" t="str">
            <v>Fardo</v>
          </cell>
          <cell r="C9" t="str">
            <v>Compra de maquinário</v>
          </cell>
        </row>
        <row r="10">
          <cell r="B10" t="str">
            <v>Bag</v>
          </cell>
          <cell r="C10" t="str">
            <v>Compra de Mat. Escritório</v>
          </cell>
        </row>
        <row r="11">
          <cell r="C11" t="str">
            <v>Compra de Mat. Escritório</v>
          </cell>
        </row>
        <row r="12">
          <cell r="C12" t="str">
            <v>Compra de Mat. Escritório</v>
          </cell>
        </row>
        <row r="13">
          <cell r="C13" t="str">
            <v>Compra de Mat. Escritório</v>
          </cell>
        </row>
        <row r="14">
          <cell r="C14" t="str">
            <v>Compra de Mat. Escritório</v>
          </cell>
        </row>
      </sheetData>
      <sheetData sheetId="4"/>
      <sheetData sheetId="5">
        <row r="8">
          <cell r="A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A11">
            <v>1</v>
          </cell>
          <cell r="B11" t="str">
            <v xml:space="preserve"> Agraplast Ind.E Com. Ltda-EPP</v>
          </cell>
        </row>
        <row r="12">
          <cell r="B12" t="str">
            <v>JERUEL PLÁSTICOS INDÚSTRIA E COMERCIO LTDA – EPP</v>
          </cell>
        </row>
        <row r="13">
          <cell r="B13" t="str">
            <v>Flex Trunk Indústria de Plásticos e Ferramentaria LTDA</v>
          </cell>
        </row>
      </sheetData>
      <sheetData sheetId="14">
        <row r="4">
          <cell r="A4">
            <v>1</v>
          </cell>
        </row>
      </sheetData>
      <sheetData sheetId="15">
        <row r="11">
          <cell r="B11" t="str">
            <v>kitty Plásticos</v>
          </cell>
        </row>
        <row r="12">
          <cell r="B12" t="str">
            <v>Aélio/ Silverpert Reciclagem</v>
          </cell>
        </row>
        <row r="13">
          <cell r="B13" t="str">
            <v>Camar Plásticos Ltda</v>
          </cell>
        </row>
        <row r="14">
          <cell r="B14" t="str">
            <v>COMERCIAL LEROY LTDA</v>
          </cell>
        </row>
        <row r="15">
          <cell r="B15" t="str">
            <v>Comercial Osvaldo Crus Ltda Loja 5</v>
          </cell>
        </row>
        <row r="16">
          <cell r="B16" t="str">
            <v>Dh Granuladores</v>
          </cell>
        </row>
        <row r="17">
          <cell r="B17" t="str">
            <v>DH Granuladores ind e com. LTDA.</v>
          </cell>
        </row>
        <row r="18">
          <cell r="B18" t="str">
            <v>Edson e Carlinhos</v>
          </cell>
        </row>
        <row r="19">
          <cell r="B19" t="str">
            <v>EFRAIN</v>
          </cell>
        </row>
        <row r="20">
          <cell r="B20" t="str">
            <v>Efrain</v>
          </cell>
        </row>
        <row r="21">
          <cell r="B21" t="str">
            <v>ELAINE/ MINAS GERAIS</v>
          </cell>
        </row>
        <row r="22">
          <cell r="B22" t="str">
            <v>Eliana/Campinas</v>
          </cell>
        </row>
        <row r="23">
          <cell r="B23" t="str">
            <v>Eloelso/ Rodrigo</v>
          </cell>
        </row>
        <row r="24">
          <cell r="B24" t="str">
            <v>Empil Peças e Maquinas</v>
          </cell>
        </row>
        <row r="25">
          <cell r="B25" t="str">
            <v>Ettruria Ind.de Fibras</v>
          </cell>
        </row>
        <row r="26">
          <cell r="B26" t="str">
            <v>FÊNIX PLÁSTICOS EM GERAL</v>
          </cell>
        </row>
        <row r="27">
          <cell r="B27" t="str">
            <v>Fernando Stival Hintze Me</v>
          </cell>
        </row>
        <row r="28">
          <cell r="B28" t="str">
            <v xml:space="preserve">Flamex </v>
          </cell>
        </row>
        <row r="29">
          <cell r="B29" t="str">
            <v>Fraudinha Rene</v>
          </cell>
        </row>
        <row r="30">
          <cell r="B30" t="str">
            <v>GERALDO</v>
          </cell>
        </row>
        <row r="31">
          <cell r="B31" t="str">
            <v>Heber Borges dos Santos Comercial-ME</v>
          </cell>
        </row>
        <row r="32">
          <cell r="B32" t="str">
            <v>Humifla Reciclagem</v>
          </cell>
        </row>
        <row r="33">
          <cell r="B33" t="str">
            <v>JM DE OLIVEIRA UNIFORMES</v>
          </cell>
        </row>
        <row r="34">
          <cell r="B34" t="str">
            <v>Jorge Rufino Reciclagem TC</v>
          </cell>
        </row>
        <row r="35">
          <cell r="B35" t="str">
            <v>JUAREZ</v>
          </cell>
        </row>
        <row r="36">
          <cell r="B36" t="str">
            <v>Junior</v>
          </cell>
        </row>
        <row r="37">
          <cell r="B37" t="str">
            <v>KOLOR FLAKES COMERCIAL LTDA ME</v>
          </cell>
        </row>
        <row r="38">
          <cell r="B38" t="str">
            <v>lesto moagem</v>
          </cell>
        </row>
        <row r="39">
          <cell r="B39" t="str">
            <v xml:space="preserve">Mara BH </v>
          </cell>
        </row>
        <row r="40">
          <cell r="B40" t="str">
            <v xml:space="preserve">Moagem Valente </v>
          </cell>
        </row>
        <row r="41">
          <cell r="B41" t="str">
            <v>Morretti contabilidade</v>
          </cell>
        </row>
        <row r="42">
          <cell r="B42" t="str">
            <v>Nelson maquina de costurar</v>
          </cell>
        </row>
        <row r="43">
          <cell r="B43" t="str">
            <v>NEXO INTERNATIONAL LTDA</v>
          </cell>
        </row>
        <row r="44">
          <cell r="B44" t="str">
            <v>Otello Moagem</v>
          </cell>
        </row>
        <row r="45">
          <cell r="B45" t="str">
            <v>Paraplast Rec. de Material Plast e Com. De. R. e . Sucata</v>
          </cell>
        </row>
        <row r="46">
          <cell r="B46" t="str">
            <v>Plast'it Ind.e Com. Ltda.</v>
          </cell>
        </row>
        <row r="47">
          <cell r="B47" t="str">
            <v>PROVALE</v>
          </cell>
        </row>
        <row r="48">
          <cell r="B48" t="str">
            <v>Rainha da Paz</v>
          </cell>
        </row>
        <row r="49">
          <cell r="B49" t="str">
            <v>Reciclagem TC/ Jorge Rufino Pereira</v>
          </cell>
        </row>
        <row r="50">
          <cell r="B50" t="str">
            <v>Repet</v>
          </cell>
        </row>
        <row r="51">
          <cell r="B51" t="str">
            <v>Retilox quimica especial ltda</v>
          </cell>
        </row>
        <row r="52">
          <cell r="B52" t="str">
            <v>RLE Transportes</v>
          </cell>
        </row>
        <row r="53">
          <cell r="B53" t="str">
            <v>Seu João</v>
          </cell>
        </row>
        <row r="54">
          <cell r="B54" t="str">
            <v>Sucatas Princeza</v>
          </cell>
        </row>
        <row r="55">
          <cell r="B55" t="str">
            <v>SVANDIR JOSE PAIVA FILHO EPP</v>
          </cell>
        </row>
        <row r="56">
          <cell r="B56" t="str">
            <v>TEIX COMERCiL LTDA</v>
          </cell>
        </row>
        <row r="57">
          <cell r="B57" t="str">
            <v>Transetor Transporte Ltda-ME</v>
          </cell>
        </row>
        <row r="58">
          <cell r="B58" t="str">
            <v>ultragaz</v>
          </cell>
        </row>
        <row r="59">
          <cell r="B59" t="str">
            <v>Valdir agiota/ Marechal Ltda.</v>
          </cell>
        </row>
        <row r="60">
          <cell r="B60" t="str">
            <v>VALÉRIA</v>
          </cell>
        </row>
        <row r="61">
          <cell r="B61" t="str">
            <v>valéria</v>
          </cell>
        </row>
        <row r="62">
          <cell r="B62" t="str">
            <v>Venseg Cameras</v>
          </cell>
        </row>
        <row r="63">
          <cell r="B63" t="str">
            <v>Wander da Silva Rocha</v>
          </cell>
        </row>
        <row r="64">
          <cell r="B64" t="str">
            <v>TAMBORÉ</v>
          </cell>
        </row>
        <row r="65">
          <cell r="B65" t="str">
            <v>marcelo tnt</v>
          </cell>
        </row>
        <row r="66">
          <cell r="B66" t="str">
            <v>Minerais Pedra Branca</v>
          </cell>
        </row>
        <row r="67">
          <cell r="B67" t="str">
            <v>SenalPack</v>
          </cell>
        </row>
        <row r="68">
          <cell r="B68" t="str">
            <v>Sagec</v>
          </cell>
        </row>
      </sheetData>
      <sheetData sheetId="16">
        <row r="6">
          <cell r="B6" t="str">
            <v>Marcia de Oliveira Borges</v>
          </cell>
        </row>
      </sheetData>
      <sheetData sheetId="17" refreshError="1"/>
      <sheetData sheetId="18" refreshError="1"/>
      <sheetData sheetId="19">
        <row r="10">
          <cell r="A10">
            <v>1</v>
          </cell>
          <cell r="F10" t="str">
            <v xml:space="preserve">PP Preto </v>
          </cell>
        </row>
        <row r="11">
          <cell r="F11" t="str">
            <v>PP Lilas</v>
          </cell>
        </row>
        <row r="12">
          <cell r="F12" t="str">
            <v xml:space="preserve">PP Azul </v>
          </cell>
        </row>
        <row r="13">
          <cell r="F13" t="str">
            <v xml:space="preserve">PP Verde Limão </v>
          </cell>
        </row>
        <row r="14">
          <cell r="F14" t="str">
            <v>PP Amarelo</v>
          </cell>
        </row>
        <row r="15">
          <cell r="F15" t="str">
            <v>PP Rosa</v>
          </cell>
        </row>
        <row r="16">
          <cell r="F16" t="str">
            <v>PP Pink</v>
          </cell>
        </row>
        <row r="17">
          <cell r="F17" t="str">
            <v>PP Branco</v>
          </cell>
        </row>
        <row r="18">
          <cell r="F18" t="str">
            <v>PP Laranja</v>
          </cell>
        </row>
        <row r="19">
          <cell r="F19" t="str">
            <v>PP Vermelho</v>
          </cell>
        </row>
        <row r="20">
          <cell r="F20" t="str">
            <v>PP Cinza</v>
          </cell>
        </row>
        <row r="21">
          <cell r="F21" t="str">
            <v>Pe Cinza</v>
          </cell>
        </row>
        <row r="22">
          <cell r="F22" t="str">
            <v>PP MOIDO PRETO</v>
          </cell>
        </row>
        <row r="23">
          <cell r="F23" t="str">
            <v>TNT MAECELO</v>
          </cell>
        </row>
        <row r="24">
          <cell r="F24" t="str">
            <v>TNT MOIDO</v>
          </cell>
        </row>
        <row r="25">
          <cell r="F25" t="str">
            <v>TALCO</v>
          </cell>
        </row>
        <row r="26">
          <cell r="F26" t="str">
            <v>NEGO DE FUMO</v>
          </cell>
        </row>
        <row r="27">
          <cell r="F27" t="str">
            <v>SACOS</v>
          </cell>
        </row>
        <row r="28">
          <cell r="F28" t="str">
            <v>PP MOIDO BRANCO</v>
          </cell>
        </row>
        <row r="29">
          <cell r="F29" t="str">
            <v>Picotador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arativo"/>
      <sheetName val="Contrato"/>
      <sheetName val="Ordem de Produção"/>
      <sheetName val="Produtos"/>
      <sheetName val="Responsaveis"/>
      <sheetName val="Client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Configurações"/>
      <sheetName val="MANUAL"/>
      <sheetName val="VERSÕES"/>
    </sheetNames>
    <sheetDataSet>
      <sheetData sheetId="0"/>
      <sheetData sheetId="1"/>
      <sheetData sheetId="2"/>
      <sheetData sheetId="3"/>
      <sheetData sheetId="4">
        <row r="4">
          <cell r="C4" t="str">
            <v>Calça Jean</v>
          </cell>
        </row>
      </sheetData>
      <sheetData sheetId="5">
        <row r="6">
          <cell r="B6" t="str">
            <v>Zanaldo silveira</v>
          </cell>
        </row>
      </sheetData>
      <sheetData sheetId="6">
        <row r="5">
          <cell r="A5">
            <v>1</v>
          </cell>
        </row>
        <row r="6">
          <cell r="A6">
            <v>2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</sheetData>
      <sheetData sheetId="7">
        <row r="4">
          <cell r="A4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>Qualidade</v>
          </cell>
        </row>
      </sheetData>
      <sheetData sheetId="34"/>
      <sheetData sheetId="35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arativo"/>
      <sheetName val="Contrato"/>
      <sheetName val="Ordem de Produção"/>
      <sheetName val="Produtos"/>
      <sheetName val="Responsaveis"/>
      <sheetName val="Client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Configurações"/>
      <sheetName val="MANUAL"/>
      <sheetName val="VERSÕES"/>
    </sheetNames>
    <sheetDataSet>
      <sheetData sheetId="0"/>
      <sheetData sheetId="1"/>
      <sheetData sheetId="2"/>
      <sheetData sheetId="3"/>
      <sheetData sheetId="4">
        <row r="4">
          <cell r="C4" t="str">
            <v>Calça Jean</v>
          </cell>
        </row>
      </sheetData>
      <sheetData sheetId="5">
        <row r="6">
          <cell r="B6" t="str">
            <v>Zanaldo silveira</v>
          </cell>
        </row>
      </sheetData>
      <sheetData sheetId="6">
        <row r="5">
          <cell r="A5">
            <v>1</v>
          </cell>
        </row>
        <row r="6">
          <cell r="A6">
            <v>2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</sheetData>
      <sheetData sheetId="7">
        <row r="4">
          <cell r="A4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>Qualidade</v>
          </cell>
        </row>
      </sheetData>
      <sheetData sheetId="34"/>
      <sheetData sheetId="3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arativo"/>
      <sheetName val="Contrato"/>
      <sheetName val="Ordem de Produção"/>
      <sheetName val="Produtos"/>
      <sheetName val="Responsaveis"/>
      <sheetName val="Client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Configurações"/>
      <sheetName val="MANUAL"/>
      <sheetName val="VERSÕES"/>
    </sheetNames>
    <sheetDataSet>
      <sheetData sheetId="0"/>
      <sheetData sheetId="1"/>
      <sheetData sheetId="2"/>
      <sheetData sheetId="3"/>
      <sheetData sheetId="4">
        <row r="4">
          <cell r="C4" t="str">
            <v>Calça Jean</v>
          </cell>
        </row>
      </sheetData>
      <sheetData sheetId="5">
        <row r="6">
          <cell r="B6" t="str">
            <v>Zanaldo silveira</v>
          </cell>
        </row>
      </sheetData>
      <sheetData sheetId="6">
        <row r="5">
          <cell r="A5">
            <v>1</v>
          </cell>
        </row>
        <row r="6">
          <cell r="A6">
            <v>2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</sheetData>
      <sheetData sheetId="7">
        <row r="4">
          <cell r="A4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>Qualidade</v>
          </cell>
        </row>
      </sheetData>
      <sheetData sheetId="34"/>
      <sheetData sheetId="35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Diferenças"/>
      <sheetName val="Contrato"/>
      <sheetName val="Orçamentos"/>
      <sheetName val="Cadastro de peças"/>
      <sheetName val="Clientes"/>
      <sheetName val="Notas emitidas"/>
      <sheetName val="Notas recebidas"/>
      <sheetName val="Boletos emitidos"/>
      <sheetName val="Boletos recebidos"/>
      <sheetName val="Comparativo"/>
      <sheetName val="VERSÕES"/>
      <sheetName val="Módulos"/>
      <sheetName val="Contato"/>
      <sheetName val="Poupança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Fluxo de caixa"/>
      <sheetName val="Cheques emitidos"/>
      <sheetName val="Cheques recebidos"/>
      <sheetName val="Cheques emitidos relatório"/>
      <sheetName val="Cheques recebidos relatório"/>
      <sheetName val="Calendário"/>
      <sheetName val="Configurações"/>
      <sheetName val="Graficos"/>
    </sheetNames>
    <sheetDataSet>
      <sheetData sheetId="0"/>
      <sheetData sheetId="1"/>
      <sheetData sheetId="2"/>
      <sheetData sheetId="3"/>
      <sheetData sheetId="4">
        <row r="10">
          <cell r="A10" t="str">
            <v>40170693</v>
          </cell>
        </row>
        <row r="11">
          <cell r="A11">
            <v>40020054</v>
          </cell>
        </row>
        <row r="12">
          <cell r="A12">
            <v>40011002</v>
          </cell>
        </row>
        <row r="13">
          <cell r="A13">
            <v>40069494</v>
          </cell>
        </row>
        <row r="14">
          <cell r="A14">
            <v>40069490</v>
          </cell>
        </row>
        <row r="15">
          <cell r="A15">
            <v>1460024</v>
          </cell>
        </row>
        <row r="16">
          <cell r="A16">
            <v>40023611</v>
          </cell>
        </row>
        <row r="17">
          <cell r="A17">
            <v>1460249</v>
          </cell>
        </row>
        <row r="18">
          <cell r="A18">
            <v>1460095</v>
          </cell>
        </row>
        <row r="19">
          <cell r="A19">
            <v>40069404</v>
          </cell>
        </row>
        <row r="20">
          <cell r="A20">
            <v>40069521</v>
          </cell>
        </row>
        <row r="21">
          <cell r="A21">
            <v>40069952</v>
          </cell>
        </row>
        <row r="22">
          <cell r="A22">
            <v>1460176</v>
          </cell>
        </row>
        <row r="23">
          <cell r="A23">
            <v>40013338</v>
          </cell>
        </row>
        <row r="24">
          <cell r="A24">
            <v>1460062</v>
          </cell>
        </row>
        <row r="25">
          <cell r="A25">
            <v>40159833</v>
          </cell>
        </row>
        <row r="26">
          <cell r="A26">
            <v>40023785</v>
          </cell>
        </row>
        <row r="27">
          <cell r="A27">
            <v>40170895</v>
          </cell>
        </row>
        <row r="28">
          <cell r="A28">
            <v>40020033</v>
          </cell>
        </row>
        <row r="29">
          <cell r="A29">
            <v>40011027</v>
          </cell>
        </row>
        <row r="30">
          <cell r="A30">
            <v>1460149</v>
          </cell>
        </row>
        <row r="31">
          <cell r="A31">
            <v>40159713</v>
          </cell>
        </row>
        <row r="32">
          <cell r="A32">
            <v>40170989</v>
          </cell>
        </row>
        <row r="33">
          <cell r="A33">
            <v>40170989</v>
          </cell>
        </row>
        <row r="34">
          <cell r="A34">
            <v>40023038</v>
          </cell>
        </row>
        <row r="35">
          <cell r="A35">
            <v>40013295</v>
          </cell>
        </row>
        <row r="36">
          <cell r="A36">
            <v>40020001</v>
          </cell>
        </row>
        <row r="37">
          <cell r="A37">
            <v>40023039</v>
          </cell>
        </row>
        <row r="38">
          <cell r="A38">
            <v>40022079</v>
          </cell>
        </row>
        <row r="39">
          <cell r="A39">
            <v>40022078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</sheetData>
      <sheetData sheetId="5">
        <row r="9">
          <cell r="B9">
            <v>0</v>
          </cell>
        </row>
        <row r="10">
          <cell r="B10" t="str">
            <v>AEROMC ELETROMECÂNICOS</v>
          </cell>
        </row>
        <row r="11">
          <cell r="B11" t="str">
            <v xml:space="preserve">ALMEIDA E FILHOS TERRAPLENAGEM </v>
          </cell>
        </row>
        <row r="12">
          <cell r="B12" t="str">
            <v xml:space="preserve">BRASTEMPERA BENEFICIAMENTO DE METAIS </v>
          </cell>
        </row>
        <row r="13">
          <cell r="B13" t="str">
            <v>CIMENTO TUPI</v>
          </cell>
        </row>
        <row r="14">
          <cell r="B14" t="str">
            <v xml:space="preserve">EMAC ENGENHARIA DE MANUTENÇÃO </v>
          </cell>
        </row>
        <row r="15">
          <cell r="B15" t="str">
            <v>FORSEQ IND. E COM. DE MAQ. INDUSTRIAIS</v>
          </cell>
        </row>
        <row r="16">
          <cell r="B16" t="str">
            <v>FREACON ELETROMECANICA</v>
          </cell>
        </row>
        <row r="17">
          <cell r="B17" t="str">
            <v>FUNDAÇÃO OSWALDO ARANHA</v>
          </cell>
        </row>
        <row r="18">
          <cell r="B18" t="str">
            <v>FUNDIÇÃO DE NÃO FERROSOS</v>
          </cell>
        </row>
        <row r="19">
          <cell r="B19" t="str">
            <v>GERDAU AÇOS LONGOS S/A</v>
          </cell>
        </row>
        <row r="20">
          <cell r="B20" t="str">
            <v>HARSCO METALS LTDA</v>
          </cell>
        </row>
        <row r="21">
          <cell r="B21" t="str">
            <v>HARSCO METALS</v>
          </cell>
        </row>
        <row r="22">
          <cell r="B22" t="str">
            <v>IMPB INDUSTRIA E COMERCIO ( CEMIBRA)</v>
          </cell>
        </row>
        <row r="23">
          <cell r="B23" t="str">
            <v xml:space="preserve">JASMIN PRESTADORA DE SERVIÇOS </v>
          </cell>
        </row>
        <row r="24">
          <cell r="B24" t="str">
            <v>LME LOC DE MAQUINAS E EQUIPAMENTOS</v>
          </cell>
        </row>
        <row r="25">
          <cell r="B25" t="str">
            <v>MAUSER O BRASIL EMBALAGENS IND.</v>
          </cell>
        </row>
        <row r="26">
          <cell r="B26" t="str">
            <v>METALURGICA VULCANO</v>
          </cell>
        </row>
        <row r="27">
          <cell r="B27" t="str">
            <v xml:space="preserve">NSC CONSTRUÇÃO CIVIL </v>
          </cell>
        </row>
        <row r="28">
          <cell r="B28" t="str">
            <v>PEDREIRA VOLTA EDONDA</v>
          </cell>
        </row>
        <row r="29">
          <cell r="B29" t="str">
            <v xml:space="preserve">PH TRANSPORTES E CONSTRUÇÕES </v>
          </cell>
        </row>
        <row r="30">
          <cell r="B30" t="str">
            <v>REFRAMOM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1">
          <cell r="B251">
            <v>0</v>
          </cell>
        </row>
        <row r="252">
          <cell r="B252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  <row r="514">
          <cell r="B514">
            <v>0</v>
          </cell>
        </row>
        <row r="515">
          <cell r="B515">
            <v>0</v>
          </cell>
        </row>
        <row r="516">
          <cell r="B516">
            <v>0</v>
          </cell>
        </row>
        <row r="517">
          <cell r="B517">
            <v>0</v>
          </cell>
        </row>
        <row r="518">
          <cell r="B518">
            <v>0</v>
          </cell>
        </row>
        <row r="519">
          <cell r="B519">
            <v>0</v>
          </cell>
        </row>
        <row r="520">
          <cell r="B520">
            <v>0</v>
          </cell>
        </row>
        <row r="521">
          <cell r="B521">
            <v>0</v>
          </cell>
        </row>
        <row r="522">
          <cell r="B522">
            <v>0</v>
          </cell>
        </row>
        <row r="523">
          <cell r="B523">
            <v>0</v>
          </cell>
        </row>
        <row r="524">
          <cell r="B524">
            <v>0</v>
          </cell>
        </row>
        <row r="525">
          <cell r="B525">
            <v>0</v>
          </cell>
        </row>
        <row r="526">
          <cell r="B526">
            <v>0</v>
          </cell>
        </row>
        <row r="527">
          <cell r="B527">
            <v>0</v>
          </cell>
        </row>
        <row r="528">
          <cell r="B528">
            <v>0</v>
          </cell>
        </row>
        <row r="529">
          <cell r="B529">
            <v>0</v>
          </cell>
        </row>
        <row r="530">
          <cell r="B530">
            <v>0</v>
          </cell>
        </row>
        <row r="531">
          <cell r="B531">
            <v>0</v>
          </cell>
        </row>
        <row r="532">
          <cell r="B532">
            <v>0</v>
          </cell>
        </row>
        <row r="533">
          <cell r="B533">
            <v>0</v>
          </cell>
        </row>
        <row r="534">
          <cell r="B534">
            <v>0</v>
          </cell>
        </row>
        <row r="535">
          <cell r="B535">
            <v>0</v>
          </cell>
        </row>
        <row r="536">
          <cell r="B536">
            <v>0</v>
          </cell>
        </row>
        <row r="537">
          <cell r="B537">
            <v>0</v>
          </cell>
        </row>
        <row r="538">
          <cell r="B538">
            <v>0</v>
          </cell>
        </row>
        <row r="539">
          <cell r="B539">
            <v>0</v>
          </cell>
        </row>
        <row r="540">
          <cell r="B540">
            <v>0</v>
          </cell>
        </row>
        <row r="541">
          <cell r="B541">
            <v>0</v>
          </cell>
        </row>
        <row r="542">
          <cell r="B542">
            <v>0</v>
          </cell>
        </row>
        <row r="543">
          <cell r="B543">
            <v>0</v>
          </cell>
        </row>
        <row r="544">
          <cell r="B544">
            <v>0</v>
          </cell>
        </row>
        <row r="545">
          <cell r="B545">
            <v>0</v>
          </cell>
        </row>
        <row r="546">
          <cell r="B546">
            <v>0</v>
          </cell>
        </row>
        <row r="547">
          <cell r="B547">
            <v>0</v>
          </cell>
        </row>
        <row r="548">
          <cell r="B548">
            <v>0</v>
          </cell>
        </row>
        <row r="549">
          <cell r="B549">
            <v>0</v>
          </cell>
        </row>
        <row r="550">
          <cell r="B550">
            <v>0</v>
          </cell>
        </row>
        <row r="551">
          <cell r="B551">
            <v>0</v>
          </cell>
        </row>
        <row r="552">
          <cell r="B552">
            <v>0</v>
          </cell>
        </row>
        <row r="553">
          <cell r="B553">
            <v>0</v>
          </cell>
        </row>
        <row r="554">
          <cell r="B554">
            <v>0</v>
          </cell>
        </row>
        <row r="555">
          <cell r="B555">
            <v>0</v>
          </cell>
        </row>
        <row r="556">
          <cell r="B556">
            <v>0</v>
          </cell>
        </row>
        <row r="557">
          <cell r="B557">
            <v>0</v>
          </cell>
        </row>
        <row r="558">
          <cell r="B558">
            <v>0</v>
          </cell>
        </row>
        <row r="559">
          <cell r="B559">
            <v>0</v>
          </cell>
        </row>
        <row r="560">
          <cell r="B560">
            <v>0</v>
          </cell>
        </row>
        <row r="561">
          <cell r="B561">
            <v>0</v>
          </cell>
        </row>
        <row r="562">
          <cell r="B562">
            <v>0</v>
          </cell>
        </row>
        <row r="563">
          <cell r="B563">
            <v>0</v>
          </cell>
        </row>
        <row r="564">
          <cell r="B564">
            <v>0</v>
          </cell>
        </row>
        <row r="565">
          <cell r="B565">
            <v>0</v>
          </cell>
        </row>
        <row r="566">
          <cell r="B566">
            <v>0</v>
          </cell>
        </row>
        <row r="567">
          <cell r="B567">
            <v>0</v>
          </cell>
        </row>
        <row r="568">
          <cell r="B568">
            <v>0</v>
          </cell>
        </row>
        <row r="569">
          <cell r="B569">
            <v>0</v>
          </cell>
        </row>
        <row r="570">
          <cell r="B570">
            <v>0</v>
          </cell>
        </row>
        <row r="571">
          <cell r="B571">
            <v>0</v>
          </cell>
        </row>
        <row r="572">
          <cell r="B572">
            <v>0</v>
          </cell>
        </row>
        <row r="573">
          <cell r="B573">
            <v>0</v>
          </cell>
        </row>
        <row r="574">
          <cell r="B574">
            <v>0</v>
          </cell>
        </row>
        <row r="575">
          <cell r="B575">
            <v>0</v>
          </cell>
        </row>
        <row r="576">
          <cell r="B576">
            <v>0</v>
          </cell>
        </row>
        <row r="577">
          <cell r="B577">
            <v>0</v>
          </cell>
        </row>
        <row r="578">
          <cell r="B578">
            <v>0</v>
          </cell>
        </row>
        <row r="579">
          <cell r="B579">
            <v>0</v>
          </cell>
        </row>
        <row r="580">
          <cell r="B580">
            <v>0</v>
          </cell>
        </row>
        <row r="581">
          <cell r="B581">
            <v>0</v>
          </cell>
        </row>
        <row r="582">
          <cell r="B582">
            <v>0</v>
          </cell>
        </row>
        <row r="583">
          <cell r="B583">
            <v>0</v>
          </cell>
        </row>
        <row r="584">
          <cell r="B584">
            <v>0</v>
          </cell>
        </row>
        <row r="585">
          <cell r="B585">
            <v>0</v>
          </cell>
        </row>
        <row r="586">
          <cell r="B586">
            <v>0</v>
          </cell>
        </row>
        <row r="587">
          <cell r="B587">
            <v>0</v>
          </cell>
        </row>
        <row r="588">
          <cell r="B588">
            <v>0</v>
          </cell>
        </row>
        <row r="589">
          <cell r="B589">
            <v>0</v>
          </cell>
        </row>
        <row r="590">
          <cell r="B590">
            <v>0</v>
          </cell>
        </row>
        <row r="591">
          <cell r="B591">
            <v>0</v>
          </cell>
        </row>
        <row r="592">
          <cell r="B592">
            <v>0</v>
          </cell>
        </row>
        <row r="593">
          <cell r="B593">
            <v>0</v>
          </cell>
        </row>
        <row r="594">
          <cell r="B594">
            <v>0</v>
          </cell>
        </row>
        <row r="595">
          <cell r="B595">
            <v>0</v>
          </cell>
        </row>
        <row r="596">
          <cell r="B596">
            <v>0</v>
          </cell>
        </row>
        <row r="597">
          <cell r="B597">
            <v>0</v>
          </cell>
        </row>
        <row r="598">
          <cell r="B598">
            <v>0</v>
          </cell>
        </row>
        <row r="599">
          <cell r="B599">
            <v>0</v>
          </cell>
        </row>
        <row r="600">
          <cell r="B600">
            <v>0</v>
          </cell>
        </row>
        <row r="601">
          <cell r="B601">
            <v>0</v>
          </cell>
        </row>
        <row r="602">
          <cell r="B602">
            <v>0</v>
          </cell>
        </row>
        <row r="603">
          <cell r="B603">
            <v>0</v>
          </cell>
        </row>
        <row r="604">
          <cell r="B604">
            <v>0</v>
          </cell>
        </row>
        <row r="605">
          <cell r="B605">
            <v>0</v>
          </cell>
        </row>
        <row r="606">
          <cell r="B606">
            <v>0</v>
          </cell>
        </row>
        <row r="607">
          <cell r="B607">
            <v>0</v>
          </cell>
        </row>
        <row r="608">
          <cell r="B608">
            <v>0</v>
          </cell>
        </row>
        <row r="609">
          <cell r="B609">
            <v>0</v>
          </cell>
        </row>
        <row r="610">
          <cell r="B610">
            <v>0</v>
          </cell>
        </row>
        <row r="611">
          <cell r="B611">
            <v>0</v>
          </cell>
        </row>
        <row r="612">
          <cell r="B612">
            <v>0</v>
          </cell>
        </row>
        <row r="613">
          <cell r="B613">
            <v>0</v>
          </cell>
        </row>
        <row r="614">
          <cell r="B614">
            <v>0</v>
          </cell>
        </row>
        <row r="615">
          <cell r="B615">
            <v>0</v>
          </cell>
        </row>
        <row r="616">
          <cell r="B616">
            <v>0</v>
          </cell>
        </row>
        <row r="617">
          <cell r="B617">
            <v>0</v>
          </cell>
        </row>
        <row r="618">
          <cell r="B618">
            <v>0</v>
          </cell>
        </row>
        <row r="619">
          <cell r="B619">
            <v>0</v>
          </cell>
        </row>
        <row r="620">
          <cell r="B620">
            <v>0</v>
          </cell>
        </row>
        <row r="621">
          <cell r="B621">
            <v>0</v>
          </cell>
        </row>
        <row r="622">
          <cell r="B622">
            <v>0</v>
          </cell>
        </row>
        <row r="623">
          <cell r="B623">
            <v>0</v>
          </cell>
        </row>
        <row r="624">
          <cell r="B624">
            <v>0</v>
          </cell>
        </row>
        <row r="625">
          <cell r="B625">
            <v>0</v>
          </cell>
        </row>
        <row r="626">
          <cell r="B626">
            <v>0</v>
          </cell>
        </row>
        <row r="627">
          <cell r="B627">
            <v>0</v>
          </cell>
        </row>
        <row r="628">
          <cell r="B628">
            <v>0</v>
          </cell>
        </row>
        <row r="629">
          <cell r="B629">
            <v>0</v>
          </cell>
        </row>
        <row r="630">
          <cell r="B630">
            <v>0</v>
          </cell>
        </row>
        <row r="631">
          <cell r="B631">
            <v>0</v>
          </cell>
        </row>
        <row r="632">
          <cell r="B632">
            <v>0</v>
          </cell>
        </row>
        <row r="633">
          <cell r="B633">
            <v>0</v>
          </cell>
        </row>
        <row r="634">
          <cell r="B634">
            <v>0</v>
          </cell>
        </row>
        <row r="635">
          <cell r="B635">
            <v>0</v>
          </cell>
        </row>
        <row r="636">
          <cell r="B636">
            <v>0</v>
          </cell>
        </row>
        <row r="637">
          <cell r="B637">
            <v>0</v>
          </cell>
        </row>
        <row r="638">
          <cell r="B638">
            <v>0</v>
          </cell>
        </row>
        <row r="639">
          <cell r="B639">
            <v>0</v>
          </cell>
        </row>
        <row r="640">
          <cell r="B640">
            <v>0</v>
          </cell>
        </row>
        <row r="641">
          <cell r="B641">
            <v>0</v>
          </cell>
        </row>
        <row r="642">
          <cell r="B642">
            <v>0</v>
          </cell>
        </row>
        <row r="643">
          <cell r="B643">
            <v>0</v>
          </cell>
        </row>
        <row r="644">
          <cell r="B644">
            <v>0</v>
          </cell>
        </row>
        <row r="645">
          <cell r="B645">
            <v>0</v>
          </cell>
        </row>
        <row r="646">
          <cell r="B646">
            <v>0</v>
          </cell>
        </row>
        <row r="647">
          <cell r="B647">
            <v>0</v>
          </cell>
        </row>
        <row r="648">
          <cell r="B648">
            <v>0</v>
          </cell>
        </row>
        <row r="649">
          <cell r="B649">
            <v>0</v>
          </cell>
        </row>
        <row r="650">
          <cell r="B650">
            <v>0</v>
          </cell>
        </row>
        <row r="651">
          <cell r="B651">
            <v>0</v>
          </cell>
        </row>
        <row r="652">
          <cell r="B652">
            <v>0</v>
          </cell>
        </row>
        <row r="653">
          <cell r="B653">
            <v>0</v>
          </cell>
        </row>
        <row r="654">
          <cell r="B654">
            <v>0</v>
          </cell>
        </row>
        <row r="655">
          <cell r="B655">
            <v>0</v>
          </cell>
        </row>
        <row r="656">
          <cell r="B656">
            <v>0</v>
          </cell>
        </row>
        <row r="657">
          <cell r="B657">
            <v>0</v>
          </cell>
        </row>
        <row r="658">
          <cell r="B658">
            <v>0</v>
          </cell>
        </row>
        <row r="659">
          <cell r="B659">
            <v>0</v>
          </cell>
        </row>
        <row r="660">
          <cell r="B660">
            <v>0</v>
          </cell>
        </row>
        <row r="661">
          <cell r="B661">
            <v>0</v>
          </cell>
        </row>
        <row r="662">
          <cell r="B662">
            <v>0</v>
          </cell>
        </row>
        <row r="663">
          <cell r="B663">
            <v>0</v>
          </cell>
        </row>
        <row r="664">
          <cell r="B664">
            <v>0</v>
          </cell>
        </row>
        <row r="665">
          <cell r="B665">
            <v>0</v>
          </cell>
        </row>
        <row r="666">
          <cell r="B666">
            <v>0</v>
          </cell>
        </row>
        <row r="667">
          <cell r="B667">
            <v>0</v>
          </cell>
        </row>
        <row r="668">
          <cell r="B668">
            <v>0</v>
          </cell>
        </row>
        <row r="669">
          <cell r="B669">
            <v>0</v>
          </cell>
        </row>
        <row r="670">
          <cell r="B670">
            <v>0</v>
          </cell>
        </row>
        <row r="671">
          <cell r="B671">
            <v>0</v>
          </cell>
        </row>
        <row r="672">
          <cell r="B672">
            <v>0</v>
          </cell>
        </row>
        <row r="673">
          <cell r="B673">
            <v>0</v>
          </cell>
        </row>
        <row r="674">
          <cell r="B674">
            <v>0</v>
          </cell>
        </row>
        <row r="675">
          <cell r="B675">
            <v>0</v>
          </cell>
        </row>
        <row r="676">
          <cell r="B676">
            <v>0</v>
          </cell>
        </row>
        <row r="677">
          <cell r="B677">
            <v>0</v>
          </cell>
        </row>
        <row r="678">
          <cell r="B678">
            <v>0</v>
          </cell>
        </row>
        <row r="679">
          <cell r="B679">
            <v>0</v>
          </cell>
        </row>
        <row r="680">
          <cell r="B680">
            <v>0</v>
          </cell>
        </row>
        <row r="681">
          <cell r="B681">
            <v>0</v>
          </cell>
        </row>
        <row r="682">
          <cell r="B682">
            <v>0</v>
          </cell>
        </row>
        <row r="683">
          <cell r="B683">
            <v>0</v>
          </cell>
        </row>
        <row r="684">
          <cell r="B684">
            <v>0</v>
          </cell>
        </row>
        <row r="685">
          <cell r="B685">
            <v>0</v>
          </cell>
        </row>
        <row r="686">
          <cell r="B686">
            <v>0</v>
          </cell>
        </row>
        <row r="687">
          <cell r="B687">
            <v>0</v>
          </cell>
        </row>
        <row r="688">
          <cell r="B688">
            <v>0</v>
          </cell>
        </row>
        <row r="689">
          <cell r="B689">
            <v>0</v>
          </cell>
        </row>
        <row r="690">
          <cell r="B690">
            <v>0</v>
          </cell>
        </row>
        <row r="691">
          <cell r="B691">
            <v>0</v>
          </cell>
        </row>
        <row r="692">
          <cell r="B692">
            <v>0</v>
          </cell>
        </row>
        <row r="693">
          <cell r="B693">
            <v>0</v>
          </cell>
        </row>
        <row r="694">
          <cell r="B694">
            <v>0</v>
          </cell>
        </row>
        <row r="695">
          <cell r="B695">
            <v>0</v>
          </cell>
        </row>
        <row r="696">
          <cell r="B696">
            <v>0</v>
          </cell>
        </row>
        <row r="697">
          <cell r="B697">
            <v>0</v>
          </cell>
        </row>
        <row r="698">
          <cell r="B698">
            <v>0</v>
          </cell>
        </row>
        <row r="699">
          <cell r="B699">
            <v>0</v>
          </cell>
        </row>
        <row r="700">
          <cell r="B700">
            <v>0</v>
          </cell>
        </row>
        <row r="701">
          <cell r="B701">
            <v>0</v>
          </cell>
        </row>
        <row r="702">
          <cell r="B702">
            <v>0</v>
          </cell>
        </row>
        <row r="703">
          <cell r="B703">
            <v>0</v>
          </cell>
        </row>
        <row r="704">
          <cell r="B704">
            <v>0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>
            <v>0</v>
          </cell>
        </row>
        <row r="709">
          <cell r="B709">
            <v>0</v>
          </cell>
        </row>
        <row r="710">
          <cell r="B710">
            <v>0</v>
          </cell>
        </row>
        <row r="711">
          <cell r="B711">
            <v>0</v>
          </cell>
        </row>
        <row r="712">
          <cell r="B712">
            <v>0</v>
          </cell>
        </row>
        <row r="713">
          <cell r="B713">
            <v>0</v>
          </cell>
        </row>
        <row r="714">
          <cell r="B714">
            <v>0</v>
          </cell>
        </row>
        <row r="715">
          <cell r="B715">
            <v>0</v>
          </cell>
        </row>
        <row r="716">
          <cell r="B716">
            <v>0</v>
          </cell>
        </row>
        <row r="717">
          <cell r="B717">
            <v>0</v>
          </cell>
        </row>
        <row r="718">
          <cell r="B718">
            <v>0</v>
          </cell>
        </row>
        <row r="719">
          <cell r="B719">
            <v>0</v>
          </cell>
        </row>
        <row r="720">
          <cell r="B720">
            <v>0</v>
          </cell>
        </row>
        <row r="721">
          <cell r="B721">
            <v>0</v>
          </cell>
        </row>
        <row r="722">
          <cell r="B722">
            <v>0</v>
          </cell>
        </row>
        <row r="723">
          <cell r="B723">
            <v>0</v>
          </cell>
        </row>
        <row r="724">
          <cell r="B724">
            <v>0</v>
          </cell>
        </row>
        <row r="725">
          <cell r="B725">
            <v>0</v>
          </cell>
        </row>
        <row r="726">
          <cell r="B726">
            <v>0</v>
          </cell>
        </row>
        <row r="727">
          <cell r="B727">
            <v>0</v>
          </cell>
        </row>
        <row r="728">
          <cell r="B728">
            <v>0</v>
          </cell>
        </row>
        <row r="729">
          <cell r="B729">
            <v>0</v>
          </cell>
        </row>
        <row r="730">
          <cell r="B730">
            <v>0</v>
          </cell>
        </row>
        <row r="731">
          <cell r="B731">
            <v>0</v>
          </cell>
        </row>
        <row r="732">
          <cell r="B732">
            <v>0</v>
          </cell>
        </row>
        <row r="733">
          <cell r="B733">
            <v>0</v>
          </cell>
        </row>
        <row r="734">
          <cell r="B734">
            <v>0</v>
          </cell>
        </row>
        <row r="735">
          <cell r="B735">
            <v>0</v>
          </cell>
        </row>
        <row r="736">
          <cell r="B736">
            <v>0</v>
          </cell>
        </row>
        <row r="737">
          <cell r="B737">
            <v>0</v>
          </cell>
        </row>
        <row r="738">
          <cell r="B738">
            <v>0</v>
          </cell>
        </row>
        <row r="739">
          <cell r="B739">
            <v>0</v>
          </cell>
        </row>
        <row r="740">
          <cell r="B740">
            <v>0</v>
          </cell>
        </row>
        <row r="741">
          <cell r="B741">
            <v>0</v>
          </cell>
        </row>
        <row r="742">
          <cell r="B742">
            <v>0</v>
          </cell>
        </row>
        <row r="743">
          <cell r="B743">
            <v>0</v>
          </cell>
        </row>
        <row r="744">
          <cell r="B744">
            <v>0</v>
          </cell>
        </row>
        <row r="745">
          <cell r="B745">
            <v>0</v>
          </cell>
        </row>
        <row r="746">
          <cell r="B746">
            <v>0</v>
          </cell>
        </row>
        <row r="747">
          <cell r="B747">
            <v>0</v>
          </cell>
        </row>
        <row r="748">
          <cell r="B748">
            <v>0</v>
          </cell>
        </row>
        <row r="749">
          <cell r="B749">
            <v>0</v>
          </cell>
        </row>
        <row r="750">
          <cell r="B750">
            <v>0</v>
          </cell>
        </row>
        <row r="751">
          <cell r="B751">
            <v>0</v>
          </cell>
        </row>
        <row r="752">
          <cell r="B752">
            <v>0</v>
          </cell>
        </row>
        <row r="753">
          <cell r="B753">
            <v>0</v>
          </cell>
        </row>
        <row r="754">
          <cell r="B754">
            <v>0</v>
          </cell>
        </row>
        <row r="755">
          <cell r="B755">
            <v>0</v>
          </cell>
        </row>
        <row r="756">
          <cell r="B756">
            <v>0</v>
          </cell>
        </row>
        <row r="757">
          <cell r="B757">
            <v>0</v>
          </cell>
        </row>
        <row r="758">
          <cell r="B758">
            <v>0</v>
          </cell>
        </row>
        <row r="759">
          <cell r="B759">
            <v>0</v>
          </cell>
        </row>
        <row r="760">
          <cell r="B760">
            <v>0</v>
          </cell>
        </row>
        <row r="761">
          <cell r="B761">
            <v>0</v>
          </cell>
        </row>
        <row r="762">
          <cell r="B762">
            <v>0</v>
          </cell>
        </row>
        <row r="763">
          <cell r="B763">
            <v>0</v>
          </cell>
        </row>
        <row r="764">
          <cell r="B764">
            <v>0</v>
          </cell>
        </row>
        <row r="765">
          <cell r="B765">
            <v>0</v>
          </cell>
        </row>
        <row r="766">
          <cell r="B766">
            <v>0</v>
          </cell>
        </row>
        <row r="767">
          <cell r="B767">
            <v>0</v>
          </cell>
        </row>
        <row r="768">
          <cell r="B768">
            <v>0</v>
          </cell>
        </row>
        <row r="769">
          <cell r="B769">
            <v>0</v>
          </cell>
        </row>
        <row r="770">
          <cell r="B770">
            <v>0</v>
          </cell>
        </row>
        <row r="771">
          <cell r="B771">
            <v>0</v>
          </cell>
        </row>
        <row r="772">
          <cell r="B772">
            <v>0</v>
          </cell>
        </row>
        <row r="773">
          <cell r="B773">
            <v>0</v>
          </cell>
        </row>
        <row r="774">
          <cell r="B774">
            <v>0</v>
          </cell>
        </row>
        <row r="775">
          <cell r="B775">
            <v>0</v>
          </cell>
        </row>
        <row r="776">
          <cell r="B776">
            <v>0</v>
          </cell>
        </row>
        <row r="777">
          <cell r="B777">
            <v>0</v>
          </cell>
        </row>
        <row r="778">
          <cell r="B778">
            <v>0</v>
          </cell>
        </row>
        <row r="779">
          <cell r="B779">
            <v>0</v>
          </cell>
        </row>
        <row r="780">
          <cell r="B780">
            <v>0</v>
          </cell>
        </row>
        <row r="781">
          <cell r="B781">
            <v>0</v>
          </cell>
        </row>
        <row r="782">
          <cell r="B782">
            <v>0</v>
          </cell>
        </row>
        <row r="783">
          <cell r="B783">
            <v>0</v>
          </cell>
        </row>
        <row r="784">
          <cell r="B784">
            <v>0</v>
          </cell>
        </row>
        <row r="785">
          <cell r="B785">
            <v>0</v>
          </cell>
        </row>
        <row r="786">
          <cell r="B786">
            <v>0</v>
          </cell>
        </row>
        <row r="787">
          <cell r="B787">
            <v>0</v>
          </cell>
        </row>
        <row r="788">
          <cell r="B788">
            <v>0</v>
          </cell>
        </row>
        <row r="789">
          <cell r="B789">
            <v>0</v>
          </cell>
        </row>
        <row r="790">
          <cell r="B790">
            <v>0</v>
          </cell>
        </row>
        <row r="791">
          <cell r="B791">
            <v>0</v>
          </cell>
        </row>
        <row r="792">
          <cell r="B792">
            <v>0</v>
          </cell>
        </row>
        <row r="793">
          <cell r="B793">
            <v>0</v>
          </cell>
        </row>
        <row r="794">
          <cell r="B794">
            <v>0</v>
          </cell>
        </row>
        <row r="795">
          <cell r="B795">
            <v>0</v>
          </cell>
        </row>
        <row r="796">
          <cell r="B796">
            <v>0</v>
          </cell>
        </row>
        <row r="797">
          <cell r="B797">
            <v>0</v>
          </cell>
        </row>
        <row r="798">
          <cell r="B798">
            <v>0</v>
          </cell>
        </row>
        <row r="799">
          <cell r="B799">
            <v>0</v>
          </cell>
        </row>
        <row r="800">
          <cell r="B800">
            <v>0</v>
          </cell>
        </row>
        <row r="801">
          <cell r="B801">
            <v>0</v>
          </cell>
        </row>
        <row r="802">
          <cell r="B802">
            <v>0</v>
          </cell>
        </row>
        <row r="803">
          <cell r="B803">
            <v>0</v>
          </cell>
        </row>
        <row r="804">
          <cell r="B804">
            <v>0</v>
          </cell>
        </row>
        <row r="805">
          <cell r="B805">
            <v>0</v>
          </cell>
        </row>
        <row r="806">
          <cell r="B806">
            <v>0</v>
          </cell>
        </row>
        <row r="807">
          <cell r="B807">
            <v>0</v>
          </cell>
        </row>
        <row r="808">
          <cell r="B808">
            <v>0</v>
          </cell>
        </row>
        <row r="809">
          <cell r="B809">
            <v>0</v>
          </cell>
        </row>
        <row r="810">
          <cell r="B810">
            <v>0</v>
          </cell>
        </row>
        <row r="811">
          <cell r="B811">
            <v>0</v>
          </cell>
        </row>
        <row r="812">
          <cell r="B812">
            <v>0</v>
          </cell>
        </row>
        <row r="813">
          <cell r="B813">
            <v>0</v>
          </cell>
        </row>
        <row r="814">
          <cell r="B814">
            <v>0</v>
          </cell>
        </row>
        <row r="815">
          <cell r="B815">
            <v>0</v>
          </cell>
        </row>
        <row r="816">
          <cell r="B816">
            <v>0</v>
          </cell>
        </row>
        <row r="817">
          <cell r="B817">
            <v>0</v>
          </cell>
        </row>
        <row r="818">
          <cell r="B818">
            <v>0</v>
          </cell>
        </row>
        <row r="819">
          <cell r="B819">
            <v>0</v>
          </cell>
        </row>
        <row r="820">
          <cell r="B820">
            <v>0</v>
          </cell>
        </row>
        <row r="821">
          <cell r="B821">
            <v>0</v>
          </cell>
        </row>
        <row r="822">
          <cell r="B822">
            <v>0</v>
          </cell>
        </row>
        <row r="823">
          <cell r="B823">
            <v>0</v>
          </cell>
        </row>
        <row r="824">
          <cell r="B824">
            <v>0</v>
          </cell>
        </row>
        <row r="825">
          <cell r="B825">
            <v>0</v>
          </cell>
        </row>
        <row r="826">
          <cell r="B826">
            <v>0</v>
          </cell>
        </row>
        <row r="827">
          <cell r="B827">
            <v>0</v>
          </cell>
        </row>
        <row r="828">
          <cell r="B828">
            <v>0</v>
          </cell>
        </row>
        <row r="829">
          <cell r="B829">
            <v>0</v>
          </cell>
        </row>
        <row r="830">
          <cell r="B830">
            <v>0</v>
          </cell>
        </row>
        <row r="831">
          <cell r="B831">
            <v>0</v>
          </cell>
        </row>
        <row r="832">
          <cell r="B832">
            <v>0</v>
          </cell>
        </row>
        <row r="833">
          <cell r="B833">
            <v>0</v>
          </cell>
        </row>
        <row r="834">
          <cell r="B834">
            <v>0</v>
          </cell>
        </row>
        <row r="835">
          <cell r="B835">
            <v>0</v>
          </cell>
        </row>
        <row r="836">
          <cell r="B836">
            <v>0</v>
          </cell>
        </row>
        <row r="837">
          <cell r="B837">
            <v>0</v>
          </cell>
        </row>
        <row r="838">
          <cell r="B838">
            <v>0</v>
          </cell>
        </row>
        <row r="839">
          <cell r="B839">
            <v>0</v>
          </cell>
        </row>
        <row r="840">
          <cell r="B840">
            <v>0</v>
          </cell>
        </row>
        <row r="841">
          <cell r="B841">
            <v>0</v>
          </cell>
        </row>
        <row r="842">
          <cell r="B842">
            <v>0</v>
          </cell>
        </row>
        <row r="843">
          <cell r="B843">
            <v>0</v>
          </cell>
        </row>
        <row r="844">
          <cell r="B844">
            <v>0</v>
          </cell>
        </row>
        <row r="845">
          <cell r="B845">
            <v>0</v>
          </cell>
        </row>
        <row r="846">
          <cell r="B846">
            <v>0</v>
          </cell>
        </row>
        <row r="847">
          <cell r="B847">
            <v>0</v>
          </cell>
        </row>
        <row r="848">
          <cell r="B848">
            <v>0</v>
          </cell>
        </row>
        <row r="849">
          <cell r="B849">
            <v>0</v>
          </cell>
        </row>
        <row r="850">
          <cell r="B850">
            <v>0</v>
          </cell>
        </row>
        <row r="851">
          <cell r="B851">
            <v>0</v>
          </cell>
        </row>
        <row r="852">
          <cell r="B852">
            <v>0</v>
          </cell>
        </row>
        <row r="853">
          <cell r="B853">
            <v>0</v>
          </cell>
        </row>
        <row r="854">
          <cell r="B854">
            <v>0</v>
          </cell>
        </row>
        <row r="855">
          <cell r="B855">
            <v>0</v>
          </cell>
        </row>
        <row r="856">
          <cell r="B856">
            <v>0</v>
          </cell>
        </row>
        <row r="857">
          <cell r="B857">
            <v>0</v>
          </cell>
        </row>
        <row r="858">
          <cell r="B858">
            <v>0</v>
          </cell>
        </row>
        <row r="859">
          <cell r="B859">
            <v>0</v>
          </cell>
        </row>
        <row r="860">
          <cell r="B860">
            <v>0</v>
          </cell>
        </row>
        <row r="861">
          <cell r="B861">
            <v>0</v>
          </cell>
        </row>
        <row r="862">
          <cell r="B862">
            <v>0</v>
          </cell>
        </row>
        <row r="863">
          <cell r="B863">
            <v>0</v>
          </cell>
        </row>
        <row r="864">
          <cell r="B864">
            <v>0</v>
          </cell>
        </row>
        <row r="865">
          <cell r="B865">
            <v>0</v>
          </cell>
        </row>
        <row r="866">
          <cell r="B866">
            <v>0</v>
          </cell>
        </row>
        <row r="867">
          <cell r="B867">
            <v>0</v>
          </cell>
        </row>
        <row r="868">
          <cell r="B868">
            <v>0</v>
          </cell>
        </row>
        <row r="869">
          <cell r="B869">
            <v>0</v>
          </cell>
        </row>
        <row r="870">
          <cell r="B870">
            <v>0</v>
          </cell>
        </row>
        <row r="871">
          <cell r="B871">
            <v>0</v>
          </cell>
        </row>
        <row r="872">
          <cell r="B872">
            <v>0</v>
          </cell>
        </row>
        <row r="873">
          <cell r="B873">
            <v>0</v>
          </cell>
        </row>
        <row r="874">
          <cell r="B874">
            <v>0</v>
          </cell>
        </row>
        <row r="875">
          <cell r="B875">
            <v>0</v>
          </cell>
        </row>
        <row r="876">
          <cell r="B876">
            <v>0</v>
          </cell>
        </row>
        <row r="877">
          <cell r="B877">
            <v>0</v>
          </cell>
        </row>
        <row r="878">
          <cell r="B878">
            <v>0</v>
          </cell>
        </row>
        <row r="879">
          <cell r="B879">
            <v>0</v>
          </cell>
        </row>
        <row r="880">
          <cell r="B880">
            <v>0</v>
          </cell>
        </row>
        <row r="881">
          <cell r="B881">
            <v>0</v>
          </cell>
        </row>
        <row r="882">
          <cell r="B882">
            <v>0</v>
          </cell>
        </row>
        <row r="883">
          <cell r="B883">
            <v>0</v>
          </cell>
        </row>
        <row r="884">
          <cell r="B884">
            <v>0</v>
          </cell>
        </row>
        <row r="885">
          <cell r="B885">
            <v>0</v>
          </cell>
        </row>
        <row r="886">
          <cell r="B886">
            <v>0</v>
          </cell>
        </row>
        <row r="887">
          <cell r="B887">
            <v>0</v>
          </cell>
        </row>
        <row r="888">
          <cell r="B888">
            <v>0</v>
          </cell>
        </row>
        <row r="889">
          <cell r="B889">
            <v>0</v>
          </cell>
        </row>
        <row r="890">
          <cell r="B890">
            <v>0</v>
          </cell>
        </row>
        <row r="891">
          <cell r="B891">
            <v>0</v>
          </cell>
        </row>
        <row r="892">
          <cell r="B892">
            <v>0</v>
          </cell>
        </row>
        <row r="893">
          <cell r="B893">
            <v>0</v>
          </cell>
        </row>
        <row r="894">
          <cell r="B894">
            <v>0</v>
          </cell>
        </row>
        <row r="895">
          <cell r="B895">
            <v>0</v>
          </cell>
        </row>
        <row r="896">
          <cell r="B896">
            <v>0</v>
          </cell>
        </row>
        <row r="897">
          <cell r="B897">
            <v>0</v>
          </cell>
        </row>
        <row r="898">
          <cell r="B898">
            <v>0</v>
          </cell>
        </row>
        <row r="899">
          <cell r="B899">
            <v>0</v>
          </cell>
        </row>
        <row r="900">
          <cell r="B900">
            <v>0</v>
          </cell>
        </row>
        <row r="901">
          <cell r="B901">
            <v>0</v>
          </cell>
        </row>
        <row r="902">
          <cell r="B902">
            <v>0</v>
          </cell>
        </row>
        <row r="903">
          <cell r="B903">
            <v>0</v>
          </cell>
        </row>
        <row r="904">
          <cell r="B904">
            <v>0</v>
          </cell>
        </row>
        <row r="905">
          <cell r="B905">
            <v>0</v>
          </cell>
        </row>
        <row r="906">
          <cell r="B906">
            <v>0</v>
          </cell>
        </row>
        <row r="907">
          <cell r="B907">
            <v>0</v>
          </cell>
        </row>
        <row r="908">
          <cell r="B908">
            <v>0</v>
          </cell>
        </row>
        <row r="909">
          <cell r="B90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D8">
            <v>618</v>
          </cell>
        </row>
      </sheetData>
      <sheetData sheetId="16">
        <row r="7">
          <cell r="D7">
            <v>0</v>
          </cell>
        </row>
      </sheetData>
      <sheetData sheetId="17">
        <row r="7">
          <cell r="D7">
            <v>0</v>
          </cell>
        </row>
      </sheetData>
      <sheetData sheetId="18">
        <row r="7">
          <cell r="D7">
            <v>0</v>
          </cell>
        </row>
      </sheetData>
      <sheetData sheetId="19">
        <row r="7">
          <cell r="D7">
            <v>0</v>
          </cell>
        </row>
      </sheetData>
      <sheetData sheetId="20">
        <row r="7">
          <cell r="D7">
            <v>0</v>
          </cell>
        </row>
      </sheetData>
      <sheetData sheetId="21">
        <row r="7">
          <cell r="D7">
            <v>0</v>
          </cell>
        </row>
      </sheetData>
      <sheetData sheetId="22">
        <row r="7">
          <cell r="D7">
            <v>0</v>
          </cell>
        </row>
      </sheetData>
      <sheetData sheetId="23">
        <row r="7">
          <cell r="D7">
            <v>0</v>
          </cell>
        </row>
      </sheetData>
      <sheetData sheetId="24">
        <row r="7">
          <cell r="D7">
            <v>0</v>
          </cell>
        </row>
      </sheetData>
      <sheetData sheetId="25">
        <row r="7">
          <cell r="D7">
            <v>0</v>
          </cell>
        </row>
      </sheetData>
      <sheetData sheetId="26">
        <row r="7">
          <cell r="D7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G6">
            <v>0</v>
          </cell>
        </row>
      </sheetData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Diferenças"/>
      <sheetName val="Contrato"/>
      <sheetName val="Orçamentos"/>
      <sheetName val="Cadastro de peças"/>
      <sheetName val="Clientes"/>
      <sheetName val="Notas emitidas"/>
      <sheetName val="Notas recebidas"/>
      <sheetName val="Boletos emitidos"/>
      <sheetName val="Boletos recebidos"/>
      <sheetName val="Comparativo"/>
      <sheetName val="VERSÕES"/>
      <sheetName val="Módulos"/>
      <sheetName val="Contato"/>
      <sheetName val="Poupança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Fluxo de caixa"/>
      <sheetName val="Cheques emitidos"/>
      <sheetName val="Cheques recebidos"/>
      <sheetName val="Cheques emitidos relatório"/>
      <sheetName val="Cheques recebidos relatório"/>
      <sheetName val="Calendário"/>
      <sheetName val="Configurações"/>
      <sheetName val="Graficos"/>
    </sheetNames>
    <sheetDataSet>
      <sheetData sheetId="0"/>
      <sheetData sheetId="1"/>
      <sheetData sheetId="2"/>
      <sheetData sheetId="3"/>
      <sheetData sheetId="4">
        <row r="10">
          <cell r="A10" t="str">
            <v>40170693</v>
          </cell>
        </row>
        <row r="11">
          <cell r="A11">
            <v>40020054</v>
          </cell>
        </row>
        <row r="12">
          <cell r="A12">
            <v>40011002</v>
          </cell>
        </row>
        <row r="13">
          <cell r="A13">
            <v>40069494</v>
          </cell>
        </row>
        <row r="14">
          <cell r="A14">
            <v>40069490</v>
          </cell>
        </row>
        <row r="15">
          <cell r="A15">
            <v>1460024</v>
          </cell>
        </row>
        <row r="16">
          <cell r="A16">
            <v>40023611</v>
          </cell>
        </row>
        <row r="17">
          <cell r="A17">
            <v>1460249</v>
          </cell>
        </row>
        <row r="18">
          <cell r="A18">
            <v>1460095</v>
          </cell>
        </row>
        <row r="19">
          <cell r="A19">
            <v>40069404</v>
          </cell>
        </row>
        <row r="20">
          <cell r="A20">
            <v>40069521</v>
          </cell>
        </row>
        <row r="21">
          <cell r="A21">
            <v>40069952</v>
          </cell>
        </row>
        <row r="22">
          <cell r="A22">
            <v>1460176</v>
          </cell>
        </row>
        <row r="23">
          <cell r="A23">
            <v>40013338</v>
          </cell>
        </row>
        <row r="24">
          <cell r="A24">
            <v>1460062</v>
          </cell>
        </row>
        <row r="25">
          <cell r="A25">
            <v>40159833</v>
          </cell>
        </row>
        <row r="26">
          <cell r="A26">
            <v>40023785</v>
          </cell>
        </row>
        <row r="27">
          <cell r="A27">
            <v>40170895</v>
          </cell>
        </row>
        <row r="28">
          <cell r="A28">
            <v>40020033</v>
          </cell>
        </row>
        <row r="29">
          <cell r="A29">
            <v>40011027</v>
          </cell>
        </row>
        <row r="30">
          <cell r="A30">
            <v>1460149</v>
          </cell>
        </row>
        <row r="31">
          <cell r="A31">
            <v>40159713</v>
          </cell>
        </row>
        <row r="32">
          <cell r="A32">
            <v>40170989</v>
          </cell>
        </row>
        <row r="33">
          <cell r="A33">
            <v>40170989</v>
          </cell>
        </row>
        <row r="34">
          <cell r="A34">
            <v>40023038</v>
          </cell>
        </row>
        <row r="35">
          <cell r="A35">
            <v>40013295</v>
          </cell>
        </row>
        <row r="36">
          <cell r="A36">
            <v>40020001</v>
          </cell>
        </row>
        <row r="37">
          <cell r="A37">
            <v>40023039</v>
          </cell>
        </row>
        <row r="38">
          <cell r="A38">
            <v>40022079</v>
          </cell>
        </row>
        <row r="39">
          <cell r="A39">
            <v>40022078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</sheetData>
      <sheetData sheetId="5">
        <row r="9">
          <cell r="B9">
            <v>0</v>
          </cell>
        </row>
        <row r="10">
          <cell r="B10" t="str">
            <v>AEROMC ELETROMECÂNICOS</v>
          </cell>
        </row>
        <row r="11">
          <cell r="B11" t="str">
            <v xml:space="preserve">ALMEIDA E FILHOS TERRAPLENAGEM </v>
          </cell>
        </row>
        <row r="12">
          <cell r="B12" t="str">
            <v xml:space="preserve">BRASTEMPERA BENEFICIAMENTO DE METAIS </v>
          </cell>
        </row>
        <row r="13">
          <cell r="B13" t="str">
            <v>CIMENTO TUPI</v>
          </cell>
        </row>
        <row r="14">
          <cell r="B14" t="str">
            <v xml:space="preserve">EMAC ENGENHARIA DE MANUTENÇÃO </v>
          </cell>
        </row>
        <row r="15">
          <cell r="B15" t="str">
            <v>FORSEQ IND. E COM. DE MAQ. INDUSTRIAIS</v>
          </cell>
        </row>
        <row r="16">
          <cell r="B16" t="str">
            <v>FREACON ELETROMECANICA</v>
          </cell>
        </row>
        <row r="17">
          <cell r="B17" t="str">
            <v>FUNDAÇÃO OSWALDO ARANHA</v>
          </cell>
        </row>
        <row r="18">
          <cell r="B18" t="str">
            <v>FUNDIÇÃO DE NÃO FERROSOS</v>
          </cell>
        </row>
        <row r="19">
          <cell r="B19" t="str">
            <v>GERDAU AÇOS LONGOS S/A</v>
          </cell>
        </row>
        <row r="20">
          <cell r="B20" t="str">
            <v>HARSCO METALS LTDA</v>
          </cell>
        </row>
        <row r="21">
          <cell r="B21" t="str">
            <v>HARSCO METALS</v>
          </cell>
        </row>
        <row r="22">
          <cell r="B22" t="str">
            <v>IMPB INDUSTRIA E COMERCIO ( CEMIBRA)</v>
          </cell>
        </row>
        <row r="23">
          <cell r="B23" t="str">
            <v xml:space="preserve">JASMIN PRESTADORA DE SERVIÇOS </v>
          </cell>
        </row>
        <row r="24">
          <cell r="B24" t="str">
            <v>LME LOC DE MAQUINAS E EQUIPAMENTOS</v>
          </cell>
        </row>
        <row r="25">
          <cell r="B25" t="str">
            <v>MAUSER O BRASIL EMBALAGENS IND.</v>
          </cell>
        </row>
        <row r="26">
          <cell r="B26" t="str">
            <v>METALURGICA VULCANO</v>
          </cell>
        </row>
        <row r="27">
          <cell r="B27" t="str">
            <v xml:space="preserve">NSC CONSTRUÇÃO CIVIL </v>
          </cell>
        </row>
        <row r="28">
          <cell r="B28" t="str">
            <v>PEDREIRA VOLTA EDONDA</v>
          </cell>
        </row>
        <row r="29">
          <cell r="B29" t="str">
            <v xml:space="preserve">PH TRANSPORTES E CONSTRUÇÕES </v>
          </cell>
        </row>
        <row r="30">
          <cell r="B30" t="str">
            <v>REFRAMOM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1">
          <cell r="B251">
            <v>0</v>
          </cell>
        </row>
        <row r="252">
          <cell r="B252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  <row r="514">
          <cell r="B514">
            <v>0</v>
          </cell>
        </row>
        <row r="515">
          <cell r="B515">
            <v>0</v>
          </cell>
        </row>
        <row r="516">
          <cell r="B516">
            <v>0</v>
          </cell>
        </row>
        <row r="517">
          <cell r="B517">
            <v>0</v>
          </cell>
        </row>
        <row r="518">
          <cell r="B518">
            <v>0</v>
          </cell>
        </row>
        <row r="519">
          <cell r="B519">
            <v>0</v>
          </cell>
        </row>
        <row r="520">
          <cell r="B520">
            <v>0</v>
          </cell>
        </row>
        <row r="521">
          <cell r="B521">
            <v>0</v>
          </cell>
        </row>
        <row r="522">
          <cell r="B522">
            <v>0</v>
          </cell>
        </row>
        <row r="523">
          <cell r="B523">
            <v>0</v>
          </cell>
        </row>
        <row r="524">
          <cell r="B524">
            <v>0</v>
          </cell>
        </row>
        <row r="525">
          <cell r="B525">
            <v>0</v>
          </cell>
        </row>
        <row r="526">
          <cell r="B526">
            <v>0</v>
          </cell>
        </row>
        <row r="527">
          <cell r="B527">
            <v>0</v>
          </cell>
        </row>
        <row r="528">
          <cell r="B528">
            <v>0</v>
          </cell>
        </row>
        <row r="529">
          <cell r="B529">
            <v>0</v>
          </cell>
        </row>
        <row r="530">
          <cell r="B530">
            <v>0</v>
          </cell>
        </row>
        <row r="531">
          <cell r="B531">
            <v>0</v>
          </cell>
        </row>
        <row r="532">
          <cell r="B532">
            <v>0</v>
          </cell>
        </row>
        <row r="533">
          <cell r="B533">
            <v>0</v>
          </cell>
        </row>
        <row r="534">
          <cell r="B534">
            <v>0</v>
          </cell>
        </row>
        <row r="535">
          <cell r="B535">
            <v>0</v>
          </cell>
        </row>
        <row r="536">
          <cell r="B536">
            <v>0</v>
          </cell>
        </row>
        <row r="537">
          <cell r="B537">
            <v>0</v>
          </cell>
        </row>
        <row r="538">
          <cell r="B538">
            <v>0</v>
          </cell>
        </row>
        <row r="539">
          <cell r="B539">
            <v>0</v>
          </cell>
        </row>
        <row r="540">
          <cell r="B540">
            <v>0</v>
          </cell>
        </row>
        <row r="541">
          <cell r="B541">
            <v>0</v>
          </cell>
        </row>
        <row r="542">
          <cell r="B542">
            <v>0</v>
          </cell>
        </row>
        <row r="543">
          <cell r="B543">
            <v>0</v>
          </cell>
        </row>
        <row r="544">
          <cell r="B544">
            <v>0</v>
          </cell>
        </row>
        <row r="545">
          <cell r="B545">
            <v>0</v>
          </cell>
        </row>
        <row r="546">
          <cell r="B546">
            <v>0</v>
          </cell>
        </row>
        <row r="547">
          <cell r="B547">
            <v>0</v>
          </cell>
        </row>
        <row r="548">
          <cell r="B548">
            <v>0</v>
          </cell>
        </row>
        <row r="549">
          <cell r="B549">
            <v>0</v>
          </cell>
        </row>
        <row r="550">
          <cell r="B550">
            <v>0</v>
          </cell>
        </row>
        <row r="551">
          <cell r="B551">
            <v>0</v>
          </cell>
        </row>
        <row r="552">
          <cell r="B552">
            <v>0</v>
          </cell>
        </row>
        <row r="553">
          <cell r="B553">
            <v>0</v>
          </cell>
        </row>
        <row r="554">
          <cell r="B554">
            <v>0</v>
          </cell>
        </row>
        <row r="555">
          <cell r="B555">
            <v>0</v>
          </cell>
        </row>
        <row r="556">
          <cell r="B556">
            <v>0</v>
          </cell>
        </row>
        <row r="557">
          <cell r="B557">
            <v>0</v>
          </cell>
        </row>
        <row r="558">
          <cell r="B558">
            <v>0</v>
          </cell>
        </row>
        <row r="559">
          <cell r="B559">
            <v>0</v>
          </cell>
        </row>
        <row r="560">
          <cell r="B560">
            <v>0</v>
          </cell>
        </row>
        <row r="561">
          <cell r="B561">
            <v>0</v>
          </cell>
        </row>
        <row r="562">
          <cell r="B562">
            <v>0</v>
          </cell>
        </row>
        <row r="563">
          <cell r="B563">
            <v>0</v>
          </cell>
        </row>
        <row r="564">
          <cell r="B564">
            <v>0</v>
          </cell>
        </row>
        <row r="565">
          <cell r="B565">
            <v>0</v>
          </cell>
        </row>
        <row r="566">
          <cell r="B566">
            <v>0</v>
          </cell>
        </row>
        <row r="567">
          <cell r="B567">
            <v>0</v>
          </cell>
        </row>
        <row r="568">
          <cell r="B568">
            <v>0</v>
          </cell>
        </row>
        <row r="569">
          <cell r="B569">
            <v>0</v>
          </cell>
        </row>
        <row r="570">
          <cell r="B570">
            <v>0</v>
          </cell>
        </row>
        <row r="571">
          <cell r="B571">
            <v>0</v>
          </cell>
        </row>
        <row r="572">
          <cell r="B572">
            <v>0</v>
          </cell>
        </row>
        <row r="573">
          <cell r="B573">
            <v>0</v>
          </cell>
        </row>
        <row r="574">
          <cell r="B574">
            <v>0</v>
          </cell>
        </row>
        <row r="575">
          <cell r="B575">
            <v>0</v>
          </cell>
        </row>
        <row r="576">
          <cell r="B576">
            <v>0</v>
          </cell>
        </row>
        <row r="577">
          <cell r="B577">
            <v>0</v>
          </cell>
        </row>
        <row r="578">
          <cell r="B578">
            <v>0</v>
          </cell>
        </row>
        <row r="579">
          <cell r="B579">
            <v>0</v>
          </cell>
        </row>
        <row r="580">
          <cell r="B580">
            <v>0</v>
          </cell>
        </row>
        <row r="581">
          <cell r="B581">
            <v>0</v>
          </cell>
        </row>
        <row r="582">
          <cell r="B582">
            <v>0</v>
          </cell>
        </row>
        <row r="583">
          <cell r="B583">
            <v>0</v>
          </cell>
        </row>
        <row r="584">
          <cell r="B584">
            <v>0</v>
          </cell>
        </row>
        <row r="585">
          <cell r="B585">
            <v>0</v>
          </cell>
        </row>
        <row r="586">
          <cell r="B586">
            <v>0</v>
          </cell>
        </row>
        <row r="587">
          <cell r="B587">
            <v>0</v>
          </cell>
        </row>
        <row r="588">
          <cell r="B588">
            <v>0</v>
          </cell>
        </row>
        <row r="589">
          <cell r="B589">
            <v>0</v>
          </cell>
        </row>
        <row r="590">
          <cell r="B590">
            <v>0</v>
          </cell>
        </row>
        <row r="591">
          <cell r="B591">
            <v>0</v>
          </cell>
        </row>
        <row r="592">
          <cell r="B592">
            <v>0</v>
          </cell>
        </row>
        <row r="593">
          <cell r="B593">
            <v>0</v>
          </cell>
        </row>
        <row r="594">
          <cell r="B594">
            <v>0</v>
          </cell>
        </row>
        <row r="595">
          <cell r="B595">
            <v>0</v>
          </cell>
        </row>
        <row r="596">
          <cell r="B596">
            <v>0</v>
          </cell>
        </row>
        <row r="597">
          <cell r="B597">
            <v>0</v>
          </cell>
        </row>
        <row r="598">
          <cell r="B598">
            <v>0</v>
          </cell>
        </row>
        <row r="599">
          <cell r="B599">
            <v>0</v>
          </cell>
        </row>
        <row r="600">
          <cell r="B600">
            <v>0</v>
          </cell>
        </row>
        <row r="601">
          <cell r="B601">
            <v>0</v>
          </cell>
        </row>
        <row r="602">
          <cell r="B602">
            <v>0</v>
          </cell>
        </row>
        <row r="603">
          <cell r="B603">
            <v>0</v>
          </cell>
        </row>
        <row r="604">
          <cell r="B604">
            <v>0</v>
          </cell>
        </row>
        <row r="605">
          <cell r="B605">
            <v>0</v>
          </cell>
        </row>
        <row r="606">
          <cell r="B606">
            <v>0</v>
          </cell>
        </row>
        <row r="607">
          <cell r="B607">
            <v>0</v>
          </cell>
        </row>
        <row r="608">
          <cell r="B608">
            <v>0</v>
          </cell>
        </row>
        <row r="609">
          <cell r="B609">
            <v>0</v>
          </cell>
        </row>
        <row r="610">
          <cell r="B610">
            <v>0</v>
          </cell>
        </row>
        <row r="611">
          <cell r="B611">
            <v>0</v>
          </cell>
        </row>
        <row r="612">
          <cell r="B612">
            <v>0</v>
          </cell>
        </row>
        <row r="613">
          <cell r="B613">
            <v>0</v>
          </cell>
        </row>
        <row r="614">
          <cell r="B614">
            <v>0</v>
          </cell>
        </row>
        <row r="615">
          <cell r="B615">
            <v>0</v>
          </cell>
        </row>
        <row r="616">
          <cell r="B616">
            <v>0</v>
          </cell>
        </row>
        <row r="617">
          <cell r="B617">
            <v>0</v>
          </cell>
        </row>
        <row r="618">
          <cell r="B618">
            <v>0</v>
          </cell>
        </row>
        <row r="619">
          <cell r="B619">
            <v>0</v>
          </cell>
        </row>
        <row r="620">
          <cell r="B620">
            <v>0</v>
          </cell>
        </row>
        <row r="621">
          <cell r="B621">
            <v>0</v>
          </cell>
        </row>
        <row r="622">
          <cell r="B622">
            <v>0</v>
          </cell>
        </row>
        <row r="623">
          <cell r="B623">
            <v>0</v>
          </cell>
        </row>
        <row r="624">
          <cell r="B624">
            <v>0</v>
          </cell>
        </row>
        <row r="625">
          <cell r="B625">
            <v>0</v>
          </cell>
        </row>
        <row r="626">
          <cell r="B626">
            <v>0</v>
          </cell>
        </row>
        <row r="627">
          <cell r="B627">
            <v>0</v>
          </cell>
        </row>
        <row r="628">
          <cell r="B628">
            <v>0</v>
          </cell>
        </row>
        <row r="629">
          <cell r="B629">
            <v>0</v>
          </cell>
        </row>
        <row r="630">
          <cell r="B630">
            <v>0</v>
          </cell>
        </row>
        <row r="631">
          <cell r="B631">
            <v>0</v>
          </cell>
        </row>
        <row r="632">
          <cell r="B632">
            <v>0</v>
          </cell>
        </row>
        <row r="633">
          <cell r="B633">
            <v>0</v>
          </cell>
        </row>
        <row r="634">
          <cell r="B634">
            <v>0</v>
          </cell>
        </row>
        <row r="635">
          <cell r="B635">
            <v>0</v>
          </cell>
        </row>
        <row r="636">
          <cell r="B636">
            <v>0</v>
          </cell>
        </row>
        <row r="637">
          <cell r="B637">
            <v>0</v>
          </cell>
        </row>
        <row r="638">
          <cell r="B638">
            <v>0</v>
          </cell>
        </row>
        <row r="639">
          <cell r="B639">
            <v>0</v>
          </cell>
        </row>
        <row r="640">
          <cell r="B640">
            <v>0</v>
          </cell>
        </row>
        <row r="641">
          <cell r="B641">
            <v>0</v>
          </cell>
        </row>
        <row r="642">
          <cell r="B642">
            <v>0</v>
          </cell>
        </row>
        <row r="643">
          <cell r="B643">
            <v>0</v>
          </cell>
        </row>
        <row r="644">
          <cell r="B644">
            <v>0</v>
          </cell>
        </row>
        <row r="645">
          <cell r="B645">
            <v>0</v>
          </cell>
        </row>
        <row r="646">
          <cell r="B646">
            <v>0</v>
          </cell>
        </row>
        <row r="647">
          <cell r="B647">
            <v>0</v>
          </cell>
        </row>
        <row r="648">
          <cell r="B648">
            <v>0</v>
          </cell>
        </row>
        <row r="649">
          <cell r="B649">
            <v>0</v>
          </cell>
        </row>
        <row r="650">
          <cell r="B650">
            <v>0</v>
          </cell>
        </row>
        <row r="651">
          <cell r="B651">
            <v>0</v>
          </cell>
        </row>
        <row r="652">
          <cell r="B652">
            <v>0</v>
          </cell>
        </row>
        <row r="653">
          <cell r="B653">
            <v>0</v>
          </cell>
        </row>
        <row r="654">
          <cell r="B654">
            <v>0</v>
          </cell>
        </row>
        <row r="655">
          <cell r="B655">
            <v>0</v>
          </cell>
        </row>
        <row r="656">
          <cell r="B656">
            <v>0</v>
          </cell>
        </row>
        <row r="657">
          <cell r="B657">
            <v>0</v>
          </cell>
        </row>
        <row r="658">
          <cell r="B658">
            <v>0</v>
          </cell>
        </row>
        <row r="659">
          <cell r="B659">
            <v>0</v>
          </cell>
        </row>
        <row r="660">
          <cell r="B660">
            <v>0</v>
          </cell>
        </row>
        <row r="661">
          <cell r="B661">
            <v>0</v>
          </cell>
        </row>
        <row r="662">
          <cell r="B662">
            <v>0</v>
          </cell>
        </row>
        <row r="663">
          <cell r="B663">
            <v>0</v>
          </cell>
        </row>
        <row r="664">
          <cell r="B664">
            <v>0</v>
          </cell>
        </row>
        <row r="665">
          <cell r="B665">
            <v>0</v>
          </cell>
        </row>
        <row r="666">
          <cell r="B666">
            <v>0</v>
          </cell>
        </row>
        <row r="667">
          <cell r="B667">
            <v>0</v>
          </cell>
        </row>
        <row r="668">
          <cell r="B668">
            <v>0</v>
          </cell>
        </row>
        <row r="669">
          <cell r="B669">
            <v>0</v>
          </cell>
        </row>
        <row r="670">
          <cell r="B670">
            <v>0</v>
          </cell>
        </row>
        <row r="671">
          <cell r="B671">
            <v>0</v>
          </cell>
        </row>
        <row r="672">
          <cell r="B672">
            <v>0</v>
          </cell>
        </row>
        <row r="673">
          <cell r="B673">
            <v>0</v>
          </cell>
        </row>
        <row r="674">
          <cell r="B674">
            <v>0</v>
          </cell>
        </row>
        <row r="675">
          <cell r="B675">
            <v>0</v>
          </cell>
        </row>
        <row r="676">
          <cell r="B676">
            <v>0</v>
          </cell>
        </row>
        <row r="677">
          <cell r="B677">
            <v>0</v>
          </cell>
        </row>
        <row r="678">
          <cell r="B678">
            <v>0</v>
          </cell>
        </row>
        <row r="679">
          <cell r="B679">
            <v>0</v>
          </cell>
        </row>
        <row r="680">
          <cell r="B680">
            <v>0</v>
          </cell>
        </row>
        <row r="681">
          <cell r="B681">
            <v>0</v>
          </cell>
        </row>
        <row r="682">
          <cell r="B682">
            <v>0</v>
          </cell>
        </row>
        <row r="683">
          <cell r="B683">
            <v>0</v>
          </cell>
        </row>
        <row r="684">
          <cell r="B684">
            <v>0</v>
          </cell>
        </row>
        <row r="685">
          <cell r="B685">
            <v>0</v>
          </cell>
        </row>
        <row r="686">
          <cell r="B686">
            <v>0</v>
          </cell>
        </row>
        <row r="687">
          <cell r="B687">
            <v>0</v>
          </cell>
        </row>
        <row r="688">
          <cell r="B688">
            <v>0</v>
          </cell>
        </row>
        <row r="689">
          <cell r="B689">
            <v>0</v>
          </cell>
        </row>
        <row r="690">
          <cell r="B690">
            <v>0</v>
          </cell>
        </row>
        <row r="691">
          <cell r="B691">
            <v>0</v>
          </cell>
        </row>
        <row r="692">
          <cell r="B692">
            <v>0</v>
          </cell>
        </row>
        <row r="693">
          <cell r="B693">
            <v>0</v>
          </cell>
        </row>
        <row r="694">
          <cell r="B694">
            <v>0</v>
          </cell>
        </row>
        <row r="695">
          <cell r="B695">
            <v>0</v>
          </cell>
        </row>
        <row r="696">
          <cell r="B696">
            <v>0</v>
          </cell>
        </row>
        <row r="697">
          <cell r="B697">
            <v>0</v>
          </cell>
        </row>
        <row r="698">
          <cell r="B698">
            <v>0</v>
          </cell>
        </row>
        <row r="699">
          <cell r="B699">
            <v>0</v>
          </cell>
        </row>
        <row r="700">
          <cell r="B700">
            <v>0</v>
          </cell>
        </row>
        <row r="701">
          <cell r="B701">
            <v>0</v>
          </cell>
        </row>
        <row r="702">
          <cell r="B702">
            <v>0</v>
          </cell>
        </row>
        <row r="703">
          <cell r="B703">
            <v>0</v>
          </cell>
        </row>
        <row r="704">
          <cell r="B704">
            <v>0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>
            <v>0</v>
          </cell>
        </row>
        <row r="709">
          <cell r="B709">
            <v>0</v>
          </cell>
        </row>
        <row r="710">
          <cell r="B710">
            <v>0</v>
          </cell>
        </row>
        <row r="711">
          <cell r="B711">
            <v>0</v>
          </cell>
        </row>
        <row r="712">
          <cell r="B712">
            <v>0</v>
          </cell>
        </row>
        <row r="713">
          <cell r="B713">
            <v>0</v>
          </cell>
        </row>
        <row r="714">
          <cell r="B714">
            <v>0</v>
          </cell>
        </row>
        <row r="715">
          <cell r="B715">
            <v>0</v>
          </cell>
        </row>
        <row r="716">
          <cell r="B716">
            <v>0</v>
          </cell>
        </row>
        <row r="717">
          <cell r="B717">
            <v>0</v>
          </cell>
        </row>
        <row r="718">
          <cell r="B718">
            <v>0</v>
          </cell>
        </row>
        <row r="719">
          <cell r="B719">
            <v>0</v>
          </cell>
        </row>
        <row r="720">
          <cell r="B720">
            <v>0</v>
          </cell>
        </row>
        <row r="721">
          <cell r="B721">
            <v>0</v>
          </cell>
        </row>
        <row r="722">
          <cell r="B722">
            <v>0</v>
          </cell>
        </row>
        <row r="723">
          <cell r="B723">
            <v>0</v>
          </cell>
        </row>
        <row r="724">
          <cell r="B724">
            <v>0</v>
          </cell>
        </row>
        <row r="725">
          <cell r="B725">
            <v>0</v>
          </cell>
        </row>
        <row r="726">
          <cell r="B726">
            <v>0</v>
          </cell>
        </row>
        <row r="727">
          <cell r="B727">
            <v>0</v>
          </cell>
        </row>
        <row r="728">
          <cell r="B728">
            <v>0</v>
          </cell>
        </row>
        <row r="729">
          <cell r="B729">
            <v>0</v>
          </cell>
        </row>
        <row r="730">
          <cell r="B730">
            <v>0</v>
          </cell>
        </row>
        <row r="731">
          <cell r="B731">
            <v>0</v>
          </cell>
        </row>
        <row r="732">
          <cell r="B732">
            <v>0</v>
          </cell>
        </row>
        <row r="733">
          <cell r="B733">
            <v>0</v>
          </cell>
        </row>
        <row r="734">
          <cell r="B734">
            <v>0</v>
          </cell>
        </row>
        <row r="735">
          <cell r="B735">
            <v>0</v>
          </cell>
        </row>
        <row r="736">
          <cell r="B736">
            <v>0</v>
          </cell>
        </row>
        <row r="737">
          <cell r="B737">
            <v>0</v>
          </cell>
        </row>
        <row r="738">
          <cell r="B738">
            <v>0</v>
          </cell>
        </row>
        <row r="739">
          <cell r="B739">
            <v>0</v>
          </cell>
        </row>
        <row r="740">
          <cell r="B740">
            <v>0</v>
          </cell>
        </row>
        <row r="741">
          <cell r="B741">
            <v>0</v>
          </cell>
        </row>
        <row r="742">
          <cell r="B742">
            <v>0</v>
          </cell>
        </row>
        <row r="743">
          <cell r="B743">
            <v>0</v>
          </cell>
        </row>
        <row r="744">
          <cell r="B744">
            <v>0</v>
          </cell>
        </row>
        <row r="745">
          <cell r="B745">
            <v>0</v>
          </cell>
        </row>
        <row r="746">
          <cell r="B746">
            <v>0</v>
          </cell>
        </row>
        <row r="747">
          <cell r="B747">
            <v>0</v>
          </cell>
        </row>
        <row r="748">
          <cell r="B748">
            <v>0</v>
          </cell>
        </row>
        <row r="749">
          <cell r="B749">
            <v>0</v>
          </cell>
        </row>
        <row r="750">
          <cell r="B750">
            <v>0</v>
          </cell>
        </row>
        <row r="751">
          <cell r="B751">
            <v>0</v>
          </cell>
        </row>
        <row r="752">
          <cell r="B752">
            <v>0</v>
          </cell>
        </row>
        <row r="753">
          <cell r="B753">
            <v>0</v>
          </cell>
        </row>
        <row r="754">
          <cell r="B754">
            <v>0</v>
          </cell>
        </row>
        <row r="755">
          <cell r="B755">
            <v>0</v>
          </cell>
        </row>
        <row r="756">
          <cell r="B756">
            <v>0</v>
          </cell>
        </row>
        <row r="757">
          <cell r="B757">
            <v>0</v>
          </cell>
        </row>
        <row r="758">
          <cell r="B758">
            <v>0</v>
          </cell>
        </row>
        <row r="759">
          <cell r="B759">
            <v>0</v>
          </cell>
        </row>
        <row r="760">
          <cell r="B760">
            <v>0</v>
          </cell>
        </row>
        <row r="761">
          <cell r="B761">
            <v>0</v>
          </cell>
        </row>
        <row r="762">
          <cell r="B762">
            <v>0</v>
          </cell>
        </row>
        <row r="763">
          <cell r="B763">
            <v>0</v>
          </cell>
        </row>
        <row r="764">
          <cell r="B764">
            <v>0</v>
          </cell>
        </row>
        <row r="765">
          <cell r="B765">
            <v>0</v>
          </cell>
        </row>
        <row r="766">
          <cell r="B766">
            <v>0</v>
          </cell>
        </row>
        <row r="767">
          <cell r="B767">
            <v>0</v>
          </cell>
        </row>
        <row r="768">
          <cell r="B768">
            <v>0</v>
          </cell>
        </row>
        <row r="769">
          <cell r="B769">
            <v>0</v>
          </cell>
        </row>
        <row r="770">
          <cell r="B770">
            <v>0</v>
          </cell>
        </row>
        <row r="771">
          <cell r="B771">
            <v>0</v>
          </cell>
        </row>
        <row r="772">
          <cell r="B772">
            <v>0</v>
          </cell>
        </row>
        <row r="773">
          <cell r="B773">
            <v>0</v>
          </cell>
        </row>
        <row r="774">
          <cell r="B774">
            <v>0</v>
          </cell>
        </row>
        <row r="775">
          <cell r="B775">
            <v>0</v>
          </cell>
        </row>
        <row r="776">
          <cell r="B776">
            <v>0</v>
          </cell>
        </row>
        <row r="777">
          <cell r="B777">
            <v>0</v>
          </cell>
        </row>
        <row r="778">
          <cell r="B778">
            <v>0</v>
          </cell>
        </row>
        <row r="779">
          <cell r="B779">
            <v>0</v>
          </cell>
        </row>
        <row r="780">
          <cell r="B780">
            <v>0</v>
          </cell>
        </row>
        <row r="781">
          <cell r="B781">
            <v>0</v>
          </cell>
        </row>
        <row r="782">
          <cell r="B782">
            <v>0</v>
          </cell>
        </row>
        <row r="783">
          <cell r="B783">
            <v>0</v>
          </cell>
        </row>
        <row r="784">
          <cell r="B784">
            <v>0</v>
          </cell>
        </row>
        <row r="785">
          <cell r="B785">
            <v>0</v>
          </cell>
        </row>
        <row r="786">
          <cell r="B786">
            <v>0</v>
          </cell>
        </row>
        <row r="787">
          <cell r="B787">
            <v>0</v>
          </cell>
        </row>
        <row r="788">
          <cell r="B788">
            <v>0</v>
          </cell>
        </row>
        <row r="789">
          <cell r="B789">
            <v>0</v>
          </cell>
        </row>
        <row r="790">
          <cell r="B790">
            <v>0</v>
          </cell>
        </row>
        <row r="791">
          <cell r="B791">
            <v>0</v>
          </cell>
        </row>
        <row r="792">
          <cell r="B792">
            <v>0</v>
          </cell>
        </row>
        <row r="793">
          <cell r="B793">
            <v>0</v>
          </cell>
        </row>
        <row r="794">
          <cell r="B794">
            <v>0</v>
          </cell>
        </row>
        <row r="795">
          <cell r="B795">
            <v>0</v>
          </cell>
        </row>
        <row r="796">
          <cell r="B796">
            <v>0</v>
          </cell>
        </row>
        <row r="797">
          <cell r="B797">
            <v>0</v>
          </cell>
        </row>
        <row r="798">
          <cell r="B798">
            <v>0</v>
          </cell>
        </row>
        <row r="799">
          <cell r="B799">
            <v>0</v>
          </cell>
        </row>
        <row r="800">
          <cell r="B800">
            <v>0</v>
          </cell>
        </row>
        <row r="801">
          <cell r="B801">
            <v>0</v>
          </cell>
        </row>
        <row r="802">
          <cell r="B802">
            <v>0</v>
          </cell>
        </row>
        <row r="803">
          <cell r="B803">
            <v>0</v>
          </cell>
        </row>
        <row r="804">
          <cell r="B804">
            <v>0</v>
          </cell>
        </row>
        <row r="805">
          <cell r="B805">
            <v>0</v>
          </cell>
        </row>
        <row r="806">
          <cell r="B806">
            <v>0</v>
          </cell>
        </row>
        <row r="807">
          <cell r="B807">
            <v>0</v>
          </cell>
        </row>
        <row r="808">
          <cell r="B808">
            <v>0</v>
          </cell>
        </row>
        <row r="809">
          <cell r="B809">
            <v>0</v>
          </cell>
        </row>
        <row r="810">
          <cell r="B810">
            <v>0</v>
          </cell>
        </row>
        <row r="811">
          <cell r="B811">
            <v>0</v>
          </cell>
        </row>
        <row r="812">
          <cell r="B812">
            <v>0</v>
          </cell>
        </row>
        <row r="813">
          <cell r="B813">
            <v>0</v>
          </cell>
        </row>
        <row r="814">
          <cell r="B814">
            <v>0</v>
          </cell>
        </row>
        <row r="815">
          <cell r="B815">
            <v>0</v>
          </cell>
        </row>
        <row r="816">
          <cell r="B816">
            <v>0</v>
          </cell>
        </row>
        <row r="817">
          <cell r="B817">
            <v>0</v>
          </cell>
        </row>
        <row r="818">
          <cell r="B818">
            <v>0</v>
          </cell>
        </row>
        <row r="819">
          <cell r="B819">
            <v>0</v>
          </cell>
        </row>
        <row r="820">
          <cell r="B820">
            <v>0</v>
          </cell>
        </row>
        <row r="821">
          <cell r="B821">
            <v>0</v>
          </cell>
        </row>
        <row r="822">
          <cell r="B822">
            <v>0</v>
          </cell>
        </row>
        <row r="823">
          <cell r="B823">
            <v>0</v>
          </cell>
        </row>
        <row r="824">
          <cell r="B824">
            <v>0</v>
          </cell>
        </row>
        <row r="825">
          <cell r="B825">
            <v>0</v>
          </cell>
        </row>
        <row r="826">
          <cell r="B826">
            <v>0</v>
          </cell>
        </row>
        <row r="827">
          <cell r="B827">
            <v>0</v>
          </cell>
        </row>
        <row r="828">
          <cell r="B828">
            <v>0</v>
          </cell>
        </row>
        <row r="829">
          <cell r="B829">
            <v>0</v>
          </cell>
        </row>
        <row r="830">
          <cell r="B830">
            <v>0</v>
          </cell>
        </row>
        <row r="831">
          <cell r="B831">
            <v>0</v>
          </cell>
        </row>
        <row r="832">
          <cell r="B832">
            <v>0</v>
          </cell>
        </row>
        <row r="833">
          <cell r="B833">
            <v>0</v>
          </cell>
        </row>
        <row r="834">
          <cell r="B834">
            <v>0</v>
          </cell>
        </row>
        <row r="835">
          <cell r="B835">
            <v>0</v>
          </cell>
        </row>
        <row r="836">
          <cell r="B836">
            <v>0</v>
          </cell>
        </row>
        <row r="837">
          <cell r="B837">
            <v>0</v>
          </cell>
        </row>
        <row r="838">
          <cell r="B838">
            <v>0</v>
          </cell>
        </row>
        <row r="839">
          <cell r="B839">
            <v>0</v>
          </cell>
        </row>
        <row r="840">
          <cell r="B840">
            <v>0</v>
          </cell>
        </row>
        <row r="841">
          <cell r="B841">
            <v>0</v>
          </cell>
        </row>
        <row r="842">
          <cell r="B842">
            <v>0</v>
          </cell>
        </row>
        <row r="843">
          <cell r="B843">
            <v>0</v>
          </cell>
        </row>
        <row r="844">
          <cell r="B844">
            <v>0</v>
          </cell>
        </row>
        <row r="845">
          <cell r="B845">
            <v>0</v>
          </cell>
        </row>
        <row r="846">
          <cell r="B846">
            <v>0</v>
          </cell>
        </row>
        <row r="847">
          <cell r="B847">
            <v>0</v>
          </cell>
        </row>
        <row r="848">
          <cell r="B848">
            <v>0</v>
          </cell>
        </row>
        <row r="849">
          <cell r="B849">
            <v>0</v>
          </cell>
        </row>
        <row r="850">
          <cell r="B850">
            <v>0</v>
          </cell>
        </row>
        <row r="851">
          <cell r="B851">
            <v>0</v>
          </cell>
        </row>
        <row r="852">
          <cell r="B852">
            <v>0</v>
          </cell>
        </row>
        <row r="853">
          <cell r="B853">
            <v>0</v>
          </cell>
        </row>
        <row r="854">
          <cell r="B854">
            <v>0</v>
          </cell>
        </row>
        <row r="855">
          <cell r="B855">
            <v>0</v>
          </cell>
        </row>
        <row r="856">
          <cell r="B856">
            <v>0</v>
          </cell>
        </row>
        <row r="857">
          <cell r="B857">
            <v>0</v>
          </cell>
        </row>
        <row r="858">
          <cell r="B858">
            <v>0</v>
          </cell>
        </row>
        <row r="859">
          <cell r="B859">
            <v>0</v>
          </cell>
        </row>
        <row r="860">
          <cell r="B860">
            <v>0</v>
          </cell>
        </row>
        <row r="861">
          <cell r="B861">
            <v>0</v>
          </cell>
        </row>
        <row r="862">
          <cell r="B862">
            <v>0</v>
          </cell>
        </row>
        <row r="863">
          <cell r="B863">
            <v>0</v>
          </cell>
        </row>
        <row r="864">
          <cell r="B864">
            <v>0</v>
          </cell>
        </row>
        <row r="865">
          <cell r="B865">
            <v>0</v>
          </cell>
        </row>
        <row r="866">
          <cell r="B866">
            <v>0</v>
          </cell>
        </row>
        <row r="867">
          <cell r="B867">
            <v>0</v>
          </cell>
        </row>
        <row r="868">
          <cell r="B868">
            <v>0</v>
          </cell>
        </row>
        <row r="869">
          <cell r="B869">
            <v>0</v>
          </cell>
        </row>
        <row r="870">
          <cell r="B870">
            <v>0</v>
          </cell>
        </row>
        <row r="871">
          <cell r="B871">
            <v>0</v>
          </cell>
        </row>
        <row r="872">
          <cell r="B872">
            <v>0</v>
          </cell>
        </row>
        <row r="873">
          <cell r="B873">
            <v>0</v>
          </cell>
        </row>
        <row r="874">
          <cell r="B874">
            <v>0</v>
          </cell>
        </row>
        <row r="875">
          <cell r="B875">
            <v>0</v>
          </cell>
        </row>
        <row r="876">
          <cell r="B876">
            <v>0</v>
          </cell>
        </row>
        <row r="877">
          <cell r="B877">
            <v>0</v>
          </cell>
        </row>
        <row r="878">
          <cell r="B878">
            <v>0</v>
          </cell>
        </row>
        <row r="879">
          <cell r="B879">
            <v>0</v>
          </cell>
        </row>
        <row r="880">
          <cell r="B880">
            <v>0</v>
          </cell>
        </row>
        <row r="881">
          <cell r="B881">
            <v>0</v>
          </cell>
        </row>
        <row r="882">
          <cell r="B882">
            <v>0</v>
          </cell>
        </row>
        <row r="883">
          <cell r="B883">
            <v>0</v>
          </cell>
        </row>
        <row r="884">
          <cell r="B884">
            <v>0</v>
          </cell>
        </row>
        <row r="885">
          <cell r="B885">
            <v>0</v>
          </cell>
        </row>
        <row r="886">
          <cell r="B886">
            <v>0</v>
          </cell>
        </row>
        <row r="887">
          <cell r="B887">
            <v>0</v>
          </cell>
        </row>
        <row r="888">
          <cell r="B888">
            <v>0</v>
          </cell>
        </row>
        <row r="889">
          <cell r="B889">
            <v>0</v>
          </cell>
        </row>
        <row r="890">
          <cell r="B890">
            <v>0</v>
          </cell>
        </row>
        <row r="891">
          <cell r="B891">
            <v>0</v>
          </cell>
        </row>
        <row r="892">
          <cell r="B892">
            <v>0</v>
          </cell>
        </row>
        <row r="893">
          <cell r="B893">
            <v>0</v>
          </cell>
        </row>
        <row r="894">
          <cell r="B894">
            <v>0</v>
          </cell>
        </row>
        <row r="895">
          <cell r="B895">
            <v>0</v>
          </cell>
        </row>
        <row r="896">
          <cell r="B896">
            <v>0</v>
          </cell>
        </row>
        <row r="897">
          <cell r="B897">
            <v>0</v>
          </cell>
        </row>
        <row r="898">
          <cell r="B898">
            <v>0</v>
          </cell>
        </row>
        <row r="899">
          <cell r="B899">
            <v>0</v>
          </cell>
        </row>
        <row r="900">
          <cell r="B900">
            <v>0</v>
          </cell>
        </row>
        <row r="901">
          <cell r="B901">
            <v>0</v>
          </cell>
        </row>
        <row r="902">
          <cell r="B902">
            <v>0</v>
          </cell>
        </row>
        <row r="903">
          <cell r="B903">
            <v>0</v>
          </cell>
        </row>
        <row r="904">
          <cell r="B904">
            <v>0</v>
          </cell>
        </row>
        <row r="905">
          <cell r="B905">
            <v>0</v>
          </cell>
        </row>
        <row r="906">
          <cell r="B906">
            <v>0</v>
          </cell>
        </row>
        <row r="907">
          <cell r="B907">
            <v>0</v>
          </cell>
        </row>
        <row r="908">
          <cell r="B908">
            <v>0</v>
          </cell>
        </row>
        <row r="909">
          <cell r="B90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D8">
            <v>618</v>
          </cell>
        </row>
      </sheetData>
      <sheetData sheetId="16">
        <row r="7">
          <cell r="D7">
            <v>0</v>
          </cell>
        </row>
      </sheetData>
      <sheetData sheetId="17">
        <row r="7">
          <cell r="D7">
            <v>0</v>
          </cell>
        </row>
      </sheetData>
      <sheetData sheetId="18">
        <row r="7">
          <cell r="D7">
            <v>0</v>
          </cell>
        </row>
      </sheetData>
      <sheetData sheetId="19">
        <row r="7">
          <cell r="D7">
            <v>0</v>
          </cell>
        </row>
      </sheetData>
      <sheetData sheetId="20">
        <row r="7">
          <cell r="D7">
            <v>0</v>
          </cell>
        </row>
      </sheetData>
      <sheetData sheetId="21">
        <row r="7">
          <cell r="D7">
            <v>0</v>
          </cell>
        </row>
      </sheetData>
      <sheetData sheetId="22">
        <row r="7">
          <cell r="D7">
            <v>0</v>
          </cell>
        </row>
      </sheetData>
      <sheetData sheetId="23">
        <row r="7">
          <cell r="D7">
            <v>0</v>
          </cell>
        </row>
      </sheetData>
      <sheetData sheetId="24">
        <row r="7">
          <cell r="D7">
            <v>0</v>
          </cell>
        </row>
      </sheetData>
      <sheetData sheetId="25">
        <row r="7">
          <cell r="D7">
            <v>0</v>
          </cell>
        </row>
      </sheetData>
      <sheetData sheetId="26">
        <row r="7">
          <cell r="D7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G6">
            <v>0</v>
          </cell>
        </row>
      </sheetData>
      <sheetData sheetId="4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Diferenças"/>
      <sheetName val="Contrato"/>
      <sheetName val="Orçamentos"/>
      <sheetName val="Cadastro de peças"/>
      <sheetName val="Clientes"/>
      <sheetName val="Notas emitidas"/>
      <sheetName val="Notas recebidas"/>
      <sheetName val="Boletos emitidos"/>
      <sheetName val="Boletos recebidos"/>
      <sheetName val="Comparativo"/>
      <sheetName val="VERSÕES"/>
      <sheetName val="Módulos"/>
      <sheetName val="Contato"/>
      <sheetName val="Poupança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Fluxo de caixa"/>
      <sheetName val="Cheques emitidos"/>
      <sheetName val="Cheques recebidos"/>
      <sheetName val="Cheques emitidos relatório"/>
      <sheetName val="Cheques recebidos relatório"/>
      <sheetName val="Calendário"/>
      <sheetName val="Configurações"/>
      <sheetName val="Graficos"/>
    </sheetNames>
    <sheetDataSet>
      <sheetData sheetId="0"/>
      <sheetData sheetId="1"/>
      <sheetData sheetId="2"/>
      <sheetData sheetId="3"/>
      <sheetData sheetId="4">
        <row r="10">
          <cell r="A10" t="str">
            <v>40170693</v>
          </cell>
        </row>
        <row r="11">
          <cell r="A11">
            <v>40020054</v>
          </cell>
        </row>
        <row r="12">
          <cell r="A12">
            <v>40011002</v>
          </cell>
        </row>
        <row r="13">
          <cell r="A13">
            <v>40069494</v>
          </cell>
        </row>
        <row r="14">
          <cell r="A14">
            <v>40069490</v>
          </cell>
        </row>
        <row r="15">
          <cell r="A15">
            <v>1460024</v>
          </cell>
        </row>
        <row r="16">
          <cell r="A16">
            <v>40023611</v>
          </cell>
        </row>
        <row r="17">
          <cell r="A17">
            <v>1460249</v>
          </cell>
        </row>
        <row r="18">
          <cell r="A18">
            <v>1460095</v>
          </cell>
        </row>
        <row r="19">
          <cell r="A19">
            <v>40069404</v>
          </cell>
        </row>
        <row r="20">
          <cell r="A20">
            <v>40069521</v>
          </cell>
        </row>
        <row r="21">
          <cell r="A21">
            <v>40069952</v>
          </cell>
        </row>
        <row r="22">
          <cell r="A22">
            <v>1460176</v>
          </cell>
        </row>
        <row r="23">
          <cell r="A23">
            <v>40013338</v>
          </cell>
        </row>
        <row r="24">
          <cell r="A24">
            <v>1460062</v>
          </cell>
        </row>
        <row r="25">
          <cell r="A25">
            <v>40159833</v>
          </cell>
        </row>
        <row r="26">
          <cell r="A26">
            <v>40023785</v>
          </cell>
        </row>
        <row r="27">
          <cell r="A27">
            <v>40170895</v>
          </cell>
        </row>
        <row r="28">
          <cell r="A28">
            <v>40020033</v>
          </cell>
        </row>
        <row r="29">
          <cell r="A29">
            <v>40011027</v>
          </cell>
        </row>
        <row r="30">
          <cell r="A30">
            <v>1460149</v>
          </cell>
        </row>
        <row r="31">
          <cell r="A31">
            <v>40159713</v>
          </cell>
        </row>
        <row r="32">
          <cell r="A32">
            <v>40170989</v>
          </cell>
        </row>
        <row r="33">
          <cell r="A33">
            <v>40170989</v>
          </cell>
        </row>
        <row r="34">
          <cell r="A34">
            <v>40023038</v>
          </cell>
        </row>
        <row r="35">
          <cell r="A35">
            <v>40013295</v>
          </cell>
        </row>
        <row r="36">
          <cell r="A36">
            <v>40020001</v>
          </cell>
        </row>
        <row r="37">
          <cell r="A37">
            <v>40023039</v>
          </cell>
        </row>
        <row r="38">
          <cell r="A38">
            <v>40022079</v>
          </cell>
        </row>
        <row r="39">
          <cell r="A39">
            <v>40022078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</sheetData>
      <sheetData sheetId="5">
        <row r="9">
          <cell r="B9">
            <v>0</v>
          </cell>
        </row>
        <row r="10">
          <cell r="B10" t="str">
            <v>AEROMC ELETROMECÂNICOS</v>
          </cell>
        </row>
        <row r="11">
          <cell r="B11" t="str">
            <v xml:space="preserve">ALMEIDA E FILHOS TERRAPLENAGEM </v>
          </cell>
        </row>
        <row r="12">
          <cell r="B12" t="str">
            <v xml:space="preserve">BRASTEMPERA BENEFICIAMENTO DE METAIS </v>
          </cell>
        </row>
        <row r="13">
          <cell r="B13" t="str">
            <v>CIMENTO TUPI</v>
          </cell>
        </row>
        <row r="14">
          <cell r="B14" t="str">
            <v xml:space="preserve">EMAC ENGENHARIA DE MANUTENÇÃO </v>
          </cell>
        </row>
        <row r="15">
          <cell r="B15" t="str">
            <v>FORSEQ IND. E COM. DE MAQ. INDUSTRIAIS</v>
          </cell>
        </row>
        <row r="16">
          <cell r="B16" t="str">
            <v>FREACON ELETROMECANICA</v>
          </cell>
        </row>
        <row r="17">
          <cell r="B17" t="str">
            <v>FUNDAÇÃO OSWALDO ARANHA</v>
          </cell>
        </row>
        <row r="18">
          <cell r="B18" t="str">
            <v>FUNDIÇÃO DE NÃO FERROSOS</v>
          </cell>
        </row>
        <row r="19">
          <cell r="B19" t="str">
            <v>GERDAU AÇOS LONGOS S/A</v>
          </cell>
        </row>
        <row r="20">
          <cell r="B20" t="str">
            <v>HARSCO METALS LTDA</v>
          </cell>
        </row>
        <row r="21">
          <cell r="B21" t="str">
            <v>HARSCO METALS</v>
          </cell>
        </row>
        <row r="22">
          <cell r="B22" t="str">
            <v>IMPB INDUSTRIA E COMERCIO ( CEMIBRA)</v>
          </cell>
        </row>
        <row r="23">
          <cell r="B23" t="str">
            <v xml:space="preserve">JASMIN PRESTADORA DE SERVIÇOS </v>
          </cell>
        </row>
        <row r="24">
          <cell r="B24" t="str">
            <v>LME LOC DE MAQUINAS E EQUIPAMENTOS</v>
          </cell>
        </row>
        <row r="25">
          <cell r="B25" t="str">
            <v>MAUSER O BRASIL EMBALAGENS IND.</v>
          </cell>
        </row>
        <row r="26">
          <cell r="B26" t="str">
            <v>METALURGICA VULCANO</v>
          </cell>
        </row>
        <row r="27">
          <cell r="B27" t="str">
            <v xml:space="preserve">NSC CONSTRUÇÃO CIVIL </v>
          </cell>
        </row>
        <row r="28">
          <cell r="B28" t="str">
            <v>PEDREIRA VOLTA EDONDA</v>
          </cell>
        </row>
        <row r="29">
          <cell r="B29" t="str">
            <v xml:space="preserve">PH TRANSPORTES E CONSTRUÇÕES </v>
          </cell>
        </row>
        <row r="30">
          <cell r="B30" t="str">
            <v>REFRAMOM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1">
          <cell r="B251">
            <v>0</v>
          </cell>
        </row>
        <row r="252">
          <cell r="B252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  <row r="514">
          <cell r="B514">
            <v>0</v>
          </cell>
        </row>
        <row r="515">
          <cell r="B515">
            <v>0</v>
          </cell>
        </row>
        <row r="516">
          <cell r="B516">
            <v>0</v>
          </cell>
        </row>
        <row r="517">
          <cell r="B517">
            <v>0</v>
          </cell>
        </row>
        <row r="518">
          <cell r="B518">
            <v>0</v>
          </cell>
        </row>
        <row r="519">
          <cell r="B519">
            <v>0</v>
          </cell>
        </row>
        <row r="520">
          <cell r="B520">
            <v>0</v>
          </cell>
        </row>
        <row r="521">
          <cell r="B521">
            <v>0</v>
          </cell>
        </row>
        <row r="522">
          <cell r="B522">
            <v>0</v>
          </cell>
        </row>
        <row r="523">
          <cell r="B523">
            <v>0</v>
          </cell>
        </row>
        <row r="524">
          <cell r="B524">
            <v>0</v>
          </cell>
        </row>
        <row r="525">
          <cell r="B525">
            <v>0</v>
          </cell>
        </row>
        <row r="526">
          <cell r="B526">
            <v>0</v>
          </cell>
        </row>
        <row r="527">
          <cell r="B527">
            <v>0</v>
          </cell>
        </row>
        <row r="528">
          <cell r="B528">
            <v>0</v>
          </cell>
        </row>
        <row r="529">
          <cell r="B529">
            <v>0</v>
          </cell>
        </row>
        <row r="530">
          <cell r="B530">
            <v>0</v>
          </cell>
        </row>
        <row r="531">
          <cell r="B531">
            <v>0</v>
          </cell>
        </row>
        <row r="532">
          <cell r="B532">
            <v>0</v>
          </cell>
        </row>
        <row r="533">
          <cell r="B533">
            <v>0</v>
          </cell>
        </row>
        <row r="534">
          <cell r="B534">
            <v>0</v>
          </cell>
        </row>
        <row r="535">
          <cell r="B535">
            <v>0</v>
          </cell>
        </row>
        <row r="536">
          <cell r="B536">
            <v>0</v>
          </cell>
        </row>
        <row r="537">
          <cell r="B537">
            <v>0</v>
          </cell>
        </row>
        <row r="538">
          <cell r="B538">
            <v>0</v>
          </cell>
        </row>
        <row r="539">
          <cell r="B539">
            <v>0</v>
          </cell>
        </row>
        <row r="540">
          <cell r="B540">
            <v>0</v>
          </cell>
        </row>
        <row r="541">
          <cell r="B541">
            <v>0</v>
          </cell>
        </row>
        <row r="542">
          <cell r="B542">
            <v>0</v>
          </cell>
        </row>
        <row r="543">
          <cell r="B543">
            <v>0</v>
          </cell>
        </row>
        <row r="544">
          <cell r="B544">
            <v>0</v>
          </cell>
        </row>
        <row r="545">
          <cell r="B545">
            <v>0</v>
          </cell>
        </row>
        <row r="546">
          <cell r="B546">
            <v>0</v>
          </cell>
        </row>
        <row r="547">
          <cell r="B547">
            <v>0</v>
          </cell>
        </row>
        <row r="548">
          <cell r="B548">
            <v>0</v>
          </cell>
        </row>
        <row r="549">
          <cell r="B549">
            <v>0</v>
          </cell>
        </row>
        <row r="550">
          <cell r="B550">
            <v>0</v>
          </cell>
        </row>
        <row r="551">
          <cell r="B551">
            <v>0</v>
          </cell>
        </row>
        <row r="552">
          <cell r="B552">
            <v>0</v>
          </cell>
        </row>
        <row r="553">
          <cell r="B553">
            <v>0</v>
          </cell>
        </row>
        <row r="554">
          <cell r="B554">
            <v>0</v>
          </cell>
        </row>
        <row r="555">
          <cell r="B555">
            <v>0</v>
          </cell>
        </row>
        <row r="556">
          <cell r="B556">
            <v>0</v>
          </cell>
        </row>
        <row r="557">
          <cell r="B557">
            <v>0</v>
          </cell>
        </row>
        <row r="558">
          <cell r="B558">
            <v>0</v>
          </cell>
        </row>
        <row r="559">
          <cell r="B559">
            <v>0</v>
          </cell>
        </row>
        <row r="560">
          <cell r="B560">
            <v>0</v>
          </cell>
        </row>
        <row r="561">
          <cell r="B561">
            <v>0</v>
          </cell>
        </row>
        <row r="562">
          <cell r="B562">
            <v>0</v>
          </cell>
        </row>
        <row r="563">
          <cell r="B563">
            <v>0</v>
          </cell>
        </row>
        <row r="564">
          <cell r="B564">
            <v>0</v>
          </cell>
        </row>
        <row r="565">
          <cell r="B565">
            <v>0</v>
          </cell>
        </row>
        <row r="566">
          <cell r="B566">
            <v>0</v>
          </cell>
        </row>
        <row r="567">
          <cell r="B567">
            <v>0</v>
          </cell>
        </row>
        <row r="568">
          <cell r="B568">
            <v>0</v>
          </cell>
        </row>
        <row r="569">
          <cell r="B569">
            <v>0</v>
          </cell>
        </row>
        <row r="570">
          <cell r="B570">
            <v>0</v>
          </cell>
        </row>
        <row r="571">
          <cell r="B571">
            <v>0</v>
          </cell>
        </row>
        <row r="572">
          <cell r="B572">
            <v>0</v>
          </cell>
        </row>
        <row r="573">
          <cell r="B573">
            <v>0</v>
          </cell>
        </row>
        <row r="574">
          <cell r="B574">
            <v>0</v>
          </cell>
        </row>
        <row r="575">
          <cell r="B575">
            <v>0</v>
          </cell>
        </row>
        <row r="576">
          <cell r="B576">
            <v>0</v>
          </cell>
        </row>
        <row r="577">
          <cell r="B577">
            <v>0</v>
          </cell>
        </row>
        <row r="578">
          <cell r="B578">
            <v>0</v>
          </cell>
        </row>
        <row r="579">
          <cell r="B579">
            <v>0</v>
          </cell>
        </row>
        <row r="580">
          <cell r="B580">
            <v>0</v>
          </cell>
        </row>
        <row r="581">
          <cell r="B581">
            <v>0</v>
          </cell>
        </row>
        <row r="582">
          <cell r="B582">
            <v>0</v>
          </cell>
        </row>
        <row r="583">
          <cell r="B583">
            <v>0</v>
          </cell>
        </row>
        <row r="584">
          <cell r="B584">
            <v>0</v>
          </cell>
        </row>
        <row r="585">
          <cell r="B585">
            <v>0</v>
          </cell>
        </row>
        <row r="586">
          <cell r="B586">
            <v>0</v>
          </cell>
        </row>
        <row r="587">
          <cell r="B587">
            <v>0</v>
          </cell>
        </row>
        <row r="588">
          <cell r="B588">
            <v>0</v>
          </cell>
        </row>
        <row r="589">
          <cell r="B589">
            <v>0</v>
          </cell>
        </row>
        <row r="590">
          <cell r="B590">
            <v>0</v>
          </cell>
        </row>
        <row r="591">
          <cell r="B591">
            <v>0</v>
          </cell>
        </row>
        <row r="592">
          <cell r="B592">
            <v>0</v>
          </cell>
        </row>
        <row r="593">
          <cell r="B593">
            <v>0</v>
          </cell>
        </row>
        <row r="594">
          <cell r="B594">
            <v>0</v>
          </cell>
        </row>
        <row r="595">
          <cell r="B595">
            <v>0</v>
          </cell>
        </row>
        <row r="596">
          <cell r="B596">
            <v>0</v>
          </cell>
        </row>
        <row r="597">
          <cell r="B597">
            <v>0</v>
          </cell>
        </row>
        <row r="598">
          <cell r="B598">
            <v>0</v>
          </cell>
        </row>
        <row r="599">
          <cell r="B599">
            <v>0</v>
          </cell>
        </row>
        <row r="600">
          <cell r="B600">
            <v>0</v>
          </cell>
        </row>
        <row r="601">
          <cell r="B601">
            <v>0</v>
          </cell>
        </row>
        <row r="602">
          <cell r="B602">
            <v>0</v>
          </cell>
        </row>
        <row r="603">
          <cell r="B603">
            <v>0</v>
          </cell>
        </row>
        <row r="604">
          <cell r="B604">
            <v>0</v>
          </cell>
        </row>
        <row r="605">
          <cell r="B605">
            <v>0</v>
          </cell>
        </row>
        <row r="606">
          <cell r="B606">
            <v>0</v>
          </cell>
        </row>
        <row r="607">
          <cell r="B607">
            <v>0</v>
          </cell>
        </row>
        <row r="608">
          <cell r="B608">
            <v>0</v>
          </cell>
        </row>
        <row r="609">
          <cell r="B609">
            <v>0</v>
          </cell>
        </row>
        <row r="610">
          <cell r="B610">
            <v>0</v>
          </cell>
        </row>
        <row r="611">
          <cell r="B611">
            <v>0</v>
          </cell>
        </row>
        <row r="612">
          <cell r="B612">
            <v>0</v>
          </cell>
        </row>
        <row r="613">
          <cell r="B613">
            <v>0</v>
          </cell>
        </row>
        <row r="614">
          <cell r="B614">
            <v>0</v>
          </cell>
        </row>
        <row r="615">
          <cell r="B615">
            <v>0</v>
          </cell>
        </row>
        <row r="616">
          <cell r="B616">
            <v>0</v>
          </cell>
        </row>
        <row r="617">
          <cell r="B617">
            <v>0</v>
          </cell>
        </row>
        <row r="618">
          <cell r="B618">
            <v>0</v>
          </cell>
        </row>
        <row r="619">
          <cell r="B619">
            <v>0</v>
          </cell>
        </row>
        <row r="620">
          <cell r="B620">
            <v>0</v>
          </cell>
        </row>
        <row r="621">
          <cell r="B621">
            <v>0</v>
          </cell>
        </row>
        <row r="622">
          <cell r="B622">
            <v>0</v>
          </cell>
        </row>
        <row r="623">
          <cell r="B623">
            <v>0</v>
          </cell>
        </row>
        <row r="624">
          <cell r="B624">
            <v>0</v>
          </cell>
        </row>
        <row r="625">
          <cell r="B625">
            <v>0</v>
          </cell>
        </row>
        <row r="626">
          <cell r="B626">
            <v>0</v>
          </cell>
        </row>
        <row r="627">
          <cell r="B627">
            <v>0</v>
          </cell>
        </row>
        <row r="628">
          <cell r="B628">
            <v>0</v>
          </cell>
        </row>
        <row r="629">
          <cell r="B629">
            <v>0</v>
          </cell>
        </row>
        <row r="630">
          <cell r="B630">
            <v>0</v>
          </cell>
        </row>
        <row r="631">
          <cell r="B631">
            <v>0</v>
          </cell>
        </row>
        <row r="632">
          <cell r="B632">
            <v>0</v>
          </cell>
        </row>
        <row r="633">
          <cell r="B633">
            <v>0</v>
          </cell>
        </row>
        <row r="634">
          <cell r="B634">
            <v>0</v>
          </cell>
        </row>
        <row r="635">
          <cell r="B635">
            <v>0</v>
          </cell>
        </row>
        <row r="636">
          <cell r="B636">
            <v>0</v>
          </cell>
        </row>
        <row r="637">
          <cell r="B637">
            <v>0</v>
          </cell>
        </row>
        <row r="638">
          <cell r="B638">
            <v>0</v>
          </cell>
        </row>
        <row r="639">
          <cell r="B639">
            <v>0</v>
          </cell>
        </row>
        <row r="640">
          <cell r="B640">
            <v>0</v>
          </cell>
        </row>
        <row r="641">
          <cell r="B641">
            <v>0</v>
          </cell>
        </row>
        <row r="642">
          <cell r="B642">
            <v>0</v>
          </cell>
        </row>
        <row r="643">
          <cell r="B643">
            <v>0</v>
          </cell>
        </row>
        <row r="644">
          <cell r="B644">
            <v>0</v>
          </cell>
        </row>
        <row r="645">
          <cell r="B645">
            <v>0</v>
          </cell>
        </row>
        <row r="646">
          <cell r="B646">
            <v>0</v>
          </cell>
        </row>
        <row r="647">
          <cell r="B647">
            <v>0</v>
          </cell>
        </row>
        <row r="648">
          <cell r="B648">
            <v>0</v>
          </cell>
        </row>
        <row r="649">
          <cell r="B649">
            <v>0</v>
          </cell>
        </row>
        <row r="650">
          <cell r="B650">
            <v>0</v>
          </cell>
        </row>
        <row r="651">
          <cell r="B651">
            <v>0</v>
          </cell>
        </row>
        <row r="652">
          <cell r="B652">
            <v>0</v>
          </cell>
        </row>
        <row r="653">
          <cell r="B653">
            <v>0</v>
          </cell>
        </row>
        <row r="654">
          <cell r="B654">
            <v>0</v>
          </cell>
        </row>
        <row r="655">
          <cell r="B655">
            <v>0</v>
          </cell>
        </row>
        <row r="656">
          <cell r="B656">
            <v>0</v>
          </cell>
        </row>
        <row r="657">
          <cell r="B657">
            <v>0</v>
          </cell>
        </row>
        <row r="658">
          <cell r="B658">
            <v>0</v>
          </cell>
        </row>
        <row r="659">
          <cell r="B659">
            <v>0</v>
          </cell>
        </row>
        <row r="660">
          <cell r="B660">
            <v>0</v>
          </cell>
        </row>
        <row r="661">
          <cell r="B661">
            <v>0</v>
          </cell>
        </row>
        <row r="662">
          <cell r="B662">
            <v>0</v>
          </cell>
        </row>
        <row r="663">
          <cell r="B663">
            <v>0</v>
          </cell>
        </row>
        <row r="664">
          <cell r="B664">
            <v>0</v>
          </cell>
        </row>
        <row r="665">
          <cell r="B665">
            <v>0</v>
          </cell>
        </row>
        <row r="666">
          <cell r="B666">
            <v>0</v>
          </cell>
        </row>
        <row r="667">
          <cell r="B667">
            <v>0</v>
          </cell>
        </row>
        <row r="668">
          <cell r="B668">
            <v>0</v>
          </cell>
        </row>
        <row r="669">
          <cell r="B669">
            <v>0</v>
          </cell>
        </row>
        <row r="670">
          <cell r="B670">
            <v>0</v>
          </cell>
        </row>
        <row r="671">
          <cell r="B671">
            <v>0</v>
          </cell>
        </row>
        <row r="672">
          <cell r="B672">
            <v>0</v>
          </cell>
        </row>
        <row r="673">
          <cell r="B673">
            <v>0</v>
          </cell>
        </row>
        <row r="674">
          <cell r="B674">
            <v>0</v>
          </cell>
        </row>
        <row r="675">
          <cell r="B675">
            <v>0</v>
          </cell>
        </row>
        <row r="676">
          <cell r="B676">
            <v>0</v>
          </cell>
        </row>
        <row r="677">
          <cell r="B677">
            <v>0</v>
          </cell>
        </row>
        <row r="678">
          <cell r="B678">
            <v>0</v>
          </cell>
        </row>
        <row r="679">
          <cell r="B679">
            <v>0</v>
          </cell>
        </row>
        <row r="680">
          <cell r="B680">
            <v>0</v>
          </cell>
        </row>
        <row r="681">
          <cell r="B681">
            <v>0</v>
          </cell>
        </row>
        <row r="682">
          <cell r="B682">
            <v>0</v>
          </cell>
        </row>
        <row r="683">
          <cell r="B683">
            <v>0</v>
          </cell>
        </row>
        <row r="684">
          <cell r="B684">
            <v>0</v>
          </cell>
        </row>
        <row r="685">
          <cell r="B685">
            <v>0</v>
          </cell>
        </row>
        <row r="686">
          <cell r="B686">
            <v>0</v>
          </cell>
        </row>
        <row r="687">
          <cell r="B687">
            <v>0</v>
          </cell>
        </row>
        <row r="688">
          <cell r="B688">
            <v>0</v>
          </cell>
        </row>
        <row r="689">
          <cell r="B689">
            <v>0</v>
          </cell>
        </row>
        <row r="690">
          <cell r="B690">
            <v>0</v>
          </cell>
        </row>
        <row r="691">
          <cell r="B691">
            <v>0</v>
          </cell>
        </row>
        <row r="692">
          <cell r="B692">
            <v>0</v>
          </cell>
        </row>
        <row r="693">
          <cell r="B693">
            <v>0</v>
          </cell>
        </row>
        <row r="694">
          <cell r="B694">
            <v>0</v>
          </cell>
        </row>
        <row r="695">
          <cell r="B695">
            <v>0</v>
          </cell>
        </row>
        <row r="696">
          <cell r="B696">
            <v>0</v>
          </cell>
        </row>
        <row r="697">
          <cell r="B697">
            <v>0</v>
          </cell>
        </row>
        <row r="698">
          <cell r="B698">
            <v>0</v>
          </cell>
        </row>
        <row r="699">
          <cell r="B699">
            <v>0</v>
          </cell>
        </row>
        <row r="700">
          <cell r="B700">
            <v>0</v>
          </cell>
        </row>
        <row r="701">
          <cell r="B701">
            <v>0</v>
          </cell>
        </row>
        <row r="702">
          <cell r="B702">
            <v>0</v>
          </cell>
        </row>
        <row r="703">
          <cell r="B703">
            <v>0</v>
          </cell>
        </row>
        <row r="704">
          <cell r="B704">
            <v>0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>
            <v>0</v>
          </cell>
        </row>
        <row r="709">
          <cell r="B709">
            <v>0</v>
          </cell>
        </row>
        <row r="710">
          <cell r="B710">
            <v>0</v>
          </cell>
        </row>
        <row r="711">
          <cell r="B711">
            <v>0</v>
          </cell>
        </row>
        <row r="712">
          <cell r="B712">
            <v>0</v>
          </cell>
        </row>
        <row r="713">
          <cell r="B713">
            <v>0</v>
          </cell>
        </row>
        <row r="714">
          <cell r="B714">
            <v>0</v>
          </cell>
        </row>
        <row r="715">
          <cell r="B715">
            <v>0</v>
          </cell>
        </row>
        <row r="716">
          <cell r="B716">
            <v>0</v>
          </cell>
        </row>
        <row r="717">
          <cell r="B717">
            <v>0</v>
          </cell>
        </row>
        <row r="718">
          <cell r="B718">
            <v>0</v>
          </cell>
        </row>
        <row r="719">
          <cell r="B719">
            <v>0</v>
          </cell>
        </row>
        <row r="720">
          <cell r="B720">
            <v>0</v>
          </cell>
        </row>
        <row r="721">
          <cell r="B721">
            <v>0</v>
          </cell>
        </row>
        <row r="722">
          <cell r="B722">
            <v>0</v>
          </cell>
        </row>
        <row r="723">
          <cell r="B723">
            <v>0</v>
          </cell>
        </row>
        <row r="724">
          <cell r="B724">
            <v>0</v>
          </cell>
        </row>
        <row r="725">
          <cell r="B725">
            <v>0</v>
          </cell>
        </row>
        <row r="726">
          <cell r="B726">
            <v>0</v>
          </cell>
        </row>
        <row r="727">
          <cell r="B727">
            <v>0</v>
          </cell>
        </row>
        <row r="728">
          <cell r="B728">
            <v>0</v>
          </cell>
        </row>
        <row r="729">
          <cell r="B729">
            <v>0</v>
          </cell>
        </row>
        <row r="730">
          <cell r="B730">
            <v>0</v>
          </cell>
        </row>
        <row r="731">
          <cell r="B731">
            <v>0</v>
          </cell>
        </row>
        <row r="732">
          <cell r="B732">
            <v>0</v>
          </cell>
        </row>
        <row r="733">
          <cell r="B733">
            <v>0</v>
          </cell>
        </row>
        <row r="734">
          <cell r="B734">
            <v>0</v>
          </cell>
        </row>
        <row r="735">
          <cell r="B735">
            <v>0</v>
          </cell>
        </row>
        <row r="736">
          <cell r="B736">
            <v>0</v>
          </cell>
        </row>
        <row r="737">
          <cell r="B737">
            <v>0</v>
          </cell>
        </row>
        <row r="738">
          <cell r="B738">
            <v>0</v>
          </cell>
        </row>
        <row r="739">
          <cell r="B739">
            <v>0</v>
          </cell>
        </row>
        <row r="740">
          <cell r="B740">
            <v>0</v>
          </cell>
        </row>
        <row r="741">
          <cell r="B741">
            <v>0</v>
          </cell>
        </row>
        <row r="742">
          <cell r="B742">
            <v>0</v>
          </cell>
        </row>
        <row r="743">
          <cell r="B743">
            <v>0</v>
          </cell>
        </row>
        <row r="744">
          <cell r="B744">
            <v>0</v>
          </cell>
        </row>
        <row r="745">
          <cell r="B745">
            <v>0</v>
          </cell>
        </row>
        <row r="746">
          <cell r="B746">
            <v>0</v>
          </cell>
        </row>
        <row r="747">
          <cell r="B747">
            <v>0</v>
          </cell>
        </row>
        <row r="748">
          <cell r="B748">
            <v>0</v>
          </cell>
        </row>
        <row r="749">
          <cell r="B749">
            <v>0</v>
          </cell>
        </row>
        <row r="750">
          <cell r="B750">
            <v>0</v>
          </cell>
        </row>
        <row r="751">
          <cell r="B751">
            <v>0</v>
          </cell>
        </row>
        <row r="752">
          <cell r="B752">
            <v>0</v>
          </cell>
        </row>
        <row r="753">
          <cell r="B753">
            <v>0</v>
          </cell>
        </row>
        <row r="754">
          <cell r="B754">
            <v>0</v>
          </cell>
        </row>
        <row r="755">
          <cell r="B755">
            <v>0</v>
          </cell>
        </row>
        <row r="756">
          <cell r="B756">
            <v>0</v>
          </cell>
        </row>
        <row r="757">
          <cell r="B757">
            <v>0</v>
          </cell>
        </row>
        <row r="758">
          <cell r="B758">
            <v>0</v>
          </cell>
        </row>
        <row r="759">
          <cell r="B759">
            <v>0</v>
          </cell>
        </row>
        <row r="760">
          <cell r="B760">
            <v>0</v>
          </cell>
        </row>
        <row r="761">
          <cell r="B761">
            <v>0</v>
          </cell>
        </row>
        <row r="762">
          <cell r="B762">
            <v>0</v>
          </cell>
        </row>
        <row r="763">
          <cell r="B763">
            <v>0</v>
          </cell>
        </row>
        <row r="764">
          <cell r="B764">
            <v>0</v>
          </cell>
        </row>
        <row r="765">
          <cell r="B765">
            <v>0</v>
          </cell>
        </row>
        <row r="766">
          <cell r="B766">
            <v>0</v>
          </cell>
        </row>
        <row r="767">
          <cell r="B767">
            <v>0</v>
          </cell>
        </row>
        <row r="768">
          <cell r="B768">
            <v>0</v>
          </cell>
        </row>
        <row r="769">
          <cell r="B769">
            <v>0</v>
          </cell>
        </row>
        <row r="770">
          <cell r="B770">
            <v>0</v>
          </cell>
        </row>
        <row r="771">
          <cell r="B771">
            <v>0</v>
          </cell>
        </row>
        <row r="772">
          <cell r="B772">
            <v>0</v>
          </cell>
        </row>
        <row r="773">
          <cell r="B773">
            <v>0</v>
          </cell>
        </row>
        <row r="774">
          <cell r="B774">
            <v>0</v>
          </cell>
        </row>
        <row r="775">
          <cell r="B775">
            <v>0</v>
          </cell>
        </row>
        <row r="776">
          <cell r="B776">
            <v>0</v>
          </cell>
        </row>
        <row r="777">
          <cell r="B777">
            <v>0</v>
          </cell>
        </row>
        <row r="778">
          <cell r="B778">
            <v>0</v>
          </cell>
        </row>
        <row r="779">
          <cell r="B779">
            <v>0</v>
          </cell>
        </row>
        <row r="780">
          <cell r="B780">
            <v>0</v>
          </cell>
        </row>
        <row r="781">
          <cell r="B781">
            <v>0</v>
          </cell>
        </row>
        <row r="782">
          <cell r="B782">
            <v>0</v>
          </cell>
        </row>
        <row r="783">
          <cell r="B783">
            <v>0</v>
          </cell>
        </row>
        <row r="784">
          <cell r="B784">
            <v>0</v>
          </cell>
        </row>
        <row r="785">
          <cell r="B785">
            <v>0</v>
          </cell>
        </row>
        <row r="786">
          <cell r="B786">
            <v>0</v>
          </cell>
        </row>
        <row r="787">
          <cell r="B787">
            <v>0</v>
          </cell>
        </row>
        <row r="788">
          <cell r="B788">
            <v>0</v>
          </cell>
        </row>
        <row r="789">
          <cell r="B789">
            <v>0</v>
          </cell>
        </row>
        <row r="790">
          <cell r="B790">
            <v>0</v>
          </cell>
        </row>
        <row r="791">
          <cell r="B791">
            <v>0</v>
          </cell>
        </row>
        <row r="792">
          <cell r="B792">
            <v>0</v>
          </cell>
        </row>
        <row r="793">
          <cell r="B793">
            <v>0</v>
          </cell>
        </row>
        <row r="794">
          <cell r="B794">
            <v>0</v>
          </cell>
        </row>
        <row r="795">
          <cell r="B795">
            <v>0</v>
          </cell>
        </row>
        <row r="796">
          <cell r="B796">
            <v>0</v>
          </cell>
        </row>
        <row r="797">
          <cell r="B797">
            <v>0</v>
          </cell>
        </row>
        <row r="798">
          <cell r="B798">
            <v>0</v>
          </cell>
        </row>
        <row r="799">
          <cell r="B799">
            <v>0</v>
          </cell>
        </row>
        <row r="800">
          <cell r="B800">
            <v>0</v>
          </cell>
        </row>
        <row r="801">
          <cell r="B801">
            <v>0</v>
          </cell>
        </row>
        <row r="802">
          <cell r="B802">
            <v>0</v>
          </cell>
        </row>
        <row r="803">
          <cell r="B803">
            <v>0</v>
          </cell>
        </row>
        <row r="804">
          <cell r="B804">
            <v>0</v>
          </cell>
        </row>
        <row r="805">
          <cell r="B805">
            <v>0</v>
          </cell>
        </row>
        <row r="806">
          <cell r="B806">
            <v>0</v>
          </cell>
        </row>
        <row r="807">
          <cell r="B807">
            <v>0</v>
          </cell>
        </row>
        <row r="808">
          <cell r="B808">
            <v>0</v>
          </cell>
        </row>
        <row r="809">
          <cell r="B809">
            <v>0</v>
          </cell>
        </row>
        <row r="810">
          <cell r="B810">
            <v>0</v>
          </cell>
        </row>
        <row r="811">
          <cell r="B811">
            <v>0</v>
          </cell>
        </row>
        <row r="812">
          <cell r="B812">
            <v>0</v>
          </cell>
        </row>
        <row r="813">
          <cell r="B813">
            <v>0</v>
          </cell>
        </row>
        <row r="814">
          <cell r="B814">
            <v>0</v>
          </cell>
        </row>
        <row r="815">
          <cell r="B815">
            <v>0</v>
          </cell>
        </row>
        <row r="816">
          <cell r="B816">
            <v>0</v>
          </cell>
        </row>
        <row r="817">
          <cell r="B817">
            <v>0</v>
          </cell>
        </row>
        <row r="818">
          <cell r="B818">
            <v>0</v>
          </cell>
        </row>
        <row r="819">
          <cell r="B819">
            <v>0</v>
          </cell>
        </row>
        <row r="820">
          <cell r="B820">
            <v>0</v>
          </cell>
        </row>
        <row r="821">
          <cell r="B821">
            <v>0</v>
          </cell>
        </row>
        <row r="822">
          <cell r="B822">
            <v>0</v>
          </cell>
        </row>
        <row r="823">
          <cell r="B823">
            <v>0</v>
          </cell>
        </row>
        <row r="824">
          <cell r="B824">
            <v>0</v>
          </cell>
        </row>
        <row r="825">
          <cell r="B825">
            <v>0</v>
          </cell>
        </row>
        <row r="826">
          <cell r="B826">
            <v>0</v>
          </cell>
        </row>
        <row r="827">
          <cell r="B827">
            <v>0</v>
          </cell>
        </row>
        <row r="828">
          <cell r="B828">
            <v>0</v>
          </cell>
        </row>
        <row r="829">
          <cell r="B829">
            <v>0</v>
          </cell>
        </row>
        <row r="830">
          <cell r="B830">
            <v>0</v>
          </cell>
        </row>
        <row r="831">
          <cell r="B831">
            <v>0</v>
          </cell>
        </row>
        <row r="832">
          <cell r="B832">
            <v>0</v>
          </cell>
        </row>
        <row r="833">
          <cell r="B833">
            <v>0</v>
          </cell>
        </row>
        <row r="834">
          <cell r="B834">
            <v>0</v>
          </cell>
        </row>
        <row r="835">
          <cell r="B835">
            <v>0</v>
          </cell>
        </row>
        <row r="836">
          <cell r="B836">
            <v>0</v>
          </cell>
        </row>
        <row r="837">
          <cell r="B837">
            <v>0</v>
          </cell>
        </row>
        <row r="838">
          <cell r="B838">
            <v>0</v>
          </cell>
        </row>
        <row r="839">
          <cell r="B839">
            <v>0</v>
          </cell>
        </row>
        <row r="840">
          <cell r="B840">
            <v>0</v>
          </cell>
        </row>
        <row r="841">
          <cell r="B841">
            <v>0</v>
          </cell>
        </row>
        <row r="842">
          <cell r="B842">
            <v>0</v>
          </cell>
        </row>
        <row r="843">
          <cell r="B843">
            <v>0</v>
          </cell>
        </row>
        <row r="844">
          <cell r="B844">
            <v>0</v>
          </cell>
        </row>
        <row r="845">
          <cell r="B845">
            <v>0</v>
          </cell>
        </row>
        <row r="846">
          <cell r="B846">
            <v>0</v>
          </cell>
        </row>
        <row r="847">
          <cell r="B847">
            <v>0</v>
          </cell>
        </row>
        <row r="848">
          <cell r="B848">
            <v>0</v>
          </cell>
        </row>
        <row r="849">
          <cell r="B849">
            <v>0</v>
          </cell>
        </row>
        <row r="850">
          <cell r="B850">
            <v>0</v>
          </cell>
        </row>
        <row r="851">
          <cell r="B851">
            <v>0</v>
          </cell>
        </row>
        <row r="852">
          <cell r="B852">
            <v>0</v>
          </cell>
        </row>
        <row r="853">
          <cell r="B853">
            <v>0</v>
          </cell>
        </row>
        <row r="854">
          <cell r="B854">
            <v>0</v>
          </cell>
        </row>
        <row r="855">
          <cell r="B855">
            <v>0</v>
          </cell>
        </row>
        <row r="856">
          <cell r="B856">
            <v>0</v>
          </cell>
        </row>
        <row r="857">
          <cell r="B857">
            <v>0</v>
          </cell>
        </row>
        <row r="858">
          <cell r="B858">
            <v>0</v>
          </cell>
        </row>
        <row r="859">
          <cell r="B859">
            <v>0</v>
          </cell>
        </row>
        <row r="860">
          <cell r="B860">
            <v>0</v>
          </cell>
        </row>
        <row r="861">
          <cell r="B861">
            <v>0</v>
          </cell>
        </row>
        <row r="862">
          <cell r="B862">
            <v>0</v>
          </cell>
        </row>
        <row r="863">
          <cell r="B863">
            <v>0</v>
          </cell>
        </row>
        <row r="864">
          <cell r="B864">
            <v>0</v>
          </cell>
        </row>
        <row r="865">
          <cell r="B865">
            <v>0</v>
          </cell>
        </row>
        <row r="866">
          <cell r="B866">
            <v>0</v>
          </cell>
        </row>
        <row r="867">
          <cell r="B867">
            <v>0</v>
          </cell>
        </row>
        <row r="868">
          <cell r="B868">
            <v>0</v>
          </cell>
        </row>
        <row r="869">
          <cell r="B869">
            <v>0</v>
          </cell>
        </row>
        <row r="870">
          <cell r="B870">
            <v>0</v>
          </cell>
        </row>
        <row r="871">
          <cell r="B871">
            <v>0</v>
          </cell>
        </row>
        <row r="872">
          <cell r="B872">
            <v>0</v>
          </cell>
        </row>
        <row r="873">
          <cell r="B873">
            <v>0</v>
          </cell>
        </row>
        <row r="874">
          <cell r="B874">
            <v>0</v>
          </cell>
        </row>
        <row r="875">
          <cell r="B875">
            <v>0</v>
          </cell>
        </row>
        <row r="876">
          <cell r="B876">
            <v>0</v>
          </cell>
        </row>
        <row r="877">
          <cell r="B877">
            <v>0</v>
          </cell>
        </row>
        <row r="878">
          <cell r="B878">
            <v>0</v>
          </cell>
        </row>
        <row r="879">
          <cell r="B879">
            <v>0</v>
          </cell>
        </row>
        <row r="880">
          <cell r="B880">
            <v>0</v>
          </cell>
        </row>
        <row r="881">
          <cell r="B881">
            <v>0</v>
          </cell>
        </row>
        <row r="882">
          <cell r="B882">
            <v>0</v>
          </cell>
        </row>
        <row r="883">
          <cell r="B883">
            <v>0</v>
          </cell>
        </row>
        <row r="884">
          <cell r="B884">
            <v>0</v>
          </cell>
        </row>
        <row r="885">
          <cell r="B885">
            <v>0</v>
          </cell>
        </row>
        <row r="886">
          <cell r="B886">
            <v>0</v>
          </cell>
        </row>
        <row r="887">
          <cell r="B887">
            <v>0</v>
          </cell>
        </row>
        <row r="888">
          <cell r="B888">
            <v>0</v>
          </cell>
        </row>
        <row r="889">
          <cell r="B889">
            <v>0</v>
          </cell>
        </row>
        <row r="890">
          <cell r="B890">
            <v>0</v>
          </cell>
        </row>
        <row r="891">
          <cell r="B891">
            <v>0</v>
          </cell>
        </row>
        <row r="892">
          <cell r="B892">
            <v>0</v>
          </cell>
        </row>
        <row r="893">
          <cell r="B893">
            <v>0</v>
          </cell>
        </row>
        <row r="894">
          <cell r="B894">
            <v>0</v>
          </cell>
        </row>
        <row r="895">
          <cell r="B895">
            <v>0</v>
          </cell>
        </row>
        <row r="896">
          <cell r="B896">
            <v>0</v>
          </cell>
        </row>
        <row r="897">
          <cell r="B897">
            <v>0</v>
          </cell>
        </row>
        <row r="898">
          <cell r="B898">
            <v>0</v>
          </cell>
        </row>
        <row r="899">
          <cell r="B899">
            <v>0</v>
          </cell>
        </row>
        <row r="900">
          <cell r="B900">
            <v>0</v>
          </cell>
        </row>
        <row r="901">
          <cell r="B901">
            <v>0</v>
          </cell>
        </row>
        <row r="902">
          <cell r="B902">
            <v>0</v>
          </cell>
        </row>
        <row r="903">
          <cell r="B903">
            <v>0</v>
          </cell>
        </row>
        <row r="904">
          <cell r="B904">
            <v>0</v>
          </cell>
        </row>
        <row r="905">
          <cell r="B905">
            <v>0</v>
          </cell>
        </row>
        <row r="906">
          <cell r="B906">
            <v>0</v>
          </cell>
        </row>
        <row r="907">
          <cell r="B907">
            <v>0</v>
          </cell>
        </row>
        <row r="908">
          <cell r="B908">
            <v>0</v>
          </cell>
        </row>
        <row r="909">
          <cell r="B90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D8">
            <v>618</v>
          </cell>
        </row>
      </sheetData>
      <sheetData sheetId="16">
        <row r="7">
          <cell r="D7">
            <v>0</v>
          </cell>
        </row>
      </sheetData>
      <sheetData sheetId="17">
        <row r="7">
          <cell r="D7">
            <v>0</v>
          </cell>
        </row>
      </sheetData>
      <sheetData sheetId="18">
        <row r="7">
          <cell r="D7">
            <v>0</v>
          </cell>
        </row>
      </sheetData>
      <sheetData sheetId="19">
        <row r="7">
          <cell r="D7">
            <v>0</v>
          </cell>
        </row>
      </sheetData>
      <sheetData sheetId="20">
        <row r="7">
          <cell r="D7">
            <v>0</v>
          </cell>
        </row>
      </sheetData>
      <sheetData sheetId="21">
        <row r="7">
          <cell r="D7">
            <v>0</v>
          </cell>
        </row>
      </sheetData>
      <sheetData sheetId="22">
        <row r="7">
          <cell r="D7">
            <v>0</v>
          </cell>
        </row>
      </sheetData>
      <sheetData sheetId="23">
        <row r="7">
          <cell r="D7">
            <v>0</v>
          </cell>
        </row>
      </sheetData>
      <sheetData sheetId="24">
        <row r="7">
          <cell r="D7">
            <v>0</v>
          </cell>
        </row>
      </sheetData>
      <sheetData sheetId="25">
        <row r="7">
          <cell r="D7">
            <v>0</v>
          </cell>
        </row>
      </sheetData>
      <sheetData sheetId="26">
        <row r="7">
          <cell r="D7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G6">
            <v>0</v>
          </cell>
        </row>
      </sheetData>
      <sheetData sheetId="46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Vendas"/>
      <sheetName val="Tabela de preços"/>
      <sheetName val="Vendas POLIBALBINO"/>
      <sheetName val="Vendas BORA"/>
      <sheetName val="Clientes "/>
      <sheetName val="FINANCEIRO"/>
      <sheetName val="CONTAS A PAGAR"/>
      <sheetName val="Cheques emitidos"/>
      <sheetName val="RECEBIMENTOS"/>
      <sheetName val="PG"/>
      <sheetName val="Documentos"/>
      <sheetName val="Estabeleciment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Gerenciador TOTAL"/>
      <sheetName val="Gerenciador de comissão POLIBAL"/>
      <sheetName val="Comissões POLIBALBINO"/>
      <sheetName val="COMISSÃO ESCOLHA 2 POLIBALBINO"/>
      <sheetName val="Comissões Master"/>
      <sheetName val="Vendas Master"/>
      <sheetName val="Graficos"/>
      <sheetName val="Motoboys"/>
      <sheetName val="Gerenciador de comissão BORA"/>
      <sheetName val="COMISSÃO ESCOLHA BORA"/>
      <sheetName val="VENDASESCOLHA"/>
      <sheetName val="GERENCIADOR COMISSÃO ESCOLHA"/>
      <sheetName val="Gerenciador de comissão"/>
      <sheetName val="Comissões Vendedores contra BOR"/>
      <sheetName val="COMISSÃO ESCOLHA 2 BORA"/>
      <sheetName val="COMISSÃO ESCOLHA 2"/>
      <sheetName val="Comissões"/>
      <sheetName val="COMISSÃO ESCOLHA 2M"/>
      <sheetName val="Comissões Vendedores contratado"/>
      <sheetName val="Gerenciador de comissão MASTER"/>
      <sheetName val="Relatório de Amostras"/>
      <sheetName val="Amostras"/>
      <sheetName val="Conntrole de Amostras"/>
      <sheetName val="Clientes ORDEM ALFABÉTICA"/>
      <sheetName val="Cadastro pessoa Juridica"/>
      <sheetName val="GRAFICOS E RELATÓRIOS"/>
      <sheetName val="Programação"/>
      <sheetName val="Pedido"/>
      <sheetName val="Vales a receber normal "/>
      <sheetName val="COMISSÃO ESCOLHA"/>
      <sheetName val="Gerenciador de OS"/>
      <sheetName val="Contas A Receber"/>
      <sheetName val="Agendas"/>
      <sheetName val="Brindes"/>
      <sheetName val="Tabela Imprimir"/>
      <sheetName val="Telefones clientes"/>
      <sheetName val="Utilitarios"/>
      <sheetName val="PRODUÇÃO E ESTOQUE"/>
      <sheetName val="Comercial"/>
      <sheetName val="Cadastros"/>
      <sheetName val="Relatório de Vendas"/>
      <sheetName val="gerais"/>
      <sheetName val="Funcionarios e vendedores"/>
    </sheetNames>
    <sheetDataSet>
      <sheetData sheetId="0"/>
      <sheetData sheetId="1"/>
      <sheetData sheetId="2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  <row r="19">
          <cell r="A19">
            <v>16</v>
          </cell>
        </row>
        <row r="20">
          <cell r="A20">
            <v>17</v>
          </cell>
        </row>
        <row r="21">
          <cell r="A21">
            <v>18</v>
          </cell>
        </row>
        <row r="22">
          <cell r="A22">
            <v>19</v>
          </cell>
        </row>
        <row r="23">
          <cell r="A23">
            <v>20</v>
          </cell>
        </row>
        <row r="24">
          <cell r="A24">
            <v>21</v>
          </cell>
        </row>
        <row r="25">
          <cell r="A25">
            <v>22</v>
          </cell>
        </row>
        <row r="26">
          <cell r="A26">
            <v>23</v>
          </cell>
        </row>
        <row r="27">
          <cell r="A27">
            <v>24</v>
          </cell>
        </row>
        <row r="28">
          <cell r="A28">
            <v>25</v>
          </cell>
        </row>
        <row r="29">
          <cell r="A29">
            <v>26</v>
          </cell>
        </row>
        <row r="30">
          <cell r="A30">
            <v>27</v>
          </cell>
        </row>
        <row r="31">
          <cell r="A31">
            <v>28</v>
          </cell>
        </row>
        <row r="32">
          <cell r="A32">
            <v>29</v>
          </cell>
        </row>
        <row r="33">
          <cell r="A33">
            <v>30</v>
          </cell>
        </row>
        <row r="34">
          <cell r="A34">
            <v>31</v>
          </cell>
        </row>
        <row r="35">
          <cell r="A35">
            <v>32</v>
          </cell>
        </row>
        <row r="36">
          <cell r="A36">
            <v>33</v>
          </cell>
        </row>
        <row r="37">
          <cell r="A37">
            <v>34</v>
          </cell>
        </row>
        <row r="38">
          <cell r="A38">
            <v>35</v>
          </cell>
        </row>
        <row r="39">
          <cell r="A39">
            <v>36</v>
          </cell>
        </row>
        <row r="40">
          <cell r="A40">
            <v>37</v>
          </cell>
        </row>
        <row r="41">
          <cell r="A41">
            <v>38</v>
          </cell>
        </row>
        <row r="42">
          <cell r="A42">
            <v>39</v>
          </cell>
        </row>
        <row r="43">
          <cell r="A43">
            <v>40</v>
          </cell>
        </row>
        <row r="44">
          <cell r="A44">
            <v>41</v>
          </cell>
        </row>
        <row r="45">
          <cell r="A45">
            <v>42</v>
          </cell>
        </row>
        <row r="46">
          <cell r="A46">
            <v>43</v>
          </cell>
        </row>
        <row r="47">
          <cell r="A47">
            <v>44</v>
          </cell>
        </row>
        <row r="48">
          <cell r="A48">
            <v>45</v>
          </cell>
        </row>
        <row r="49">
          <cell r="A49">
            <v>46</v>
          </cell>
        </row>
        <row r="50">
          <cell r="A50">
            <v>47</v>
          </cell>
        </row>
        <row r="51">
          <cell r="A51">
            <v>48</v>
          </cell>
        </row>
        <row r="52">
          <cell r="A52">
            <v>49</v>
          </cell>
        </row>
        <row r="53">
          <cell r="A53">
            <v>50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</sheetData>
      <sheetData sheetId="3"/>
      <sheetData sheetId="4"/>
      <sheetData sheetId="5">
        <row r="6">
          <cell r="I6" t="str">
            <v>Ceta Plast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6">
          <cell r="I6" t="str">
            <v>Activ-F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4">
          <cell r="A4" t="str">
            <v>Recebido</v>
          </cell>
        </row>
      </sheetData>
      <sheetData sheetId="79">
        <row r="4">
          <cell r="D4" t="str">
            <v>Marcio Borges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Vendas"/>
      <sheetName val="Tabela de preços"/>
      <sheetName val="Vendas POLIBALBINO"/>
      <sheetName val="Vendas BORA"/>
      <sheetName val="Clientes "/>
      <sheetName val="FINANCEIRO"/>
      <sheetName val="CONTAS A PAGAR"/>
      <sheetName val="Cheques emitidos"/>
      <sheetName val="RECEBIMENTOS"/>
      <sheetName val="PG"/>
      <sheetName val="Documentos"/>
      <sheetName val="Estabeleciment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Gerenciador TOTAL"/>
      <sheetName val="Gerenciador de comissão POLIBAL"/>
      <sheetName val="Comissões POLIBALBINO"/>
      <sheetName val="COMISSÃO ESCOLHA 2 POLIBALBINO"/>
      <sheetName val="Comissões Master"/>
      <sheetName val="Vendas Master"/>
      <sheetName val="Graficos"/>
      <sheetName val="Motoboys"/>
      <sheetName val="Gerenciador de comissão BORA"/>
      <sheetName val="COMISSÃO ESCOLHA BORA"/>
      <sheetName val="VENDASESCOLHA"/>
      <sheetName val="GERENCIADOR COMISSÃO ESCOLHA"/>
      <sheetName val="Gerenciador de comissão"/>
      <sheetName val="Comissões Vendedores contra BOR"/>
      <sheetName val="COMISSÃO ESCOLHA 2 BORA"/>
      <sheetName val="COMISSÃO ESCOLHA 2"/>
      <sheetName val="Comissões"/>
      <sheetName val="COMISSÃO ESCOLHA 2M"/>
      <sheetName val="Comissões Vendedores contratado"/>
      <sheetName val="Gerenciador de comissão MASTER"/>
      <sheetName val="Relatório de Amostras"/>
      <sheetName val="Amostras"/>
      <sheetName val="Conntrole de Amostras"/>
      <sheetName val="Clientes ORDEM ALFABÉTICA"/>
      <sheetName val="Cadastro pessoa Juridica"/>
      <sheetName val="GRAFICOS E RELATÓRIOS"/>
      <sheetName val="Programação"/>
      <sheetName val="Pedido"/>
      <sheetName val="Vales a receber normal "/>
      <sheetName val="COMISSÃO ESCOLHA"/>
      <sheetName val="Gerenciador de OS"/>
      <sheetName val="Contas A Receber"/>
      <sheetName val="Agendas"/>
      <sheetName val="Brindes"/>
      <sheetName val="Tabela Imprimir"/>
      <sheetName val="Telefones clientes"/>
      <sheetName val="Utilitarios"/>
      <sheetName val="PRODUÇÃO E ESTOQUE"/>
      <sheetName val="Comercial"/>
      <sheetName val="Cadastros"/>
      <sheetName val="Relatório de Vendas"/>
      <sheetName val="gerais"/>
      <sheetName val="Funcionarios e vendedores"/>
    </sheetNames>
    <sheetDataSet>
      <sheetData sheetId="0"/>
      <sheetData sheetId="1"/>
      <sheetData sheetId="2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  <row r="19">
          <cell r="A19">
            <v>16</v>
          </cell>
        </row>
        <row r="20">
          <cell r="A20">
            <v>17</v>
          </cell>
        </row>
        <row r="21">
          <cell r="A21">
            <v>18</v>
          </cell>
        </row>
        <row r="22">
          <cell r="A22">
            <v>19</v>
          </cell>
        </row>
        <row r="23">
          <cell r="A23">
            <v>20</v>
          </cell>
        </row>
        <row r="24">
          <cell r="A24">
            <v>21</v>
          </cell>
        </row>
        <row r="25">
          <cell r="A25">
            <v>22</v>
          </cell>
        </row>
        <row r="26">
          <cell r="A26">
            <v>23</v>
          </cell>
        </row>
        <row r="27">
          <cell r="A27">
            <v>24</v>
          </cell>
        </row>
        <row r="28">
          <cell r="A28">
            <v>25</v>
          </cell>
        </row>
        <row r="29">
          <cell r="A29">
            <v>26</v>
          </cell>
        </row>
        <row r="30">
          <cell r="A30">
            <v>27</v>
          </cell>
        </row>
        <row r="31">
          <cell r="A31">
            <v>28</v>
          </cell>
        </row>
        <row r="32">
          <cell r="A32">
            <v>29</v>
          </cell>
        </row>
        <row r="33">
          <cell r="A33">
            <v>30</v>
          </cell>
        </row>
        <row r="34">
          <cell r="A34">
            <v>31</v>
          </cell>
        </row>
        <row r="35">
          <cell r="A35">
            <v>32</v>
          </cell>
        </row>
        <row r="36">
          <cell r="A36">
            <v>33</v>
          </cell>
        </row>
        <row r="37">
          <cell r="A37">
            <v>34</v>
          </cell>
        </row>
        <row r="38">
          <cell r="A38">
            <v>35</v>
          </cell>
        </row>
        <row r="39">
          <cell r="A39">
            <v>36</v>
          </cell>
        </row>
        <row r="40">
          <cell r="A40">
            <v>37</v>
          </cell>
        </row>
        <row r="41">
          <cell r="A41">
            <v>38</v>
          </cell>
        </row>
        <row r="42">
          <cell r="A42">
            <v>39</v>
          </cell>
        </row>
        <row r="43">
          <cell r="A43">
            <v>40</v>
          </cell>
        </row>
        <row r="44">
          <cell r="A44">
            <v>41</v>
          </cell>
        </row>
        <row r="45">
          <cell r="A45">
            <v>42</v>
          </cell>
        </row>
        <row r="46">
          <cell r="A46">
            <v>43</v>
          </cell>
        </row>
        <row r="47">
          <cell r="A47">
            <v>44</v>
          </cell>
        </row>
        <row r="48">
          <cell r="A48">
            <v>45</v>
          </cell>
        </row>
        <row r="49">
          <cell r="A49">
            <v>46</v>
          </cell>
        </row>
        <row r="50">
          <cell r="A50">
            <v>47</v>
          </cell>
        </row>
        <row r="51">
          <cell r="A51">
            <v>48</v>
          </cell>
        </row>
        <row r="52">
          <cell r="A52">
            <v>49</v>
          </cell>
        </row>
        <row r="53">
          <cell r="A53">
            <v>50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</sheetData>
      <sheetData sheetId="3"/>
      <sheetData sheetId="4"/>
      <sheetData sheetId="5">
        <row r="6">
          <cell r="I6" t="str">
            <v>Ceta Plast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6">
          <cell r="I6" t="str">
            <v>Activ-F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4">
          <cell r="A4" t="str">
            <v>Recebido</v>
          </cell>
        </row>
      </sheetData>
      <sheetData sheetId="79">
        <row r="4">
          <cell r="D4" t="str">
            <v>Marcio Borges</v>
          </cell>
        </row>
      </sheetData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Vendas"/>
      <sheetName val="Tabela de preços"/>
      <sheetName val="Vendas POLIBALBINO"/>
      <sheetName val="Vendas BORA"/>
      <sheetName val="Clientes "/>
      <sheetName val="FINANCEIRO"/>
      <sheetName val="CONTAS A PAGAR"/>
      <sheetName val="Cheques emitidos"/>
      <sheetName val="RECEBIMENTOS"/>
      <sheetName val="PG"/>
      <sheetName val="Documentos"/>
      <sheetName val="Estabeleciment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Gerenciador TOTAL"/>
      <sheetName val="Gerenciador de comissão POLIBAL"/>
      <sheetName val="Comissões POLIBALBINO"/>
      <sheetName val="COMISSÃO ESCOLHA 2 POLIBALBINO"/>
      <sheetName val="Comissões Master"/>
      <sheetName val="Vendas Master"/>
      <sheetName val="Graficos"/>
      <sheetName val="Motoboys"/>
      <sheetName val="Gerenciador de comissão BORA"/>
      <sheetName val="COMISSÃO ESCOLHA BORA"/>
      <sheetName val="VENDASESCOLHA"/>
      <sheetName val="GERENCIADOR COMISSÃO ESCOLHA"/>
      <sheetName val="Gerenciador de comissão"/>
      <sheetName val="Comissões Vendedores contra BOR"/>
      <sheetName val="COMISSÃO ESCOLHA 2 BORA"/>
      <sheetName val="COMISSÃO ESCOLHA 2"/>
      <sheetName val="Comissões"/>
      <sheetName val="COMISSÃO ESCOLHA 2M"/>
      <sheetName val="Comissões Vendedores contratado"/>
      <sheetName val="Gerenciador de comissão MASTER"/>
      <sheetName val="Relatório de Amostras"/>
      <sheetName val="Amostras"/>
      <sheetName val="Conntrole de Amostras"/>
      <sheetName val="Clientes ORDEM ALFABÉTICA"/>
      <sheetName val="Cadastro pessoa Juridica"/>
      <sheetName val="GRAFICOS E RELATÓRIOS"/>
      <sheetName val="Programação"/>
      <sheetName val="Pedido"/>
      <sheetName val="Vales a receber normal "/>
      <sheetName val="COMISSÃO ESCOLHA"/>
      <sheetName val="Gerenciador de OS"/>
      <sheetName val="Contas A Receber"/>
      <sheetName val="Agendas"/>
      <sheetName val="Brindes"/>
      <sheetName val="Tabela Imprimir"/>
      <sheetName val="Telefones clientes"/>
      <sheetName val="Utilitarios"/>
      <sheetName val="PRODUÇÃO E ESTOQUE"/>
      <sheetName val="Comercial"/>
      <sheetName val="Cadastros"/>
      <sheetName val="Relatório de Vendas"/>
      <sheetName val="gerais"/>
      <sheetName val="Funcionarios e vendedores"/>
    </sheetNames>
    <sheetDataSet>
      <sheetData sheetId="0" refreshError="1"/>
      <sheetData sheetId="1" refreshError="1"/>
      <sheetData sheetId="2" refreshError="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  <row r="19">
          <cell r="A19">
            <v>16</v>
          </cell>
        </row>
        <row r="20">
          <cell r="A20">
            <v>17</v>
          </cell>
        </row>
        <row r="21">
          <cell r="A21">
            <v>18</v>
          </cell>
        </row>
        <row r="22">
          <cell r="A22">
            <v>19</v>
          </cell>
        </row>
        <row r="23">
          <cell r="A23">
            <v>20</v>
          </cell>
        </row>
        <row r="24">
          <cell r="A24">
            <v>21</v>
          </cell>
        </row>
        <row r="25">
          <cell r="A25">
            <v>22</v>
          </cell>
        </row>
        <row r="26">
          <cell r="A26">
            <v>23</v>
          </cell>
        </row>
        <row r="27">
          <cell r="A27">
            <v>24</v>
          </cell>
        </row>
        <row r="28">
          <cell r="A28">
            <v>25</v>
          </cell>
        </row>
        <row r="29">
          <cell r="A29">
            <v>26</v>
          </cell>
        </row>
        <row r="30">
          <cell r="A30">
            <v>27</v>
          </cell>
        </row>
        <row r="31">
          <cell r="A31">
            <v>28</v>
          </cell>
        </row>
        <row r="32">
          <cell r="A32">
            <v>29</v>
          </cell>
        </row>
        <row r="33">
          <cell r="A33">
            <v>30</v>
          </cell>
        </row>
        <row r="34">
          <cell r="A34">
            <v>31</v>
          </cell>
        </row>
        <row r="35">
          <cell r="A35">
            <v>32</v>
          </cell>
        </row>
        <row r="36">
          <cell r="A36">
            <v>33</v>
          </cell>
        </row>
        <row r="37">
          <cell r="A37">
            <v>34</v>
          </cell>
        </row>
        <row r="38">
          <cell r="A38">
            <v>35</v>
          </cell>
        </row>
        <row r="39">
          <cell r="A39">
            <v>36</v>
          </cell>
        </row>
        <row r="40">
          <cell r="A40">
            <v>37</v>
          </cell>
        </row>
        <row r="41">
          <cell r="A41">
            <v>38</v>
          </cell>
        </row>
        <row r="42">
          <cell r="A42">
            <v>39</v>
          </cell>
        </row>
        <row r="43">
          <cell r="A43">
            <v>40</v>
          </cell>
        </row>
        <row r="44">
          <cell r="A44">
            <v>41</v>
          </cell>
        </row>
        <row r="45">
          <cell r="A45">
            <v>42</v>
          </cell>
        </row>
        <row r="46">
          <cell r="A46">
            <v>43</v>
          </cell>
        </row>
        <row r="47">
          <cell r="A47">
            <v>44</v>
          </cell>
        </row>
        <row r="48">
          <cell r="A48">
            <v>45</v>
          </cell>
        </row>
        <row r="49">
          <cell r="A49">
            <v>46</v>
          </cell>
        </row>
        <row r="50">
          <cell r="A50">
            <v>47</v>
          </cell>
        </row>
        <row r="51">
          <cell r="A51">
            <v>48</v>
          </cell>
        </row>
        <row r="52">
          <cell r="A52">
            <v>49</v>
          </cell>
        </row>
        <row r="53">
          <cell r="A53">
            <v>50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Contas correntes"/>
      <sheetName val="Contas a Pagar"/>
      <sheetName val="Cadastros gerais"/>
      <sheetName val="Fornecedores"/>
      <sheetName val="Cadastro da Empresa"/>
      <sheetName val="Area de impressão"/>
      <sheetName val="Impressão de Cadastros cliente "/>
      <sheetName val="Aniversariantes"/>
      <sheetName val="Recibo"/>
      <sheetName val="Calendário "/>
      <sheetName val="Almoxarifado"/>
      <sheetName val="Entrega de cartão fim de ano"/>
      <sheetName val="Ordem de serviço amostras 2"/>
      <sheetName val="Motoboys"/>
      <sheetName val="Ordem de serviço amostras 1"/>
      <sheetName val="metas clientes"/>
      <sheetName val="Entrega de brindes"/>
      <sheetName val="Vendas"/>
      <sheetName val="Compromissos "/>
      <sheetName val="Contas a receber"/>
      <sheetName val="Gerenciador de Comissões"/>
      <sheetName val="Comissões"/>
      <sheetName val="Vendedores"/>
      <sheetName val="Transportadoras"/>
      <sheetName val="Pessoa fisica"/>
      <sheetName val="internet Geral"/>
      <sheetName val="Anotações"/>
      <sheetName val="Clientes"/>
      <sheetName val="Cheques recebidos"/>
      <sheetName val="Preços"/>
      <sheetName val="Contabilidade"/>
      <sheetName val="Codigos"/>
      <sheetName val="Metas"/>
      <sheetName val="Histórico de ligações"/>
      <sheetName val="Plan3"/>
      <sheetName val="Maxxi Representacões 4.0"/>
      <sheetName val="Impressão de Cadastros"/>
      <sheetName val="Vales a receber"/>
      <sheetName val="Consultar telef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ras"/>
      <sheetName val="estoque"/>
      <sheetName val="Relatório"/>
      <sheetName val="Ordem de compra"/>
      <sheetName val="Programação de compra MARCIA"/>
      <sheetName val="Programação de compra FABRICA"/>
      <sheetName val="dados da empresa"/>
      <sheetName val="Relatorio de fornecedores"/>
      <sheetName val="Fornecedores"/>
      <sheetName val="Endereço"/>
      <sheetName val="estoque relatorio"/>
      <sheetName val="Calendário"/>
      <sheetName val="Configurações"/>
      <sheetName val="Ajuda"/>
      <sheetName val="Somar Bag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 t="str">
            <v>Heber Borges dos Santos Comercial-ME</v>
          </cell>
        </row>
        <row r="4">
          <cell r="A4" t="str">
            <v>Kitty Plasticos ltda-me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</sheetData>
      <sheetData sheetId="8" refreshError="1"/>
      <sheetData sheetId="9">
        <row r="3">
          <cell r="A3" t="str">
            <v>Heber Borges dos Santos Comercial-ME</v>
          </cell>
          <cell r="B3" t="str">
            <v>Camar Plásticos Ltda</v>
          </cell>
        </row>
        <row r="4">
          <cell r="B4" t="str">
            <v xml:space="preserve">carlinhos e edson </v>
          </cell>
        </row>
        <row r="5">
          <cell r="B5" t="str">
            <v>COMERCIAL LEROY LTDA</v>
          </cell>
        </row>
        <row r="6">
          <cell r="B6" t="str">
            <v>Comercial Osvaldo Crus Ltda Loja 5</v>
          </cell>
        </row>
        <row r="7">
          <cell r="B7" t="str">
            <v>EFRAIN</v>
          </cell>
        </row>
        <row r="8">
          <cell r="B8" t="str">
            <v>ELAINE/ MINAS GERAIS</v>
          </cell>
        </row>
        <row r="9">
          <cell r="B9" t="str">
            <v>Eliana/Campinas</v>
          </cell>
        </row>
        <row r="10">
          <cell r="B10" t="str">
            <v>Eloelso/ Rodrigo</v>
          </cell>
        </row>
        <row r="11">
          <cell r="B11" t="str">
            <v>ETRURIA INDÚSTRIA DE FIBRAS E FIOS SINTÉTICOS LTDA.</v>
          </cell>
        </row>
        <row r="12">
          <cell r="B12" t="str">
            <v>Fernando Stival Hintze Me</v>
          </cell>
        </row>
        <row r="13">
          <cell r="B13" t="str">
            <v xml:space="preserve">Flamex </v>
          </cell>
        </row>
        <row r="14">
          <cell r="B14" t="str">
            <v>Fraudinha Rene</v>
          </cell>
        </row>
        <row r="15">
          <cell r="B15" t="str">
            <v>GERALDO</v>
          </cell>
        </row>
        <row r="16">
          <cell r="B16" t="str">
            <v>JM DE OLIVEIRA UNIFORMES</v>
          </cell>
        </row>
        <row r="17">
          <cell r="B17" t="str">
            <v>JUAREZ</v>
          </cell>
        </row>
        <row r="18">
          <cell r="B18" t="str">
            <v>Junior</v>
          </cell>
        </row>
        <row r="19">
          <cell r="B19" t="str">
            <v>lesto moagem</v>
          </cell>
        </row>
        <row r="20">
          <cell r="B20" t="str">
            <v xml:space="preserve">Mara BH </v>
          </cell>
        </row>
        <row r="21">
          <cell r="B21" t="str">
            <v xml:space="preserve">Moagem Valente </v>
          </cell>
        </row>
        <row r="22">
          <cell r="B22" t="str">
            <v>Morretti contabilidade</v>
          </cell>
        </row>
        <row r="23">
          <cell r="B23" t="str">
            <v>NEXO INTERNATIONAL LTDA</v>
          </cell>
        </row>
        <row r="24">
          <cell r="B24" t="str">
            <v>Otello Moagem</v>
          </cell>
        </row>
        <row r="25">
          <cell r="B25" t="str">
            <v>PROVALE</v>
          </cell>
        </row>
        <row r="26">
          <cell r="B26" t="str">
            <v>Rainha da Paz</v>
          </cell>
        </row>
        <row r="27">
          <cell r="B27" t="str">
            <v>Reciclagem TC/ Jorge Rufino Pereira</v>
          </cell>
        </row>
        <row r="28">
          <cell r="B28" t="str">
            <v>Repet</v>
          </cell>
        </row>
        <row r="29">
          <cell r="B29" t="str">
            <v>Retilox quimica especial ltda</v>
          </cell>
        </row>
        <row r="30">
          <cell r="B30" t="str">
            <v>Seu João</v>
          </cell>
        </row>
        <row r="31">
          <cell r="B31" t="str">
            <v>Sucatas Princeza</v>
          </cell>
        </row>
        <row r="32">
          <cell r="B32" t="str">
            <v>SVANDIR JOSE PAIVA FILHO EPP</v>
          </cell>
        </row>
        <row r="33">
          <cell r="B33" t="str">
            <v>TEIX COMERCiL LTDA</v>
          </cell>
        </row>
        <row r="34">
          <cell r="B34" t="str">
            <v>ultragaz</v>
          </cell>
        </row>
        <row r="35">
          <cell r="B35" t="str">
            <v>Valdir agiota/ Marechal Ltda.</v>
          </cell>
        </row>
        <row r="36">
          <cell r="B36" t="str">
            <v>VALÉRIA</v>
          </cell>
        </row>
        <row r="37">
          <cell r="B37" t="str">
            <v>valéria</v>
          </cell>
        </row>
        <row r="38">
          <cell r="B38" t="str">
            <v>Venseg Cameras</v>
          </cell>
        </row>
        <row r="39">
          <cell r="B39" t="str">
            <v>Aélio/ Silverpert Reciclagem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 t="str">
            <v>Camar Plásticos Ltda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 t="str">
            <v>ELAINE/ MINAS GERAIS</v>
          </cell>
        </row>
        <row r="156">
          <cell r="B156" t="str">
            <v>Eliana/Campinas</v>
          </cell>
        </row>
        <row r="157">
          <cell r="B157" t="str">
            <v>Eloelso/ Rodrigo</v>
          </cell>
        </row>
        <row r="158">
          <cell r="B158" t="str">
            <v>Fernando Stival Hintze Me</v>
          </cell>
        </row>
        <row r="159">
          <cell r="B159" t="str">
            <v>Flamex</v>
          </cell>
        </row>
        <row r="160">
          <cell r="B160">
            <v>0</v>
          </cell>
        </row>
        <row r="161">
          <cell r="B161" t="str">
            <v>GERALDO</v>
          </cell>
        </row>
        <row r="162">
          <cell r="B162" t="str">
            <v>JM DE OLIVEIRA UNIFORMES</v>
          </cell>
        </row>
        <row r="163">
          <cell r="B163" t="str">
            <v>JUAREZ</v>
          </cell>
        </row>
        <row r="164">
          <cell r="B164" t="str">
            <v>lesto moagem</v>
          </cell>
        </row>
        <row r="165">
          <cell r="B165" t="str">
            <v>Mara BH  (Stratus Importação Exportação &amp; Comercio Ltda)</v>
          </cell>
        </row>
        <row r="166">
          <cell r="B166" t="str">
            <v>Moagem valente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 t="str">
            <v>Rainha da Paz</v>
          </cell>
        </row>
        <row r="171">
          <cell r="B171">
            <v>0</v>
          </cell>
        </row>
        <row r="172">
          <cell r="B172" t="str">
            <v>Repet</v>
          </cell>
        </row>
        <row r="173">
          <cell r="B173" t="str">
            <v>Retilox</v>
          </cell>
        </row>
        <row r="174">
          <cell r="B174" t="str">
            <v>Seu João</v>
          </cell>
        </row>
        <row r="175">
          <cell r="B175" t="str">
            <v>Sucatas Princeza</v>
          </cell>
        </row>
        <row r="176">
          <cell r="B176">
            <v>0</v>
          </cell>
        </row>
        <row r="177">
          <cell r="B177" t="str">
            <v>TEIX COMERCIL LTDA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 t="str">
            <v>VALÉRIA</v>
          </cell>
        </row>
        <row r="181">
          <cell r="B181">
            <v>0</v>
          </cell>
        </row>
      </sheetData>
      <sheetData sheetId="10" refreshError="1"/>
      <sheetData sheetId="11">
        <row r="3">
          <cell r="A3" t="str">
            <v>Heber Borges dos Santos Comercial-ME</v>
          </cell>
        </row>
      </sheetData>
      <sheetData sheetId="12" refreshError="1"/>
      <sheetData sheetId="13" refreshError="1">
        <row r="3">
          <cell r="B3" t="str">
            <v>Aélio/ Silverpert Reciclagem</v>
          </cell>
        </row>
        <row r="5">
          <cell r="F5">
            <v>0</v>
          </cell>
        </row>
        <row r="6">
          <cell r="F6" t="str">
            <v>Com Nota</v>
          </cell>
        </row>
        <row r="7">
          <cell r="F7" t="str">
            <v>Sem Nota</v>
          </cell>
        </row>
      </sheetData>
      <sheetData sheetId="14" refreshError="1"/>
      <sheetData sheetId="15">
        <row r="5">
          <cell r="F5">
            <v>0</v>
          </cell>
        </row>
      </sheetData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ras"/>
      <sheetName val="estoque"/>
      <sheetName val="Relatório"/>
      <sheetName val="Ordem de compra"/>
      <sheetName val="Programação de compra MARCIA"/>
      <sheetName val="Programação de compra FABRICA"/>
      <sheetName val="dados da empresa"/>
      <sheetName val="Relatorio de fornecedores"/>
      <sheetName val="Fornecedores"/>
      <sheetName val="Endereço"/>
      <sheetName val="estoque relatorio"/>
      <sheetName val="Calendário"/>
      <sheetName val="Configurações"/>
      <sheetName val="Ajuda"/>
      <sheetName val="Somar Bag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 t="str">
            <v>Heber Borges dos Santos Comercial-ME</v>
          </cell>
        </row>
        <row r="4">
          <cell r="A4" t="str">
            <v>Kitty Plasticos ltda-me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</sheetData>
      <sheetData sheetId="8" refreshError="1"/>
      <sheetData sheetId="9">
        <row r="3">
          <cell r="A3" t="str">
            <v>Heber Borges dos Santos Comercial-ME</v>
          </cell>
          <cell r="B3" t="str">
            <v>Camar Plásticos Ltda</v>
          </cell>
        </row>
        <row r="4">
          <cell r="B4" t="str">
            <v xml:space="preserve">carlinhos e edson </v>
          </cell>
        </row>
        <row r="5">
          <cell r="B5" t="str">
            <v>COMERCIAL LEROY LTDA</v>
          </cell>
        </row>
        <row r="6">
          <cell r="B6" t="str">
            <v>Comercial Osvaldo Crus Ltda Loja 5</v>
          </cell>
        </row>
        <row r="7">
          <cell r="B7" t="str">
            <v>EFRAIN</v>
          </cell>
        </row>
        <row r="8">
          <cell r="B8" t="str">
            <v>ELAINE/ MINAS GERAIS</v>
          </cell>
        </row>
        <row r="9">
          <cell r="B9" t="str">
            <v>Eliana/Campinas</v>
          </cell>
        </row>
        <row r="10">
          <cell r="B10" t="str">
            <v>Eloelso/ Rodrigo</v>
          </cell>
        </row>
        <row r="11">
          <cell r="B11" t="str">
            <v>ETRURIA INDÚSTRIA DE FIBRAS E FIOS SINTÉTICOS LTDA.</v>
          </cell>
        </row>
        <row r="12">
          <cell r="B12" t="str">
            <v>Fernando Stival Hintze Me</v>
          </cell>
        </row>
        <row r="13">
          <cell r="B13" t="str">
            <v xml:space="preserve">Flamex </v>
          </cell>
        </row>
        <row r="14">
          <cell r="B14" t="str">
            <v>Fraudinha Rene</v>
          </cell>
        </row>
        <row r="15">
          <cell r="B15" t="str">
            <v>GERALDO</v>
          </cell>
        </row>
        <row r="16">
          <cell r="B16" t="str">
            <v>JM DE OLIVEIRA UNIFORMES</v>
          </cell>
        </row>
        <row r="17">
          <cell r="B17" t="str">
            <v>JUAREZ</v>
          </cell>
        </row>
        <row r="18">
          <cell r="B18" t="str">
            <v>Junior</v>
          </cell>
        </row>
        <row r="19">
          <cell r="B19" t="str">
            <v>lesto moagem</v>
          </cell>
        </row>
        <row r="20">
          <cell r="B20" t="str">
            <v xml:space="preserve">Mara BH </v>
          </cell>
        </row>
        <row r="21">
          <cell r="B21" t="str">
            <v xml:space="preserve">Moagem Valente </v>
          </cell>
        </row>
        <row r="22">
          <cell r="B22" t="str">
            <v>Morretti contabilidade</v>
          </cell>
        </row>
        <row r="23">
          <cell r="B23" t="str">
            <v>NEXO INTERNATIONAL LTDA</v>
          </cell>
        </row>
        <row r="24">
          <cell r="B24" t="str">
            <v>Otello Moagem</v>
          </cell>
        </row>
        <row r="25">
          <cell r="B25" t="str">
            <v>PROVALE</v>
          </cell>
        </row>
        <row r="26">
          <cell r="B26" t="str">
            <v>Rainha da Paz</v>
          </cell>
        </row>
        <row r="27">
          <cell r="B27" t="str">
            <v>Reciclagem TC/ Jorge Rufino Pereira</v>
          </cell>
        </row>
        <row r="28">
          <cell r="B28" t="str">
            <v>Repet</v>
          </cell>
        </row>
        <row r="29">
          <cell r="B29" t="str">
            <v>Retilox quimica especial ltda</v>
          </cell>
        </row>
        <row r="30">
          <cell r="B30" t="str">
            <v>Seu João</v>
          </cell>
        </row>
        <row r="31">
          <cell r="B31" t="str">
            <v>Sucatas Princeza</v>
          </cell>
        </row>
        <row r="32">
          <cell r="B32" t="str">
            <v>SVANDIR JOSE PAIVA FILHO EPP</v>
          </cell>
        </row>
        <row r="33">
          <cell r="B33" t="str">
            <v>TEIX COMERCiL LTDA</v>
          </cell>
        </row>
        <row r="34">
          <cell r="B34" t="str">
            <v>ultragaz</v>
          </cell>
        </row>
        <row r="35">
          <cell r="B35" t="str">
            <v>Valdir agiota/ Marechal Ltda.</v>
          </cell>
        </row>
        <row r="36">
          <cell r="B36" t="str">
            <v>VALÉRIA</v>
          </cell>
        </row>
        <row r="37">
          <cell r="B37" t="str">
            <v>valéria</v>
          </cell>
        </row>
        <row r="38">
          <cell r="B38" t="str">
            <v>Venseg Cameras</v>
          </cell>
        </row>
        <row r="39">
          <cell r="B39" t="str">
            <v>Aélio/ Silverpert Reciclagem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 t="str">
            <v>Camar Plásticos Ltda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 t="str">
            <v>ELAINE/ MINAS GERAIS</v>
          </cell>
        </row>
        <row r="156">
          <cell r="B156" t="str">
            <v>Eliana/Campinas</v>
          </cell>
        </row>
        <row r="157">
          <cell r="B157" t="str">
            <v>Eloelso/ Rodrigo</v>
          </cell>
        </row>
        <row r="158">
          <cell r="B158" t="str">
            <v>Fernando Stival Hintze Me</v>
          </cell>
        </row>
        <row r="159">
          <cell r="B159" t="str">
            <v>Flamex</v>
          </cell>
        </row>
        <row r="160">
          <cell r="B160">
            <v>0</v>
          </cell>
        </row>
        <row r="161">
          <cell r="B161" t="str">
            <v>GERALDO</v>
          </cell>
        </row>
        <row r="162">
          <cell r="B162" t="str">
            <v>JM DE OLIVEIRA UNIFORMES</v>
          </cell>
        </row>
        <row r="163">
          <cell r="B163" t="str">
            <v>JUAREZ</v>
          </cell>
        </row>
        <row r="164">
          <cell r="B164" t="str">
            <v>lesto moagem</v>
          </cell>
        </row>
        <row r="165">
          <cell r="B165" t="str">
            <v>Mara BH  (Stratus Importação Exportação &amp; Comercio Ltda)</v>
          </cell>
        </row>
        <row r="166">
          <cell r="B166" t="str">
            <v>Moagem valente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 t="str">
            <v>Rainha da Paz</v>
          </cell>
        </row>
        <row r="171">
          <cell r="B171">
            <v>0</v>
          </cell>
        </row>
        <row r="172">
          <cell r="B172" t="str">
            <v>Repet</v>
          </cell>
        </row>
        <row r="173">
          <cell r="B173" t="str">
            <v>Retilox</v>
          </cell>
        </row>
        <row r="174">
          <cell r="B174" t="str">
            <v>Seu João</v>
          </cell>
        </row>
        <row r="175">
          <cell r="B175" t="str">
            <v>Sucatas Princeza</v>
          </cell>
        </row>
        <row r="176">
          <cell r="B176">
            <v>0</v>
          </cell>
        </row>
        <row r="177">
          <cell r="B177" t="str">
            <v>TEIX COMERCIL LTDA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 t="str">
            <v>VALÉRIA</v>
          </cell>
        </row>
        <row r="181">
          <cell r="B181">
            <v>0</v>
          </cell>
        </row>
      </sheetData>
      <sheetData sheetId="10" refreshError="1"/>
      <sheetData sheetId="11">
        <row r="3">
          <cell r="A3" t="str">
            <v>Heber Borges dos Santos Comercial-ME</v>
          </cell>
        </row>
      </sheetData>
      <sheetData sheetId="12" refreshError="1"/>
      <sheetData sheetId="13" refreshError="1">
        <row r="3">
          <cell r="B3" t="str">
            <v>Aélio/ Silverpert Reciclagem</v>
          </cell>
        </row>
        <row r="5">
          <cell r="F5">
            <v>0</v>
          </cell>
        </row>
        <row r="6">
          <cell r="F6" t="str">
            <v>Com Nota</v>
          </cell>
        </row>
        <row r="7">
          <cell r="F7" t="str">
            <v>Sem Nota</v>
          </cell>
        </row>
      </sheetData>
      <sheetData sheetId="14" refreshError="1"/>
      <sheetData sheetId="15">
        <row r="5">
          <cell r="F5">
            <v>0</v>
          </cell>
        </row>
      </sheetData>
      <sheetData sheetId="1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ras"/>
      <sheetName val="estoque"/>
      <sheetName val="Relatório"/>
      <sheetName val="Ordem de compra"/>
      <sheetName val="Programação de compra MARCIA"/>
      <sheetName val="Programação de compra FABRICA"/>
      <sheetName val="dados da empresa"/>
      <sheetName val="Relatorio de fornecedores"/>
      <sheetName val="Fornecedores"/>
      <sheetName val="Endereço"/>
      <sheetName val="estoque relatorio"/>
      <sheetName val="Calendário"/>
      <sheetName val="Configurações"/>
      <sheetName val="Ajuda"/>
      <sheetName val="Somar Bag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 t="str">
            <v>Heber Borges dos Santos Comercial-ME</v>
          </cell>
        </row>
        <row r="4">
          <cell r="A4" t="str">
            <v>Kitty Plasticos ltda-me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</sheetData>
      <sheetData sheetId="8" refreshError="1"/>
      <sheetData sheetId="9">
        <row r="3">
          <cell r="A3" t="str">
            <v>Heber Borges dos Santos Comercial-ME</v>
          </cell>
          <cell r="B3" t="str">
            <v>Camar Plásticos Ltda</v>
          </cell>
        </row>
        <row r="4">
          <cell r="B4" t="str">
            <v xml:space="preserve">carlinhos e edson </v>
          </cell>
        </row>
        <row r="5">
          <cell r="B5" t="str">
            <v>COMERCIAL LEROY LTDA</v>
          </cell>
        </row>
        <row r="6">
          <cell r="B6" t="str">
            <v>Comercial Osvaldo Crus Ltda Loja 5</v>
          </cell>
        </row>
        <row r="7">
          <cell r="B7" t="str">
            <v>EFRAIN</v>
          </cell>
        </row>
        <row r="8">
          <cell r="B8" t="str">
            <v>ELAINE/ MINAS GERAIS</v>
          </cell>
        </row>
        <row r="9">
          <cell r="B9" t="str">
            <v>Eliana/Campinas</v>
          </cell>
        </row>
        <row r="10">
          <cell r="B10" t="str">
            <v>Eloelso/ Rodrigo</v>
          </cell>
        </row>
        <row r="11">
          <cell r="B11" t="str">
            <v>ETRURIA INDÚSTRIA DE FIBRAS E FIOS SINTÉTICOS LTDA.</v>
          </cell>
        </row>
        <row r="12">
          <cell r="B12" t="str">
            <v>Fernando Stival Hintze Me</v>
          </cell>
        </row>
        <row r="13">
          <cell r="B13" t="str">
            <v xml:space="preserve">Flamex </v>
          </cell>
        </row>
        <row r="14">
          <cell r="B14" t="str">
            <v>Fraudinha Rene</v>
          </cell>
        </row>
        <row r="15">
          <cell r="B15" t="str">
            <v>GERALDO</v>
          </cell>
        </row>
        <row r="16">
          <cell r="B16" t="str">
            <v>JM DE OLIVEIRA UNIFORMES</v>
          </cell>
        </row>
        <row r="17">
          <cell r="B17" t="str">
            <v>JUAREZ</v>
          </cell>
        </row>
        <row r="18">
          <cell r="B18" t="str">
            <v>Junior</v>
          </cell>
        </row>
        <row r="19">
          <cell r="B19" t="str">
            <v>lesto moagem</v>
          </cell>
        </row>
        <row r="20">
          <cell r="B20" t="str">
            <v xml:space="preserve">Mara BH </v>
          </cell>
        </row>
        <row r="21">
          <cell r="B21" t="str">
            <v xml:space="preserve">Moagem Valente </v>
          </cell>
        </row>
        <row r="22">
          <cell r="B22" t="str">
            <v>Morretti contabilidade</v>
          </cell>
        </row>
        <row r="23">
          <cell r="B23" t="str">
            <v>NEXO INTERNATIONAL LTDA</v>
          </cell>
        </row>
        <row r="24">
          <cell r="B24" t="str">
            <v>Otello Moagem</v>
          </cell>
        </row>
        <row r="25">
          <cell r="B25" t="str">
            <v>PROVALE</v>
          </cell>
        </row>
        <row r="26">
          <cell r="B26" t="str">
            <v>Rainha da Paz</v>
          </cell>
        </row>
        <row r="27">
          <cell r="B27" t="str">
            <v>Reciclagem TC/ Jorge Rufino Pereira</v>
          </cell>
        </row>
        <row r="28">
          <cell r="B28" t="str">
            <v>Repet</v>
          </cell>
        </row>
        <row r="29">
          <cell r="B29" t="str">
            <v>Retilox quimica especial ltda</v>
          </cell>
        </row>
        <row r="30">
          <cell r="B30" t="str">
            <v>Seu João</v>
          </cell>
        </row>
        <row r="31">
          <cell r="B31" t="str">
            <v>Sucatas Princeza</v>
          </cell>
        </row>
        <row r="32">
          <cell r="B32" t="str">
            <v>SVANDIR JOSE PAIVA FILHO EPP</v>
          </cell>
        </row>
        <row r="33">
          <cell r="B33" t="str">
            <v>TEIX COMERCiL LTDA</v>
          </cell>
        </row>
        <row r="34">
          <cell r="B34" t="str">
            <v>ultragaz</v>
          </cell>
        </row>
        <row r="35">
          <cell r="B35" t="str">
            <v>Valdir agiota/ Marechal Ltda.</v>
          </cell>
        </row>
        <row r="36">
          <cell r="B36" t="str">
            <v>VALÉRIA</v>
          </cell>
        </row>
        <row r="37">
          <cell r="B37" t="str">
            <v>valéria</v>
          </cell>
        </row>
        <row r="38">
          <cell r="B38" t="str">
            <v>Venseg Cameras</v>
          </cell>
        </row>
        <row r="39">
          <cell r="B39" t="str">
            <v>Aélio/ Silverpert Reciclagem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 t="str">
            <v>Camar Plásticos Ltda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 t="str">
            <v>ELAINE/ MINAS GERAIS</v>
          </cell>
        </row>
        <row r="156">
          <cell r="B156" t="str">
            <v>Eliana/Campinas</v>
          </cell>
        </row>
        <row r="157">
          <cell r="B157" t="str">
            <v>Eloelso/ Rodrigo</v>
          </cell>
        </row>
        <row r="158">
          <cell r="B158" t="str">
            <v>Fernando Stival Hintze Me</v>
          </cell>
        </row>
        <row r="159">
          <cell r="B159" t="str">
            <v>Flamex</v>
          </cell>
        </row>
        <row r="160">
          <cell r="B160">
            <v>0</v>
          </cell>
        </row>
        <row r="161">
          <cell r="B161" t="str">
            <v>GERALDO</v>
          </cell>
        </row>
        <row r="162">
          <cell r="B162" t="str">
            <v>JM DE OLIVEIRA UNIFORMES</v>
          </cell>
        </row>
        <row r="163">
          <cell r="B163" t="str">
            <v>JUAREZ</v>
          </cell>
        </row>
        <row r="164">
          <cell r="B164" t="str">
            <v>lesto moagem</v>
          </cell>
        </row>
        <row r="165">
          <cell r="B165" t="str">
            <v>Mara BH  (Stratus Importação Exportação &amp; Comercio Ltda)</v>
          </cell>
        </row>
        <row r="166">
          <cell r="B166" t="str">
            <v>Moagem valente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 t="str">
            <v>Rainha da Paz</v>
          </cell>
        </row>
        <row r="171">
          <cell r="B171">
            <v>0</v>
          </cell>
        </row>
        <row r="172">
          <cell r="B172" t="str">
            <v>Repet</v>
          </cell>
        </row>
        <row r="173">
          <cell r="B173" t="str">
            <v>Retilox</v>
          </cell>
        </row>
        <row r="174">
          <cell r="B174" t="str">
            <v>Seu João</v>
          </cell>
        </row>
        <row r="175">
          <cell r="B175" t="str">
            <v>Sucatas Princeza</v>
          </cell>
        </row>
        <row r="176">
          <cell r="B176">
            <v>0</v>
          </cell>
        </row>
        <row r="177">
          <cell r="B177" t="str">
            <v>TEIX COMERCIL LTDA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 t="str">
            <v>VALÉRIA</v>
          </cell>
        </row>
        <row r="181">
          <cell r="B181">
            <v>0</v>
          </cell>
        </row>
      </sheetData>
      <sheetData sheetId="10" refreshError="1"/>
      <sheetData sheetId="11">
        <row r="3">
          <cell r="A3" t="str">
            <v>Heber Borges dos Santos Comercial-ME</v>
          </cell>
        </row>
      </sheetData>
      <sheetData sheetId="12" refreshError="1"/>
      <sheetData sheetId="13" refreshError="1">
        <row r="3">
          <cell r="B3" t="str">
            <v>Aélio/ Silverpert Reciclagem</v>
          </cell>
        </row>
        <row r="5">
          <cell r="F5">
            <v>0</v>
          </cell>
        </row>
        <row r="6">
          <cell r="F6" t="str">
            <v>Com Nota</v>
          </cell>
        </row>
        <row r="7">
          <cell r="F7" t="str">
            <v>Sem Nota</v>
          </cell>
        </row>
      </sheetData>
      <sheetData sheetId="14" refreshError="1"/>
      <sheetData sheetId="15">
        <row r="5">
          <cell r="F5">
            <v>0</v>
          </cell>
        </row>
      </sheetData>
      <sheetData sheetId="1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sumo vendas"/>
      <sheetName val="Resumo Comissão"/>
      <sheetName val="Comissão"/>
      <sheetName val="Configurações"/>
      <sheetName val="Clientes"/>
      <sheetName val="Vendas"/>
      <sheetName val="Tipo de Seguros"/>
      <sheetName val="Empresas"/>
      <sheetName val="Relatório de vendas"/>
      <sheetName val="Graficos"/>
      <sheetName val="Seguradora"/>
      <sheetName val="Corretores"/>
      <sheetName val="Captadores"/>
      <sheetName val="Prospecções"/>
      <sheetName val="Ficha cli"/>
      <sheetName val="Fechamento"/>
      <sheetName val="Diferenças"/>
      <sheetName val="Versões"/>
      <sheetName val="UF"/>
      <sheetName val="sinistro"/>
      <sheetName val="fallow-up"/>
      <sheetName val="Plan1"/>
      <sheetName val="Vendas P Corretores de Seguros "/>
    </sheetNames>
    <sheetDataSet>
      <sheetData sheetId="0"/>
      <sheetData sheetId="1" refreshError="1"/>
      <sheetData sheetId="2" refreshError="1"/>
      <sheetData sheetId="3" refreshError="1"/>
      <sheetData sheetId="4">
        <row r="5">
          <cell r="B5" t="str">
            <v>Investidor</v>
          </cell>
          <cell r="G5" t="str">
            <v>Corrente</v>
          </cell>
        </row>
        <row r="6">
          <cell r="B6" t="str">
            <v>Vendedor</v>
          </cell>
          <cell r="G6" t="str">
            <v>Poupança</v>
          </cell>
          <cell r="K6" t="str">
            <v>Novo</v>
          </cell>
          <cell r="L6" t="str">
            <v>A Vista</v>
          </cell>
        </row>
        <row r="7">
          <cell r="B7" t="str">
            <v xml:space="preserve">Analista de sistema </v>
          </cell>
          <cell r="G7" t="str">
            <v>Boleto</v>
          </cell>
          <cell r="K7" t="str">
            <v>Renovado</v>
          </cell>
          <cell r="L7" t="str">
            <v>A Prazo</v>
          </cell>
        </row>
        <row r="8">
          <cell r="B8" t="str">
            <v>Advogado</v>
          </cell>
        </row>
        <row r="9">
          <cell r="B9" t="str">
            <v>Pessoa jurídica</v>
          </cell>
        </row>
        <row r="10">
          <cell r="B10" t="str">
            <v>Funcho. Público</v>
          </cell>
        </row>
        <row r="11">
          <cell r="B11" t="str">
            <v xml:space="preserve">Gerente Oficina </v>
          </cell>
        </row>
        <row r="12">
          <cell r="B12" t="str">
            <v>Professor</v>
          </cell>
        </row>
        <row r="13">
          <cell r="B13" t="str">
            <v>Farmacêutica</v>
          </cell>
        </row>
        <row r="14">
          <cell r="B14" t="str">
            <v xml:space="preserve">PSICOLOGA </v>
          </cell>
        </row>
        <row r="15">
          <cell r="B15" t="str">
            <v>EMPRESARIO</v>
          </cell>
        </row>
        <row r="16">
          <cell r="B16" t="str">
            <v>Outros</v>
          </cell>
        </row>
        <row r="17">
          <cell r="B17" t="str">
            <v>Aposentado</v>
          </cell>
        </row>
        <row r="18">
          <cell r="B18" t="str">
            <v>Flex</v>
          </cell>
        </row>
        <row r="19">
          <cell r="B19" t="str">
            <v>Gasolina</v>
          </cell>
        </row>
        <row r="20">
          <cell r="B20" t="str">
            <v>Diesel</v>
          </cell>
        </row>
        <row r="21">
          <cell r="B21" t="str">
            <v>Álcool</v>
          </cell>
        </row>
        <row r="22">
          <cell r="B22" t="str">
            <v>Misto</v>
          </cell>
        </row>
        <row r="23">
          <cell r="B23" t="str">
            <v>aposentado</v>
          </cell>
        </row>
        <row r="24">
          <cell r="B24" t="str">
            <v>vendedor</v>
          </cell>
        </row>
        <row r="25">
          <cell r="B25" t="str">
            <v>Gari</v>
          </cell>
        </row>
      </sheetData>
      <sheetData sheetId="5">
        <row r="1">
          <cell r="AI1">
            <v>0</v>
          </cell>
        </row>
      </sheetData>
      <sheetData sheetId="6">
        <row r="1">
          <cell r="AA1">
            <v>0</v>
          </cell>
        </row>
      </sheetData>
      <sheetData sheetId="7">
        <row r="5">
          <cell r="A5">
            <v>1</v>
          </cell>
          <cell r="C5" t="str">
            <v>Automóveis</v>
          </cell>
        </row>
      </sheetData>
      <sheetData sheetId="8">
        <row r="4">
          <cell r="B4" t="str">
            <v>Inovação Planilhas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F1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sumo vendas"/>
      <sheetName val="Resumo Comissão"/>
      <sheetName val="Comissão"/>
      <sheetName val="Configurações"/>
      <sheetName val="Clientes"/>
      <sheetName val="Vendas"/>
      <sheetName val="Tipo de Seguros"/>
      <sheetName val="Empresas"/>
      <sheetName val="Relatório de vendas"/>
      <sheetName val="Graficos"/>
      <sheetName val="Seguradora"/>
      <sheetName val="Corretores"/>
      <sheetName val="Captadores"/>
      <sheetName val="Prospecções"/>
      <sheetName val="Ficha cli"/>
      <sheetName val="Fechamento"/>
      <sheetName val="Diferenças"/>
      <sheetName val="Versões"/>
      <sheetName val="UF"/>
      <sheetName val="sinistro"/>
      <sheetName val="fallow-up"/>
      <sheetName val="Plan1"/>
      <sheetName val="Vendas P Corretores de Seguros "/>
    </sheetNames>
    <sheetDataSet>
      <sheetData sheetId="0"/>
      <sheetData sheetId="1" refreshError="1"/>
      <sheetData sheetId="2" refreshError="1"/>
      <sheetData sheetId="3" refreshError="1"/>
      <sheetData sheetId="4">
        <row r="5">
          <cell r="B5" t="str">
            <v>Investidor</v>
          </cell>
          <cell r="G5" t="str">
            <v>Corrente</v>
          </cell>
        </row>
        <row r="6">
          <cell r="B6" t="str">
            <v>Vendedor</v>
          </cell>
          <cell r="G6" t="str">
            <v>Poupança</v>
          </cell>
          <cell r="K6" t="str">
            <v>Novo</v>
          </cell>
          <cell r="L6" t="str">
            <v>A Vista</v>
          </cell>
        </row>
        <row r="7">
          <cell r="B7" t="str">
            <v xml:space="preserve">Analista de sistema </v>
          </cell>
          <cell r="G7" t="str">
            <v>Boleto</v>
          </cell>
          <cell r="K7" t="str">
            <v>Renovado</v>
          </cell>
          <cell r="L7" t="str">
            <v>A Prazo</v>
          </cell>
        </row>
        <row r="8">
          <cell r="B8" t="str">
            <v>Advogado</v>
          </cell>
        </row>
        <row r="9">
          <cell r="B9" t="str">
            <v>Pessoa jurídica</v>
          </cell>
        </row>
        <row r="10">
          <cell r="B10" t="str">
            <v>Funcho. Público</v>
          </cell>
        </row>
        <row r="11">
          <cell r="B11" t="str">
            <v xml:space="preserve">Gerente Oficina </v>
          </cell>
        </row>
        <row r="12">
          <cell r="B12" t="str">
            <v>Professor</v>
          </cell>
        </row>
        <row r="13">
          <cell r="B13" t="str">
            <v>Farmacêutica</v>
          </cell>
        </row>
        <row r="14">
          <cell r="B14" t="str">
            <v xml:space="preserve">PSICOLOGA </v>
          </cell>
        </row>
        <row r="15">
          <cell r="B15" t="str">
            <v>EMPRESARIO</v>
          </cell>
        </row>
        <row r="16">
          <cell r="B16" t="str">
            <v>Outros</v>
          </cell>
        </row>
        <row r="17">
          <cell r="B17" t="str">
            <v>Aposentado</v>
          </cell>
        </row>
        <row r="18">
          <cell r="B18" t="str">
            <v>Flex</v>
          </cell>
        </row>
        <row r="19">
          <cell r="B19" t="str">
            <v>Gasolina</v>
          </cell>
        </row>
        <row r="20">
          <cell r="B20" t="str">
            <v>Diesel</v>
          </cell>
        </row>
        <row r="21">
          <cell r="B21" t="str">
            <v>Álcool</v>
          </cell>
        </row>
        <row r="22">
          <cell r="B22" t="str">
            <v>Misto</v>
          </cell>
        </row>
        <row r="23">
          <cell r="B23" t="str">
            <v>aposentado</v>
          </cell>
        </row>
        <row r="24">
          <cell r="B24" t="str">
            <v>vendedor</v>
          </cell>
        </row>
        <row r="25">
          <cell r="B25" t="str">
            <v>Gari</v>
          </cell>
        </row>
      </sheetData>
      <sheetData sheetId="5">
        <row r="1">
          <cell r="AI1">
            <v>0</v>
          </cell>
        </row>
      </sheetData>
      <sheetData sheetId="6">
        <row r="1">
          <cell r="AA1">
            <v>0</v>
          </cell>
        </row>
      </sheetData>
      <sheetData sheetId="7">
        <row r="5">
          <cell r="A5">
            <v>1</v>
          </cell>
          <cell r="C5" t="str">
            <v>Automóveis</v>
          </cell>
        </row>
      </sheetData>
      <sheetData sheetId="8">
        <row r="4">
          <cell r="B4" t="str">
            <v>Inovação Planilhas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F1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ódulos"/>
      <sheetName val="Contrato"/>
      <sheetName val="Comparativo"/>
      <sheetName val="Pedido"/>
      <sheetName val="Empresas"/>
      <sheetName val="Fornecedores"/>
      <sheetName val="Funcionários"/>
      <sheetName val="Compras"/>
      <sheetName val="Saidas"/>
      <sheetName val="Relatório"/>
      <sheetName val="Tabela de preços"/>
      <sheetName val="Grafico"/>
      <sheetName val="Dados"/>
      <sheetName val="Tabela de estoque"/>
      <sheetName val="Tabela impressão"/>
      <sheetName val="Calendário"/>
      <sheetName val="Configurações"/>
      <sheetName val="MANUAL"/>
      <sheetName val="VERSÕES"/>
      <sheetName val="Compras facil standart COMP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>
            <v>1</v>
          </cell>
          <cell r="B5" t="str">
            <v>Lamans</v>
          </cell>
        </row>
        <row r="6">
          <cell r="B6" t="str">
            <v>Plásticos PPO</v>
          </cell>
        </row>
      </sheetData>
      <sheetData sheetId="7" refreshError="1"/>
      <sheetData sheetId="8" refreshError="1">
        <row r="5">
          <cell r="A5">
            <v>1</v>
          </cell>
        </row>
        <row r="6">
          <cell r="A6">
            <v>2</v>
          </cell>
        </row>
        <row r="7">
          <cell r="A7">
            <v>3</v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/>
          </cell>
        </row>
        <row r="1002">
          <cell r="A1002" t="str">
            <v/>
          </cell>
        </row>
        <row r="1003">
          <cell r="A1003" t="str">
            <v/>
          </cell>
        </row>
        <row r="1004">
          <cell r="A1004" t="str">
            <v/>
          </cell>
        </row>
        <row r="1005">
          <cell r="A1005" t="str">
            <v/>
          </cell>
        </row>
        <row r="1006">
          <cell r="A1006" t="str">
            <v/>
          </cell>
        </row>
        <row r="1007">
          <cell r="A1007" t="str">
            <v/>
          </cell>
        </row>
        <row r="1008">
          <cell r="A1008" t="str">
            <v/>
          </cell>
        </row>
        <row r="1009">
          <cell r="A1009" t="str">
            <v/>
          </cell>
        </row>
        <row r="1010">
          <cell r="A1010" t="str">
            <v/>
          </cell>
        </row>
        <row r="1011">
          <cell r="A1011" t="str">
            <v/>
          </cell>
        </row>
        <row r="1012">
          <cell r="A1012" t="str">
            <v/>
          </cell>
        </row>
        <row r="1013">
          <cell r="A1013" t="str">
            <v/>
          </cell>
        </row>
        <row r="1014">
          <cell r="A1014" t="str">
            <v/>
          </cell>
        </row>
        <row r="1015">
          <cell r="A1015" t="str">
            <v/>
          </cell>
        </row>
        <row r="1016">
          <cell r="A1016" t="str">
            <v/>
          </cell>
        </row>
        <row r="1017">
          <cell r="A1017" t="str">
            <v/>
          </cell>
        </row>
        <row r="1018">
          <cell r="A1018" t="str">
            <v/>
          </cell>
        </row>
        <row r="1019">
          <cell r="A1019" t="str">
            <v/>
          </cell>
        </row>
        <row r="1020">
          <cell r="A1020" t="str">
            <v/>
          </cell>
        </row>
        <row r="1021">
          <cell r="A1021" t="str">
            <v/>
          </cell>
        </row>
        <row r="1022">
          <cell r="A1022" t="str">
            <v/>
          </cell>
        </row>
        <row r="1023">
          <cell r="A1023" t="str">
            <v/>
          </cell>
        </row>
        <row r="1024">
          <cell r="A1024" t="str">
            <v/>
          </cell>
        </row>
        <row r="1025">
          <cell r="A1025" t="str">
            <v/>
          </cell>
        </row>
        <row r="1026">
          <cell r="A1026" t="str">
            <v/>
          </cell>
        </row>
        <row r="1027">
          <cell r="A1027" t="str">
            <v/>
          </cell>
        </row>
        <row r="1028">
          <cell r="A1028" t="str">
            <v/>
          </cell>
        </row>
        <row r="1029">
          <cell r="A1029" t="str">
            <v/>
          </cell>
        </row>
        <row r="1030">
          <cell r="A1030" t="str">
            <v/>
          </cell>
        </row>
        <row r="1031">
          <cell r="A1031" t="str">
            <v/>
          </cell>
        </row>
        <row r="1032">
          <cell r="A1032" t="str">
            <v/>
          </cell>
        </row>
        <row r="1033">
          <cell r="A1033" t="str">
            <v/>
          </cell>
        </row>
        <row r="1034">
          <cell r="A1034" t="str">
            <v/>
          </cell>
        </row>
        <row r="1035">
          <cell r="A1035" t="str">
            <v/>
          </cell>
        </row>
        <row r="1036">
          <cell r="A1036" t="str">
            <v/>
          </cell>
        </row>
        <row r="1037">
          <cell r="A1037" t="str">
            <v/>
          </cell>
        </row>
        <row r="1038">
          <cell r="A1038" t="str">
            <v/>
          </cell>
        </row>
        <row r="1039">
          <cell r="A1039" t="str">
            <v/>
          </cell>
        </row>
        <row r="1040">
          <cell r="A1040" t="str">
            <v/>
          </cell>
        </row>
        <row r="1041">
          <cell r="A1041" t="str">
            <v/>
          </cell>
        </row>
        <row r="1042">
          <cell r="A1042" t="str">
            <v/>
          </cell>
        </row>
        <row r="1043">
          <cell r="A1043" t="str">
            <v/>
          </cell>
        </row>
        <row r="1044">
          <cell r="A1044" t="str">
            <v/>
          </cell>
        </row>
        <row r="1045">
          <cell r="A1045" t="str">
            <v/>
          </cell>
        </row>
        <row r="1046">
          <cell r="A1046" t="str">
            <v/>
          </cell>
        </row>
        <row r="1047">
          <cell r="A1047" t="str">
            <v/>
          </cell>
        </row>
        <row r="1048">
          <cell r="A1048" t="str">
            <v/>
          </cell>
        </row>
        <row r="1049">
          <cell r="A1049" t="str">
            <v/>
          </cell>
        </row>
        <row r="1050">
          <cell r="A1050" t="str">
            <v/>
          </cell>
        </row>
        <row r="1051">
          <cell r="A1051" t="str">
            <v/>
          </cell>
        </row>
        <row r="1052">
          <cell r="A1052" t="str">
            <v/>
          </cell>
        </row>
        <row r="1053">
          <cell r="A1053" t="str">
            <v/>
          </cell>
        </row>
        <row r="1054">
          <cell r="A1054" t="str">
            <v/>
          </cell>
        </row>
        <row r="1055">
          <cell r="A1055" t="str">
            <v/>
          </cell>
        </row>
        <row r="1056">
          <cell r="A1056" t="str">
            <v/>
          </cell>
        </row>
        <row r="1057">
          <cell r="A1057" t="str">
            <v/>
          </cell>
        </row>
        <row r="1058">
          <cell r="A1058" t="str">
            <v/>
          </cell>
        </row>
        <row r="1059">
          <cell r="A1059" t="str">
            <v/>
          </cell>
        </row>
        <row r="1060">
          <cell r="A1060" t="str">
            <v/>
          </cell>
        </row>
        <row r="1061">
          <cell r="A1061" t="str">
            <v/>
          </cell>
        </row>
        <row r="1062">
          <cell r="A1062" t="str">
            <v/>
          </cell>
        </row>
        <row r="1063">
          <cell r="A1063" t="str">
            <v/>
          </cell>
        </row>
        <row r="1064">
          <cell r="A1064" t="str">
            <v/>
          </cell>
        </row>
        <row r="1065">
          <cell r="A1065" t="str">
            <v/>
          </cell>
        </row>
        <row r="1066">
          <cell r="A1066" t="str">
            <v/>
          </cell>
        </row>
        <row r="1067">
          <cell r="A1067" t="str">
            <v/>
          </cell>
        </row>
        <row r="1068">
          <cell r="A1068" t="str">
            <v/>
          </cell>
        </row>
        <row r="1069">
          <cell r="A1069" t="str">
            <v/>
          </cell>
        </row>
        <row r="1070">
          <cell r="A1070" t="str">
            <v/>
          </cell>
        </row>
        <row r="1071">
          <cell r="A1071" t="str">
            <v/>
          </cell>
        </row>
        <row r="1072">
          <cell r="A1072" t="str">
            <v/>
          </cell>
        </row>
        <row r="1073">
          <cell r="A1073" t="str">
            <v/>
          </cell>
        </row>
        <row r="1074">
          <cell r="A1074" t="str">
            <v/>
          </cell>
        </row>
        <row r="1075">
          <cell r="A1075" t="str">
            <v/>
          </cell>
        </row>
        <row r="1076">
          <cell r="A1076" t="str">
            <v/>
          </cell>
        </row>
        <row r="1077">
          <cell r="A1077" t="str">
            <v/>
          </cell>
        </row>
        <row r="1078">
          <cell r="A1078" t="str">
            <v/>
          </cell>
        </row>
        <row r="1079">
          <cell r="A1079" t="str">
            <v/>
          </cell>
        </row>
        <row r="1080">
          <cell r="A1080" t="str">
            <v/>
          </cell>
        </row>
        <row r="1081">
          <cell r="A1081" t="str">
            <v/>
          </cell>
        </row>
        <row r="1082">
          <cell r="A1082" t="str">
            <v/>
          </cell>
        </row>
        <row r="1083">
          <cell r="A1083" t="str">
            <v/>
          </cell>
        </row>
        <row r="1084">
          <cell r="A1084" t="str">
            <v/>
          </cell>
        </row>
        <row r="1085">
          <cell r="A1085" t="str">
            <v/>
          </cell>
        </row>
        <row r="1086">
          <cell r="A1086" t="str">
            <v/>
          </cell>
        </row>
        <row r="1087">
          <cell r="A1087" t="str">
            <v/>
          </cell>
        </row>
        <row r="1088">
          <cell r="A1088" t="str">
            <v/>
          </cell>
        </row>
        <row r="1089">
          <cell r="A1089" t="str">
            <v/>
          </cell>
        </row>
        <row r="1090">
          <cell r="A1090" t="str">
            <v/>
          </cell>
        </row>
        <row r="1091">
          <cell r="A1091" t="str">
            <v/>
          </cell>
        </row>
        <row r="1092">
          <cell r="A1092" t="str">
            <v/>
          </cell>
        </row>
        <row r="1093">
          <cell r="A1093" t="str">
            <v/>
          </cell>
        </row>
        <row r="1094">
          <cell r="A1094" t="str">
            <v/>
          </cell>
        </row>
        <row r="1095">
          <cell r="A1095" t="str">
            <v/>
          </cell>
        </row>
        <row r="1096">
          <cell r="A1096" t="str">
            <v/>
          </cell>
        </row>
        <row r="1097">
          <cell r="A1097" t="str">
            <v/>
          </cell>
        </row>
        <row r="1098">
          <cell r="A1098" t="str">
            <v/>
          </cell>
        </row>
        <row r="1099">
          <cell r="A1099" t="str">
            <v/>
          </cell>
        </row>
        <row r="1100">
          <cell r="A1100" t="str">
            <v/>
          </cell>
        </row>
        <row r="1101">
          <cell r="A1101" t="str">
            <v/>
          </cell>
        </row>
        <row r="1102">
          <cell r="A1102" t="str">
            <v/>
          </cell>
        </row>
        <row r="1103">
          <cell r="A1103" t="str">
            <v/>
          </cell>
        </row>
        <row r="1104">
          <cell r="A1104" t="str">
            <v/>
          </cell>
        </row>
        <row r="1105">
          <cell r="A1105" t="str">
            <v/>
          </cell>
        </row>
        <row r="1106">
          <cell r="A1106" t="str">
            <v/>
          </cell>
        </row>
        <row r="1107">
          <cell r="A1107" t="str">
            <v/>
          </cell>
        </row>
        <row r="1108">
          <cell r="A1108" t="str">
            <v/>
          </cell>
        </row>
        <row r="1109">
          <cell r="A1109" t="str">
            <v/>
          </cell>
        </row>
        <row r="1110">
          <cell r="A1110" t="str">
            <v/>
          </cell>
        </row>
        <row r="1111">
          <cell r="A1111" t="str">
            <v/>
          </cell>
        </row>
        <row r="1112">
          <cell r="A1112" t="str">
            <v/>
          </cell>
        </row>
        <row r="1113">
          <cell r="A1113" t="str">
            <v/>
          </cell>
        </row>
        <row r="1114">
          <cell r="A1114" t="str">
            <v/>
          </cell>
        </row>
        <row r="1115">
          <cell r="A1115" t="str">
            <v/>
          </cell>
        </row>
        <row r="1116">
          <cell r="A1116" t="str">
            <v/>
          </cell>
        </row>
        <row r="1117">
          <cell r="A1117" t="str">
            <v/>
          </cell>
        </row>
        <row r="1118">
          <cell r="A1118" t="str">
            <v/>
          </cell>
        </row>
        <row r="1119">
          <cell r="A1119" t="str">
            <v/>
          </cell>
        </row>
        <row r="1120">
          <cell r="A1120" t="str">
            <v/>
          </cell>
        </row>
        <row r="1121">
          <cell r="A1121" t="str">
            <v/>
          </cell>
        </row>
        <row r="1122">
          <cell r="A1122" t="str">
            <v/>
          </cell>
        </row>
        <row r="1123">
          <cell r="A1123" t="str">
            <v/>
          </cell>
        </row>
        <row r="1124">
          <cell r="A1124" t="str">
            <v/>
          </cell>
        </row>
        <row r="1125">
          <cell r="A1125" t="str">
            <v/>
          </cell>
        </row>
        <row r="1126">
          <cell r="A1126" t="str">
            <v/>
          </cell>
        </row>
        <row r="1127">
          <cell r="A1127" t="str">
            <v/>
          </cell>
        </row>
        <row r="1128">
          <cell r="A1128" t="str">
            <v/>
          </cell>
        </row>
        <row r="1129">
          <cell r="A1129" t="str">
            <v/>
          </cell>
        </row>
        <row r="1130">
          <cell r="A1130" t="str">
            <v/>
          </cell>
        </row>
        <row r="1131">
          <cell r="A1131" t="str">
            <v/>
          </cell>
        </row>
        <row r="1132">
          <cell r="A1132" t="str">
            <v/>
          </cell>
        </row>
        <row r="1133">
          <cell r="A1133" t="str">
            <v/>
          </cell>
        </row>
        <row r="1134">
          <cell r="A1134" t="str">
            <v/>
          </cell>
        </row>
        <row r="1135">
          <cell r="A1135" t="str">
            <v/>
          </cell>
        </row>
        <row r="1136">
          <cell r="A1136" t="str">
            <v/>
          </cell>
        </row>
        <row r="1137">
          <cell r="A1137" t="str">
            <v/>
          </cell>
        </row>
        <row r="1138">
          <cell r="A1138" t="str">
            <v/>
          </cell>
        </row>
        <row r="1139">
          <cell r="A1139" t="str">
            <v/>
          </cell>
        </row>
        <row r="1140">
          <cell r="A1140" t="str">
            <v/>
          </cell>
        </row>
        <row r="1141">
          <cell r="A1141" t="str">
            <v/>
          </cell>
        </row>
        <row r="1142">
          <cell r="A1142" t="str">
            <v/>
          </cell>
        </row>
        <row r="1143">
          <cell r="A1143" t="str">
            <v/>
          </cell>
        </row>
        <row r="1144">
          <cell r="A1144" t="str">
            <v/>
          </cell>
        </row>
        <row r="1145">
          <cell r="A1145" t="str">
            <v/>
          </cell>
        </row>
        <row r="1146">
          <cell r="A1146" t="str">
            <v/>
          </cell>
        </row>
        <row r="1147">
          <cell r="A1147" t="str">
            <v/>
          </cell>
        </row>
        <row r="1148">
          <cell r="A1148" t="str">
            <v/>
          </cell>
        </row>
        <row r="1149">
          <cell r="A1149" t="str">
            <v/>
          </cell>
        </row>
        <row r="1150">
          <cell r="A1150" t="str">
            <v/>
          </cell>
        </row>
        <row r="1151">
          <cell r="A1151" t="str">
            <v/>
          </cell>
        </row>
        <row r="1152">
          <cell r="A1152" t="str">
            <v/>
          </cell>
        </row>
        <row r="1153">
          <cell r="A1153" t="str">
            <v/>
          </cell>
        </row>
        <row r="1154">
          <cell r="A1154" t="str">
            <v/>
          </cell>
        </row>
        <row r="1155">
          <cell r="A1155" t="str">
            <v/>
          </cell>
        </row>
        <row r="1156">
          <cell r="A1156" t="str">
            <v/>
          </cell>
        </row>
        <row r="1157">
          <cell r="A1157" t="str">
            <v/>
          </cell>
        </row>
        <row r="1158">
          <cell r="A1158" t="str">
            <v/>
          </cell>
        </row>
        <row r="1159">
          <cell r="A1159" t="str">
            <v/>
          </cell>
        </row>
        <row r="1160">
          <cell r="A1160" t="str">
            <v/>
          </cell>
        </row>
        <row r="1161">
          <cell r="A1161" t="str">
            <v/>
          </cell>
        </row>
        <row r="1162">
          <cell r="A1162" t="str">
            <v/>
          </cell>
        </row>
        <row r="1163">
          <cell r="A1163" t="str">
            <v/>
          </cell>
        </row>
        <row r="1164">
          <cell r="A1164" t="str">
            <v/>
          </cell>
        </row>
        <row r="1165">
          <cell r="A1165" t="str">
            <v/>
          </cell>
        </row>
        <row r="1166">
          <cell r="A1166" t="str">
            <v/>
          </cell>
        </row>
        <row r="1167">
          <cell r="A1167" t="str">
            <v/>
          </cell>
        </row>
        <row r="1168">
          <cell r="A1168" t="str">
            <v/>
          </cell>
        </row>
        <row r="1169">
          <cell r="A1169" t="str">
            <v/>
          </cell>
        </row>
        <row r="1170">
          <cell r="A1170" t="str">
            <v/>
          </cell>
        </row>
        <row r="1171">
          <cell r="A1171" t="str">
            <v/>
          </cell>
        </row>
        <row r="1172">
          <cell r="A1172" t="str">
            <v/>
          </cell>
        </row>
        <row r="1173">
          <cell r="A1173" t="str">
            <v/>
          </cell>
        </row>
        <row r="1174">
          <cell r="A1174" t="str">
            <v/>
          </cell>
        </row>
        <row r="1175">
          <cell r="A1175" t="str">
            <v/>
          </cell>
        </row>
        <row r="1176">
          <cell r="A1176" t="str">
            <v/>
          </cell>
        </row>
        <row r="1177">
          <cell r="A1177" t="str">
            <v/>
          </cell>
        </row>
        <row r="1178">
          <cell r="A1178" t="str">
            <v/>
          </cell>
        </row>
        <row r="1179">
          <cell r="A1179" t="str">
            <v/>
          </cell>
        </row>
        <row r="1180">
          <cell r="A1180" t="str">
            <v/>
          </cell>
        </row>
        <row r="1181">
          <cell r="A1181" t="str">
            <v/>
          </cell>
        </row>
        <row r="1182">
          <cell r="A1182" t="str">
            <v/>
          </cell>
        </row>
        <row r="1183">
          <cell r="A1183" t="str">
            <v/>
          </cell>
        </row>
        <row r="1184">
          <cell r="A1184" t="str">
            <v/>
          </cell>
        </row>
        <row r="1185">
          <cell r="A1185" t="str">
            <v/>
          </cell>
        </row>
        <row r="1186">
          <cell r="A1186" t="str">
            <v/>
          </cell>
        </row>
        <row r="1187">
          <cell r="A1187" t="str">
            <v/>
          </cell>
        </row>
        <row r="1188">
          <cell r="A1188" t="str">
            <v/>
          </cell>
        </row>
        <row r="1189">
          <cell r="A1189" t="str">
            <v/>
          </cell>
        </row>
        <row r="1190">
          <cell r="A1190" t="str">
            <v/>
          </cell>
        </row>
        <row r="1191">
          <cell r="A1191" t="str">
            <v/>
          </cell>
        </row>
        <row r="1192">
          <cell r="A1192" t="str">
            <v/>
          </cell>
        </row>
        <row r="1193">
          <cell r="A1193" t="str">
            <v/>
          </cell>
        </row>
        <row r="1194">
          <cell r="A1194" t="str">
            <v/>
          </cell>
        </row>
        <row r="1195">
          <cell r="A1195" t="str">
            <v/>
          </cell>
        </row>
        <row r="1196">
          <cell r="A1196" t="str">
            <v/>
          </cell>
        </row>
        <row r="1197">
          <cell r="A1197" t="str">
            <v/>
          </cell>
        </row>
        <row r="1198">
          <cell r="A1198" t="str">
            <v/>
          </cell>
        </row>
        <row r="1199">
          <cell r="A1199" t="str">
            <v/>
          </cell>
        </row>
        <row r="1200">
          <cell r="A1200" t="str">
            <v/>
          </cell>
        </row>
        <row r="1201">
          <cell r="A1201" t="str">
            <v/>
          </cell>
        </row>
        <row r="1202">
          <cell r="A1202" t="str">
            <v/>
          </cell>
        </row>
        <row r="1203">
          <cell r="A1203" t="str">
            <v/>
          </cell>
        </row>
        <row r="1204">
          <cell r="A1204" t="str">
            <v/>
          </cell>
        </row>
        <row r="1205">
          <cell r="A1205" t="str">
            <v/>
          </cell>
        </row>
        <row r="1206">
          <cell r="A1206" t="str">
            <v/>
          </cell>
        </row>
        <row r="1207">
          <cell r="A1207" t="str">
            <v/>
          </cell>
        </row>
        <row r="1208">
          <cell r="A1208" t="str">
            <v/>
          </cell>
        </row>
        <row r="1209">
          <cell r="A1209" t="str">
            <v/>
          </cell>
        </row>
        <row r="1210">
          <cell r="A1210" t="str">
            <v/>
          </cell>
        </row>
        <row r="1211">
          <cell r="A1211" t="str">
            <v/>
          </cell>
        </row>
        <row r="1212">
          <cell r="A1212" t="str">
            <v/>
          </cell>
        </row>
        <row r="1213">
          <cell r="A1213" t="str">
            <v/>
          </cell>
        </row>
        <row r="1214">
          <cell r="A1214" t="str">
            <v/>
          </cell>
        </row>
        <row r="1215">
          <cell r="A1215" t="str">
            <v/>
          </cell>
        </row>
        <row r="1216">
          <cell r="A1216" t="str">
            <v/>
          </cell>
        </row>
        <row r="1217">
          <cell r="A1217" t="str">
            <v/>
          </cell>
        </row>
        <row r="1218">
          <cell r="A1218" t="str">
            <v/>
          </cell>
        </row>
        <row r="1219">
          <cell r="A1219" t="str">
            <v/>
          </cell>
        </row>
        <row r="1220">
          <cell r="A1220" t="str">
            <v/>
          </cell>
        </row>
        <row r="1221">
          <cell r="A1221" t="str">
            <v/>
          </cell>
        </row>
        <row r="1222">
          <cell r="A1222" t="str">
            <v/>
          </cell>
        </row>
        <row r="1223">
          <cell r="A1223" t="str">
            <v/>
          </cell>
        </row>
        <row r="1224">
          <cell r="A1224" t="str">
            <v/>
          </cell>
        </row>
        <row r="1225">
          <cell r="A1225" t="str">
            <v/>
          </cell>
        </row>
        <row r="1226">
          <cell r="A1226" t="str">
            <v/>
          </cell>
        </row>
        <row r="1227">
          <cell r="A1227" t="str">
            <v/>
          </cell>
        </row>
        <row r="1228">
          <cell r="A1228" t="str">
            <v/>
          </cell>
        </row>
        <row r="1229">
          <cell r="A1229" t="str">
            <v/>
          </cell>
        </row>
        <row r="1230">
          <cell r="A1230" t="str">
            <v/>
          </cell>
        </row>
        <row r="1231">
          <cell r="A1231" t="str">
            <v/>
          </cell>
        </row>
        <row r="1232">
          <cell r="A1232" t="str">
            <v/>
          </cell>
        </row>
        <row r="1233">
          <cell r="A1233" t="str">
            <v/>
          </cell>
        </row>
        <row r="1234">
          <cell r="A1234" t="str">
            <v/>
          </cell>
        </row>
        <row r="1235">
          <cell r="A1235" t="str">
            <v/>
          </cell>
        </row>
        <row r="1236">
          <cell r="A1236" t="str">
            <v/>
          </cell>
        </row>
        <row r="1237">
          <cell r="A1237" t="str">
            <v/>
          </cell>
        </row>
        <row r="1238">
          <cell r="A1238" t="str">
            <v/>
          </cell>
        </row>
        <row r="1239">
          <cell r="A1239" t="str">
            <v/>
          </cell>
        </row>
        <row r="1240">
          <cell r="A1240" t="str">
            <v/>
          </cell>
        </row>
        <row r="1241">
          <cell r="A1241" t="str">
            <v/>
          </cell>
        </row>
        <row r="1242">
          <cell r="A1242" t="str">
            <v/>
          </cell>
        </row>
        <row r="1243">
          <cell r="A1243" t="str">
            <v/>
          </cell>
        </row>
        <row r="1244">
          <cell r="A1244" t="str">
            <v/>
          </cell>
        </row>
        <row r="1245">
          <cell r="A1245" t="str">
            <v/>
          </cell>
        </row>
        <row r="1246">
          <cell r="A1246" t="str">
            <v/>
          </cell>
        </row>
        <row r="1247">
          <cell r="A1247" t="str">
            <v/>
          </cell>
        </row>
        <row r="1248">
          <cell r="A1248" t="str">
            <v/>
          </cell>
        </row>
        <row r="1249">
          <cell r="A1249" t="str">
            <v/>
          </cell>
        </row>
        <row r="1250">
          <cell r="A1250" t="str">
            <v/>
          </cell>
        </row>
        <row r="1251">
          <cell r="A1251" t="str">
            <v/>
          </cell>
        </row>
        <row r="1252">
          <cell r="A1252" t="str">
            <v/>
          </cell>
        </row>
        <row r="1253">
          <cell r="A1253" t="str">
            <v/>
          </cell>
        </row>
        <row r="1254">
          <cell r="A1254" t="str">
            <v/>
          </cell>
        </row>
        <row r="1255">
          <cell r="A1255" t="str">
            <v/>
          </cell>
        </row>
        <row r="1256">
          <cell r="A1256" t="str">
            <v/>
          </cell>
        </row>
        <row r="1257">
          <cell r="A1257" t="str">
            <v/>
          </cell>
        </row>
        <row r="1258">
          <cell r="A1258" t="str">
            <v/>
          </cell>
        </row>
        <row r="1259">
          <cell r="A1259" t="str">
            <v/>
          </cell>
        </row>
        <row r="1260">
          <cell r="A1260" t="str">
            <v/>
          </cell>
        </row>
        <row r="1261">
          <cell r="A1261" t="str">
            <v/>
          </cell>
        </row>
        <row r="1262">
          <cell r="A1262" t="str">
            <v/>
          </cell>
        </row>
        <row r="1263">
          <cell r="A1263" t="str">
            <v/>
          </cell>
        </row>
        <row r="1264">
          <cell r="A1264" t="str">
            <v/>
          </cell>
        </row>
        <row r="1265">
          <cell r="A1265" t="str">
            <v/>
          </cell>
        </row>
        <row r="1266">
          <cell r="A1266" t="str">
            <v/>
          </cell>
        </row>
        <row r="1267">
          <cell r="A1267" t="str">
            <v/>
          </cell>
        </row>
        <row r="1268">
          <cell r="A1268" t="str">
            <v/>
          </cell>
        </row>
        <row r="1269">
          <cell r="A1269" t="str">
            <v/>
          </cell>
        </row>
        <row r="1270">
          <cell r="A1270" t="str">
            <v/>
          </cell>
        </row>
        <row r="1271">
          <cell r="A1271" t="str">
            <v/>
          </cell>
        </row>
        <row r="1272">
          <cell r="A1272" t="str">
            <v/>
          </cell>
        </row>
        <row r="1273">
          <cell r="A1273" t="str">
            <v/>
          </cell>
        </row>
        <row r="1274">
          <cell r="A1274" t="str">
            <v/>
          </cell>
        </row>
        <row r="1275">
          <cell r="A1275" t="str">
            <v/>
          </cell>
        </row>
        <row r="1276">
          <cell r="A1276" t="str">
            <v/>
          </cell>
        </row>
        <row r="1277">
          <cell r="A1277" t="str">
            <v/>
          </cell>
        </row>
        <row r="1278">
          <cell r="A1278" t="str">
            <v/>
          </cell>
        </row>
        <row r="1279">
          <cell r="A1279" t="str">
            <v/>
          </cell>
        </row>
        <row r="1280">
          <cell r="A1280" t="str">
            <v/>
          </cell>
        </row>
        <row r="1281">
          <cell r="A1281" t="str">
            <v/>
          </cell>
        </row>
        <row r="1282">
          <cell r="A1282" t="str">
            <v/>
          </cell>
        </row>
        <row r="1283">
          <cell r="A1283" t="str">
            <v/>
          </cell>
        </row>
        <row r="1284">
          <cell r="A1284" t="str">
            <v/>
          </cell>
        </row>
        <row r="1285">
          <cell r="A1285" t="str">
            <v/>
          </cell>
        </row>
        <row r="1286">
          <cell r="A1286" t="str">
            <v/>
          </cell>
        </row>
        <row r="1287">
          <cell r="A1287" t="str">
            <v/>
          </cell>
        </row>
        <row r="1288">
          <cell r="A1288" t="str">
            <v/>
          </cell>
        </row>
        <row r="1289">
          <cell r="A1289" t="str">
            <v/>
          </cell>
        </row>
        <row r="1290">
          <cell r="A1290" t="str">
            <v/>
          </cell>
        </row>
        <row r="1291">
          <cell r="A1291" t="str">
            <v/>
          </cell>
        </row>
        <row r="1292">
          <cell r="A1292" t="str">
            <v/>
          </cell>
        </row>
        <row r="1293">
          <cell r="A1293" t="str">
            <v/>
          </cell>
        </row>
        <row r="1294">
          <cell r="A1294" t="str">
            <v/>
          </cell>
        </row>
        <row r="1295">
          <cell r="A1295" t="str">
            <v/>
          </cell>
        </row>
        <row r="1296">
          <cell r="A1296" t="str">
            <v/>
          </cell>
        </row>
        <row r="1297">
          <cell r="A1297" t="str">
            <v/>
          </cell>
        </row>
        <row r="1298">
          <cell r="A1298" t="str">
            <v/>
          </cell>
        </row>
        <row r="1299">
          <cell r="A1299" t="str">
            <v/>
          </cell>
        </row>
        <row r="1300">
          <cell r="A1300" t="str">
            <v/>
          </cell>
        </row>
        <row r="1301">
          <cell r="A1301" t="str">
            <v/>
          </cell>
        </row>
        <row r="1302">
          <cell r="A1302" t="str">
            <v/>
          </cell>
        </row>
        <row r="1303">
          <cell r="A1303" t="str">
            <v/>
          </cell>
        </row>
        <row r="1304">
          <cell r="A1304" t="str">
            <v/>
          </cell>
        </row>
        <row r="1305">
          <cell r="A1305" t="str">
            <v/>
          </cell>
        </row>
        <row r="1306">
          <cell r="A1306" t="str">
            <v/>
          </cell>
        </row>
        <row r="1307">
          <cell r="A1307" t="str">
            <v/>
          </cell>
        </row>
        <row r="1308">
          <cell r="A1308" t="str">
            <v/>
          </cell>
        </row>
        <row r="1309">
          <cell r="A1309" t="str">
            <v/>
          </cell>
        </row>
        <row r="1310">
          <cell r="A1310" t="str">
            <v/>
          </cell>
        </row>
        <row r="1311">
          <cell r="A1311" t="str">
            <v/>
          </cell>
        </row>
        <row r="1312">
          <cell r="A1312" t="str">
            <v/>
          </cell>
        </row>
        <row r="1313">
          <cell r="A1313" t="str">
            <v/>
          </cell>
        </row>
        <row r="1314">
          <cell r="A1314" t="str">
            <v/>
          </cell>
        </row>
        <row r="1315">
          <cell r="A1315" t="str">
            <v/>
          </cell>
        </row>
        <row r="1316">
          <cell r="A1316" t="str">
            <v/>
          </cell>
        </row>
        <row r="1317">
          <cell r="A1317" t="str">
            <v/>
          </cell>
        </row>
        <row r="1318">
          <cell r="A1318" t="str">
            <v/>
          </cell>
        </row>
        <row r="1319">
          <cell r="A1319" t="str">
            <v/>
          </cell>
        </row>
        <row r="1320">
          <cell r="A1320" t="str">
            <v/>
          </cell>
        </row>
        <row r="1321">
          <cell r="A1321" t="str">
            <v/>
          </cell>
        </row>
        <row r="1322">
          <cell r="A1322" t="str">
            <v/>
          </cell>
        </row>
        <row r="1323">
          <cell r="A1323" t="str">
            <v/>
          </cell>
        </row>
        <row r="1324">
          <cell r="A1324" t="str">
            <v/>
          </cell>
        </row>
        <row r="1325">
          <cell r="A1325" t="str">
            <v/>
          </cell>
        </row>
        <row r="1326">
          <cell r="A1326" t="str">
            <v/>
          </cell>
        </row>
        <row r="1327">
          <cell r="A1327" t="str">
            <v/>
          </cell>
        </row>
        <row r="1328">
          <cell r="A1328" t="str">
            <v/>
          </cell>
        </row>
        <row r="1329">
          <cell r="A1329" t="str">
            <v/>
          </cell>
        </row>
        <row r="1330">
          <cell r="A1330" t="str">
            <v/>
          </cell>
        </row>
        <row r="1331">
          <cell r="A1331" t="str">
            <v/>
          </cell>
        </row>
        <row r="1332">
          <cell r="A1332" t="str">
            <v/>
          </cell>
        </row>
        <row r="1333">
          <cell r="A1333" t="str">
            <v/>
          </cell>
        </row>
        <row r="1334">
          <cell r="A1334" t="str">
            <v/>
          </cell>
        </row>
        <row r="1335">
          <cell r="A1335" t="str">
            <v/>
          </cell>
        </row>
        <row r="1336">
          <cell r="A1336" t="str">
            <v/>
          </cell>
        </row>
        <row r="1337">
          <cell r="A1337" t="str">
            <v/>
          </cell>
        </row>
        <row r="1338">
          <cell r="A1338" t="str">
            <v/>
          </cell>
        </row>
        <row r="1339">
          <cell r="A1339" t="str">
            <v/>
          </cell>
        </row>
        <row r="1340">
          <cell r="A1340" t="str">
            <v/>
          </cell>
        </row>
        <row r="1341">
          <cell r="A1341" t="str">
            <v/>
          </cell>
        </row>
        <row r="1342">
          <cell r="A1342" t="str">
            <v/>
          </cell>
        </row>
        <row r="1343">
          <cell r="A1343" t="str">
            <v/>
          </cell>
        </row>
        <row r="1344">
          <cell r="A1344" t="str">
            <v/>
          </cell>
        </row>
        <row r="1345">
          <cell r="A1345" t="str">
            <v/>
          </cell>
        </row>
        <row r="1346">
          <cell r="A1346" t="str">
            <v/>
          </cell>
        </row>
        <row r="1347">
          <cell r="A1347" t="str">
            <v/>
          </cell>
        </row>
        <row r="1348">
          <cell r="A1348" t="str">
            <v/>
          </cell>
        </row>
        <row r="1349">
          <cell r="A1349" t="str">
            <v/>
          </cell>
        </row>
        <row r="1350">
          <cell r="A1350" t="str">
            <v/>
          </cell>
        </row>
        <row r="1351">
          <cell r="A1351" t="str">
            <v/>
          </cell>
        </row>
        <row r="1352">
          <cell r="A1352" t="str">
            <v/>
          </cell>
        </row>
        <row r="1353">
          <cell r="A1353" t="str">
            <v/>
          </cell>
        </row>
        <row r="1354">
          <cell r="A1354" t="str">
            <v/>
          </cell>
        </row>
        <row r="1355">
          <cell r="A1355" t="str">
            <v/>
          </cell>
        </row>
        <row r="1356">
          <cell r="A1356" t="str">
            <v/>
          </cell>
        </row>
        <row r="1357">
          <cell r="A1357" t="str">
            <v/>
          </cell>
        </row>
        <row r="1358">
          <cell r="A1358" t="str">
            <v/>
          </cell>
        </row>
        <row r="1359">
          <cell r="A1359" t="str">
            <v/>
          </cell>
        </row>
        <row r="1360">
          <cell r="A1360" t="str">
            <v/>
          </cell>
        </row>
        <row r="1361">
          <cell r="A1361" t="str">
            <v/>
          </cell>
        </row>
        <row r="1362">
          <cell r="A1362" t="str">
            <v/>
          </cell>
        </row>
        <row r="1363">
          <cell r="A1363" t="str">
            <v/>
          </cell>
        </row>
        <row r="1364">
          <cell r="A1364" t="str">
            <v/>
          </cell>
        </row>
        <row r="1365">
          <cell r="A1365" t="str">
            <v/>
          </cell>
        </row>
        <row r="1366">
          <cell r="A1366" t="str">
            <v/>
          </cell>
        </row>
        <row r="1367">
          <cell r="A1367" t="str">
            <v/>
          </cell>
        </row>
        <row r="1368">
          <cell r="A1368" t="str">
            <v/>
          </cell>
        </row>
        <row r="1369">
          <cell r="A1369" t="str">
            <v/>
          </cell>
        </row>
        <row r="1370">
          <cell r="A1370" t="str">
            <v/>
          </cell>
        </row>
        <row r="1371">
          <cell r="A1371" t="str">
            <v/>
          </cell>
        </row>
        <row r="1372">
          <cell r="A1372" t="str">
            <v/>
          </cell>
        </row>
        <row r="1373">
          <cell r="A1373" t="str">
            <v/>
          </cell>
        </row>
        <row r="1374">
          <cell r="A1374" t="str">
            <v/>
          </cell>
        </row>
        <row r="1375">
          <cell r="A1375" t="str">
            <v/>
          </cell>
        </row>
        <row r="1376">
          <cell r="A1376" t="str">
            <v/>
          </cell>
        </row>
        <row r="1377">
          <cell r="A1377" t="str">
            <v/>
          </cell>
        </row>
        <row r="1378">
          <cell r="A1378" t="str">
            <v/>
          </cell>
        </row>
        <row r="1379">
          <cell r="A1379" t="str">
            <v/>
          </cell>
        </row>
        <row r="1380">
          <cell r="A1380" t="str">
            <v/>
          </cell>
        </row>
        <row r="1381">
          <cell r="A1381" t="str">
            <v/>
          </cell>
        </row>
        <row r="1382">
          <cell r="A1382" t="str">
            <v/>
          </cell>
        </row>
        <row r="1383">
          <cell r="A1383" t="str">
            <v/>
          </cell>
        </row>
        <row r="1384">
          <cell r="A1384" t="str">
            <v/>
          </cell>
        </row>
        <row r="1385">
          <cell r="A1385" t="str">
            <v/>
          </cell>
        </row>
        <row r="1386">
          <cell r="A1386" t="str">
            <v/>
          </cell>
        </row>
        <row r="1387">
          <cell r="A1387" t="str">
            <v/>
          </cell>
        </row>
        <row r="1388">
          <cell r="A1388" t="str">
            <v/>
          </cell>
        </row>
        <row r="1389">
          <cell r="A1389" t="str">
            <v/>
          </cell>
        </row>
        <row r="1390">
          <cell r="A1390" t="str">
            <v/>
          </cell>
        </row>
        <row r="1391">
          <cell r="A1391" t="str">
            <v/>
          </cell>
        </row>
        <row r="1392">
          <cell r="A1392" t="str">
            <v/>
          </cell>
        </row>
        <row r="1393">
          <cell r="A1393" t="str">
            <v/>
          </cell>
        </row>
        <row r="1394">
          <cell r="A1394" t="str">
            <v/>
          </cell>
        </row>
        <row r="1395">
          <cell r="A1395" t="str">
            <v/>
          </cell>
        </row>
        <row r="1396">
          <cell r="A1396" t="str">
            <v/>
          </cell>
        </row>
        <row r="1397">
          <cell r="A1397" t="str">
            <v/>
          </cell>
        </row>
        <row r="1398">
          <cell r="A1398" t="str">
            <v/>
          </cell>
        </row>
        <row r="1399">
          <cell r="A1399" t="str">
            <v/>
          </cell>
        </row>
        <row r="1400">
          <cell r="A1400" t="str">
            <v/>
          </cell>
        </row>
        <row r="1401">
          <cell r="A1401" t="str">
            <v/>
          </cell>
        </row>
        <row r="1402">
          <cell r="A1402" t="str">
            <v/>
          </cell>
        </row>
        <row r="1403">
          <cell r="A1403" t="str">
            <v/>
          </cell>
        </row>
        <row r="1404">
          <cell r="A1404" t="str">
            <v/>
          </cell>
        </row>
        <row r="1405">
          <cell r="A1405" t="str">
            <v/>
          </cell>
        </row>
        <row r="1406">
          <cell r="A1406" t="str">
            <v/>
          </cell>
        </row>
        <row r="1407">
          <cell r="A1407" t="str">
            <v/>
          </cell>
        </row>
        <row r="1408">
          <cell r="A1408" t="str">
            <v/>
          </cell>
        </row>
        <row r="1409">
          <cell r="A1409" t="str">
            <v/>
          </cell>
        </row>
        <row r="1410">
          <cell r="A1410" t="str">
            <v/>
          </cell>
        </row>
        <row r="1411">
          <cell r="A1411" t="str">
            <v/>
          </cell>
        </row>
        <row r="1412">
          <cell r="A1412" t="str">
            <v/>
          </cell>
        </row>
        <row r="1413">
          <cell r="A1413" t="str">
            <v/>
          </cell>
        </row>
        <row r="1414">
          <cell r="A1414" t="str">
            <v/>
          </cell>
        </row>
        <row r="1415">
          <cell r="A1415" t="str">
            <v/>
          </cell>
        </row>
        <row r="1416">
          <cell r="A1416" t="str">
            <v/>
          </cell>
        </row>
        <row r="1417">
          <cell r="A1417" t="str">
            <v/>
          </cell>
        </row>
        <row r="1418">
          <cell r="A1418" t="str">
            <v/>
          </cell>
        </row>
        <row r="1419">
          <cell r="A1419" t="str">
            <v/>
          </cell>
        </row>
        <row r="1420">
          <cell r="A1420" t="str">
            <v/>
          </cell>
        </row>
        <row r="1421">
          <cell r="A1421" t="str">
            <v/>
          </cell>
        </row>
        <row r="1422">
          <cell r="A1422" t="str">
            <v/>
          </cell>
        </row>
        <row r="1423">
          <cell r="A1423" t="str">
            <v/>
          </cell>
        </row>
        <row r="1424">
          <cell r="A1424" t="str">
            <v/>
          </cell>
        </row>
        <row r="1425">
          <cell r="A1425" t="str">
            <v/>
          </cell>
        </row>
        <row r="1426">
          <cell r="A1426" t="str">
            <v/>
          </cell>
        </row>
        <row r="1427">
          <cell r="A1427" t="str">
            <v/>
          </cell>
        </row>
        <row r="1428">
          <cell r="A1428" t="str">
            <v/>
          </cell>
        </row>
        <row r="1429">
          <cell r="A1429" t="str">
            <v/>
          </cell>
        </row>
        <row r="1430">
          <cell r="A1430" t="str">
            <v/>
          </cell>
        </row>
        <row r="1431">
          <cell r="A1431" t="str">
            <v/>
          </cell>
        </row>
        <row r="1432">
          <cell r="A1432" t="str">
            <v/>
          </cell>
        </row>
        <row r="1433">
          <cell r="A1433" t="str">
            <v/>
          </cell>
        </row>
        <row r="1434">
          <cell r="A1434" t="str">
            <v/>
          </cell>
        </row>
        <row r="1435">
          <cell r="A1435" t="str">
            <v/>
          </cell>
        </row>
        <row r="1436">
          <cell r="A1436" t="str">
            <v/>
          </cell>
        </row>
        <row r="1437">
          <cell r="A1437" t="str">
            <v/>
          </cell>
        </row>
        <row r="1438">
          <cell r="A1438" t="str">
            <v/>
          </cell>
        </row>
        <row r="1439">
          <cell r="A1439" t="str">
            <v/>
          </cell>
        </row>
        <row r="1440">
          <cell r="A1440" t="str">
            <v/>
          </cell>
        </row>
        <row r="1441">
          <cell r="A1441" t="str">
            <v/>
          </cell>
        </row>
        <row r="1442">
          <cell r="A1442" t="str">
            <v/>
          </cell>
        </row>
        <row r="1443">
          <cell r="A1443" t="str">
            <v/>
          </cell>
        </row>
        <row r="1444">
          <cell r="A1444" t="str">
            <v/>
          </cell>
        </row>
        <row r="1445">
          <cell r="A1445" t="str">
            <v/>
          </cell>
        </row>
        <row r="1446">
          <cell r="A1446" t="str">
            <v/>
          </cell>
        </row>
        <row r="1447">
          <cell r="A1447" t="str">
            <v/>
          </cell>
        </row>
        <row r="1448">
          <cell r="A1448" t="str">
            <v/>
          </cell>
        </row>
        <row r="1449">
          <cell r="A1449" t="str">
            <v/>
          </cell>
        </row>
        <row r="1450">
          <cell r="A1450" t="str">
            <v/>
          </cell>
        </row>
        <row r="1451">
          <cell r="A1451" t="str">
            <v/>
          </cell>
        </row>
        <row r="1452">
          <cell r="A1452" t="str">
            <v/>
          </cell>
        </row>
        <row r="1453">
          <cell r="A1453" t="str">
            <v/>
          </cell>
        </row>
        <row r="1454">
          <cell r="A1454" t="str">
            <v/>
          </cell>
        </row>
        <row r="1455">
          <cell r="A1455" t="str">
            <v/>
          </cell>
        </row>
        <row r="1456">
          <cell r="A1456" t="str">
            <v/>
          </cell>
        </row>
        <row r="1457">
          <cell r="A1457" t="str">
            <v/>
          </cell>
        </row>
        <row r="1458">
          <cell r="A1458" t="str">
            <v/>
          </cell>
        </row>
        <row r="1459">
          <cell r="A1459" t="str">
            <v/>
          </cell>
        </row>
        <row r="1460">
          <cell r="A1460" t="str">
            <v/>
          </cell>
        </row>
        <row r="1461">
          <cell r="A1461" t="str">
            <v/>
          </cell>
        </row>
        <row r="1462">
          <cell r="A1462" t="str">
            <v/>
          </cell>
        </row>
        <row r="1463">
          <cell r="A1463" t="str">
            <v/>
          </cell>
        </row>
        <row r="1464">
          <cell r="A1464" t="str">
            <v/>
          </cell>
        </row>
        <row r="1465">
          <cell r="A1465" t="str">
            <v/>
          </cell>
        </row>
        <row r="1466">
          <cell r="A1466" t="str">
            <v/>
          </cell>
        </row>
        <row r="1467">
          <cell r="A1467" t="str">
            <v/>
          </cell>
        </row>
        <row r="1468">
          <cell r="A1468" t="str">
            <v/>
          </cell>
        </row>
        <row r="1469">
          <cell r="A1469" t="str">
            <v/>
          </cell>
        </row>
        <row r="1470">
          <cell r="A1470" t="str">
            <v/>
          </cell>
        </row>
        <row r="1471">
          <cell r="A1471" t="str">
            <v/>
          </cell>
        </row>
        <row r="1472">
          <cell r="A1472" t="str">
            <v/>
          </cell>
        </row>
        <row r="1473">
          <cell r="A1473" t="str">
            <v/>
          </cell>
        </row>
        <row r="1474">
          <cell r="A1474" t="str">
            <v/>
          </cell>
        </row>
        <row r="1475">
          <cell r="A1475" t="str">
            <v/>
          </cell>
        </row>
        <row r="1476">
          <cell r="A1476" t="str">
            <v/>
          </cell>
        </row>
        <row r="1477">
          <cell r="A1477" t="str">
            <v/>
          </cell>
        </row>
        <row r="1478">
          <cell r="A1478" t="str">
            <v/>
          </cell>
        </row>
        <row r="1479">
          <cell r="A1479" t="str">
            <v/>
          </cell>
        </row>
        <row r="1480">
          <cell r="A1480" t="str">
            <v/>
          </cell>
        </row>
        <row r="1481">
          <cell r="A1481" t="str">
            <v/>
          </cell>
        </row>
        <row r="1482">
          <cell r="A1482" t="str">
            <v/>
          </cell>
        </row>
        <row r="1483">
          <cell r="A1483" t="str">
            <v/>
          </cell>
        </row>
        <row r="1484">
          <cell r="A1484" t="str">
            <v/>
          </cell>
        </row>
        <row r="1485">
          <cell r="A1485" t="str">
            <v/>
          </cell>
        </row>
        <row r="1486">
          <cell r="A1486" t="str">
            <v/>
          </cell>
        </row>
        <row r="1487">
          <cell r="A1487" t="str">
            <v/>
          </cell>
        </row>
        <row r="1488">
          <cell r="A1488" t="str">
            <v/>
          </cell>
        </row>
        <row r="1489">
          <cell r="A1489" t="str">
            <v/>
          </cell>
        </row>
        <row r="1490">
          <cell r="A1490" t="str">
            <v/>
          </cell>
        </row>
        <row r="1491">
          <cell r="A1491" t="str">
            <v/>
          </cell>
        </row>
        <row r="1492">
          <cell r="A1492" t="str">
            <v/>
          </cell>
        </row>
        <row r="1493">
          <cell r="A1493" t="str">
            <v/>
          </cell>
        </row>
        <row r="1494">
          <cell r="A1494" t="str">
            <v/>
          </cell>
        </row>
        <row r="1495">
          <cell r="A1495" t="str">
            <v/>
          </cell>
        </row>
        <row r="1496">
          <cell r="A1496" t="str">
            <v/>
          </cell>
        </row>
        <row r="1497">
          <cell r="A1497" t="str">
            <v/>
          </cell>
        </row>
        <row r="1498">
          <cell r="A1498" t="str">
            <v/>
          </cell>
        </row>
        <row r="1499">
          <cell r="A1499" t="str">
            <v/>
          </cell>
        </row>
        <row r="1500">
          <cell r="A1500" t="str">
            <v/>
          </cell>
        </row>
        <row r="1501">
          <cell r="A1501" t="str">
            <v/>
          </cell>
        </row>
        <row r="1502">
          <cell r="A1502" t="str">
            <v/>
          </cell>
        </row>
        <row r="1503">
          <cell r="A1503" t="str">
            <v/>
          </cell>
        </row>
        <row r="1504">
          <cell r="A1504" t="str">
            <v/>
          </cell>
        </row>
        <row r="1505">
          <cell r="A1505" t="str">
            <v/>
          </cell>
        </row>
        <row r="1506">
          <cell r="A1506" t="str">
            <v/>
          </cell>
        </row>
        <row r="1507">
          <cell r="A1507" t="str">
            <v/>
          </cell>
        </row>
        <row r="1508">
          <cell r="A1508" t="str">
            <v/>
          </cell>
        </row>
        <row r="1509">
          <cell r="A1509" t="str">
            <v/>
          </cell>
        </row>
        <row r="1510">
          <cell r="A1510" t="str">
            <v/>
          </cell>
        </row>
        <row r="1511">
          <cell r="A1511" t="str">
            <v/>
          </cell>
        </row>
        <row r="1512">
          <cell r="A1512" t="str">
            <v/>
          </cell>
        </row>
        <row r="1513">
          <cell r="A1513" t="str">
            <v/>
          </cell>
        </row>
        <row r="1514">
          <cell r="A1514" t="str">
            <v/>
          </cell>
        </row>
        <row r="1515">
          <cell r="A1515" t="str">
            <v/>
          </cell>
        </row>
        <row r="1516">
          <cell r="A1516" t="str">
            <v/>
          </cell>
        </row>
        <row r="1517">
          <cell r="A1517" t="str">
            <v/>
          </cell>
        </row>
        <row r="1518">
          <cell r="A1518" t="str">
            <v/>
          </cell>
        </row>
        <row r="1519">
          <cell r="A1519" t="str">
            <v/>
          </cell>
        </row>
        <row r="1520">
          <cell r="A1520" t="str">
            <v/>
          </cell>
        </row>
        <row r="1521">
          <cell r="A1521" t="str">
            <v/>
          </cell>
        </row>
        <row r="1522">
          <cell r="A1522" t="str">
            <v/>
          </cell>
        </row>
        <row r="1523">
          <cell r="A1523" t="str">
            <v/>
          </cell>
        </row>
        <row r="1524">
          <cell r="A1524" t="str">
            <v/>
          </cell>
        </row>
        <row r="1525">
          <cell r="A1525" t="str">
            <v/>
          </cell>
        </row>
        <row r="1526">
          <cell r="A1526" t="str">
            <v/>
          </cell>
        </row>
        <row r="1527">
          <cell r="A1527" t="str">
            <v/>
          </cell>
        </row>
        <row r="1528">
          <cell r="A1528" t="str">
            <v/>
          </cell>
        </row>
        <row r="1529">
          <cell r="A1529" t="str">
            <v/>
          </cell>
        </row>
        <row r="1530">
          <cell r="A1530" t="str">
            <v/>
          </cell>
        </row>
        <row r="1531">
          <cell r="A1531" t="str">
            <v/>
          </cell>
        </row>
        <row r="1532">
          <cell r="A1532" t="str">
            <v/>
          </cell>
        </row>
        <row r="1533">
          <cell r="A1533" t="str">
            <v/>
          </cell>
        </row>
        <row r="1534">
          <cell r="A1534" t="str">
            <v/>
          </cell>
        </row>
        <row r="1535">
          <cell r="A1535" t="str">
            <v/>
          </cell>
        </row>
        <row r="1536">
          <cell r="A1536" t="str">
            <v/>
          </cell>
        </row>
        <row r="1537">
          <cell r="A1537" t="str">
            <v/>
          </cell>
        </row>
        <row r="1538">
          <cell r="A1538" t="str">
            <v/>
          </cell>
        </row>
        <row r="1539">
          <cell r="A1539" t="str">
            <v/>
          </cell>
        </row>
        <row r="1540">
          <cell r="A1540" t="str">
            <v/>
          </cell>
        </row>
        <row r="1541">
          <cell r="A1541" t="str">
            <v/>
          </cell>
        </row>
        <row r="1542">
          <cell r="A1542" t="str">
            <v/>
          </cell>
        </row>
        <row r="1543">
          <cell r="A1543" t="str">
            <v/>
          </cell>
        </row>
        <row r="1544">
          <cell r="A1544" t="str">
            <v/>
          </cell>
        </row>
        <row r="1545">
          <cell r="A1545" t="str">
            <v/>
          </cell>
        </row>
        <row r="1546">
          <cell r="A1546" t="str">
            <v/>
          </cell>
        </row>
        <row r="1547">
          <cell r="A1547" t="str">
            <v/>
          </cell>
        </row>
        <row r="1548">
          <cell r="A1548" t="str">
            <v/>
          </cell>
        </row>
        <row r="1549">
          <cell r="A1549" t="str">
            <v/>
          </cell>
        </row>
        <row r="1550">
          <cell r="A1550" t="str">
            <v/>
          </cell>
        </row>
        <row r="1551">
          <cell r="A1551" t="str">
            <v/>
          </cell>
        </row>
        <row r="1552">
          <cell r="A1552" t="str">
            <v/>
          </cell>
        </row>
        <row r="1553">
          <cell r="A1553" t="str">
            <v/>
          </cell>
        </row>
        <row r="1554">
          <cell r="A1554" t="str">
            <v/>
          </cell>
        </row>
        <row r="1555">
          <cell r="A1555" t="str">
            <v/>
          </cell>
        </row>
        <row r="1556">
          <cell r="A1556" t="str">
            <v/>
          </cell>
        </row>
        <row r="1557">
          <cell r="A1557" t="str">
            <v/>
          </cell>
        </row>
        <row r="1558">
          <cell r="A1558" t="str">
            <v/>
          </cell>
        </row>
        <row r="1559">
          <cell r="A1559" t="str">
            <v/>
          </cell>
        </row>
        <row r="1560">
          <cell r="A1560" t="str">
            <v/>
          </cell>
        </row>
        <row r="1561">
          <cell r="A1561" t="str">
            <v/>
          </cell>
        </row>
        <row r="1562">
          <cell r="A1562" t="str">
            <v/>
          </cell>
        </row>
        <row r="1563">
          <cell r="A1563" t="str">
            <v/>
          </cell>
        </row>
        <row r="1564">
          <cell r="A1564" t="str">
            <v/>
          </cell>
        </row>
        <row r="1565">
          <cell r="A1565" t="str">
            <v/>
          </cell>
        </row>
        <row r="1566">
          <cell r="A1566" t="str">
            <v/>
          </cell>
        </row>
        <row r="1567">
          <cell r="A1567" t="str">
            <v/>
          </cell>
        </row>
        <row r="1568">
          <cell r="A1568" t="str">
            <v/>
          </cell>
        </row>
        <row r="1569">
          <cell r="A1569" t="str">
            <v/>
          </cell>
        </row>
        <row r="1570">
          <cell r="A1570" t="str">
            <v/>
          </cell>
        </row>
        <row r="1571">
          <cell r="A1571" t="str">
            <v/>
          </cell>
        </row>
        <row r="1572">
          <cell r="A1572" t="str">
            <v/>
          </cell>
        </row>
        <row r="1573">
          <cell r="A1573" t="str">
            <v/>
          </cell>
        </row>
        <row r="1574">
          <cell r="A1574" t="str">
            <v/>
          </cell>
        </row>
        <row r="1575">
          <cell r="A1575" t="str">
            <v/>
          </cell>
        </row>
        <row r="1576">
          <cell r="A1576" t="str">
            <v/>
          </cell>
        </row>
        <row r="1577">
          <cell r="A1577" t="str">
            <v/>
          </cell>
        </row>
        <row r="1578">
          <cell r="A1578" t="str">
            <v/>
          </cell>
        </row>
        <row r="1579">
          <cell r="A1579" t="str">
            <v/>
          </cell>
        </row>
        <row r="1580">
          <cell r="A1580" t="str">
            <v/>
          </cell>
        </row>
        <row r="1581">
          <cell r="A1581" t="str">
            <v/>
          </cell>
        </row>
        <row r="1582">
          <cell r="A1582" t="str">
            <v/>
          </cell>
        </row>
        <row r="1583">
          <cell r="A1583" t="str">
            <v/>
          </cell>
        </row>
        <row r="1584">
          <cell r="A1584" t="str">
            <v/>
          </cell>
        </row>
        <row r="1585">
          <cell r="A1585" t="str">
            <v/>
          </cell>
        </row>
        <row r="1586">
          <cell r="A1586" t="str">
            <v/>
          </cell>
        </row>
        <row r="1587">
          <cell r="A1587" t="str">
            <v/>
          </cell>
        </row>
        <row r="1588">
          <cell r="A1588" t="str">
            <v/>
          </cell>
        </row>
        <row r="1589">
          <cell r="A1589" t="str">
            <v/>
          </cell>
        </row>
        <row r="1590">
          <cell r="A1590" t="str">
            <v/>
          </cell>
        </row>
        <row r="1591">
          <cell r="A1591" t="str">
            <v/>
          </cell>
        </row>
        <row r="1592">
          <cell r="A1592" t="str">
            <v/>
          </cell>
        </row>
        <row r="1593">
          <cell r="A1593" t="str">
            <v/>
          </cell>
        </row>
        <row r="1594">
          <cell r="A1594" t="str">
            <v/>
          </cell>
        </row>
        <row r="1595">
          <cell r="A1595" t="str">
            <v/>
          </cell>
        </row>
        <row r="1596">
          <cell r="A1596" t="str">
            <v/>
          </cell>
        </row>
        <row r="1597">
          <cell r="A1597" t="str">
            <v/>
          </cell>
        </row>
        <row r="1598">
          <cell r="A1598" t="str">
            <v/>
          </cell>
        </row>
        <row r="1599">
          <cell r="A1599" t="str">
            <v/>
          </cell>
        </row>
        <row r="1600">
          <cell r="A1600" t="str">
            <v/>
          </cell>
        </row>
        <row r="1601">
          <cell r="A1601" t="str">
            <v/>
          </cell>
        </row>
        <row r="1602">
          <cell r="A1602" t="str">
            <v/>
          </cell>
        </row>
        <row r="1603">
          <cell r="A1603" t="str">
            <v/>
          </cell>
        </row>
        <row r="1604">
          <cell r="A1604" t="str">
            <v/>
          </cell>
        </row>
        <row r="1605">
          <cell r="A1605" t="str">
            <v/>
          </cell>
        </row>
        <row r="1606">
          <cell r="A1606" t="str">
            <v/>
          </cell>
        </row>
        <row r="1607">
          <cell r="A1607" t="str">
            <v/>
          </cell>
        </row>
        <row r="1608">
          <cell r="A1608" t="str">
            <v/>
          </cell>
        </row>
        <row r="1609">
          <cell r="A1609" t="str">
            <v/>
          </cell>
        </row>
        <row r="1610">
          <cell r="A1610" t="str">
            <v/>
          </cell>
        </row>
        <row r="1611">
          <cell r="A1611" t="str">
            <v/>
          </cell>
        </row>
        <row r="1612">
          <cell r="A1612" t="str">
            <v/>
          </cell>
        </row>
        <row r="1613">
          <cell r="A1613" t="str">
            <v/>
          </cell>
        </row>
        <row r="1614">
          <cell r="A1614" t="str">
            <v/>
          </cell>
        </row>
        <row r="1615">
          <cell r="A1615" t="str">
            <v/>
          </cell>
        </row>
        <row r="1616">
          <cell r="A1616" t="str">
            <v/>
          </cell>
        </row>
        <row r="1617">
          <cell r="A1617" t="str">
            <v/>
          </cell>
        </row>
        <row r="1618">
          <cell r="A1618" t="str">
            <v/>
          </cell>
        </row>
        <row r="1619">
          <cell r="A1619" t="str">
            <v/>
          </cell>
        </row>
        <row r="1620">
          <cell r="A1620" t="str">
            <v/>
          </cell>
        </row>
        <row r="1621">
          <cell r="A1621" t="str">
            <v/>
          </cell>
        </row>
        <row r="1622">
          <cell r="A1622" t="str">
            <v/>
          </cell>
        </row>
        <row r="1623">
          <cell r="A1623" t="str">
            <v/>
          </cell>
        </row>
        <row r="1624">
          <cell r="A1624" t="str">
            <v/>
          </cell>
        </row>
        <row r="1625">
          <cell r="A1625" t="str">
            <v/>
          </cell>
        </row>
        <row r="1626">
          <cell r="A1626" t="str">
            <v/>
          </cell>
        </row>
        <row r="1627">
          <cell r="A1627" t="str">
            <v/>
          </cell>
        </row>
        <row r="1628">
          <cell r="A1628" t="str">
            <v/>
          </cell>
        </row>
        <row r="1629">
          <cell r="A1629" t="str">
            <v/>
          </cell>
        </row>
        <row r="1630">
          <cell r="A1630" t="str">
            <v/>
          </cell>
        </row>
        <row r="1631">
          <cell r="A1631" t="str">
            <v/>
          </cell>
        </row>
        <row r="1632">
          <cell r="A1632" t="str">
            <v/>
          </cell>
        </row>
        <row r="1633">
          <cell r="A1633" t="str">
            <v/>
          </cell>
        </row>
        <row r="1634">
          <cell r="A1634" t="str">
            <v/>
          </cell>
        </row>
        <row r="1635">
          <cell r="A1635" t="str">
            <v/>
          </cell>
        </row>
        <row r="1636">
          <cell r="A1636" t="str">
            <v/>
          </cell>
        </row>
        <row r="1637">
          <cell r="A1637" t="str">
            <v/>
          </cell>
        </row>
        <row r="1638">
          <cell r="A1638" t="str">
            <v/>
          </cell>
        </row>
        <row r="1639">
          <cell r="A1639" t="str">
            <v/>
          </cell>
        </row>
        <row r="1640">
          <cell r="A1640" t="str">
            <v/>
          </cell>
        </row>
        <row r="1641">
          <cell r="A1641" t="str">
            <v/>
          </cell>
        </row>
        <row r="1642">
          <cell r="A1642" t="str">
            <v/>
          </cell>
        </row>
        <row r="1643">
          <cell r="A1643" t="str">
            <v/>
          </cell>
        </row>
        <row r="1644">
          <cell r="A1644" t="str">
            <v/>
          </cell>
        </row>
        <row r="1645">
          <cell r="A1645" t="str">
            <v/>
          </cell>
        </row>
        <row r="1646">
          <cell r="A1646" t="str">
            <v/>
          </cell>
        </row>
        <row r="1647">
          <cell r="A1647" t="str">
            <v/>
          </cell>
        </row>
        <row r="1648">
          <cell r="A1648" t="str">
            <v/>
          </cell>
        </row>
        <row r="1649">
          <cell r="A1649" t="str">
            <v/>
          </cell>
        </row>
        <row r="1650">
          <cell r="A1650" t="str">
            <v/>
          </cell>
        </row>
        <row r="1651">
          <cell r="A1651" t="str">
            <v/>
          </cell>
        </row>
        <row r="1652">
          <cell r="A1652" t="str">
            <v/>
          </cell>
        </row>
        <row r="1653">
          <cell r="A1653" t="str">
            <v/>
          </cell>
        </row>
        <row r="1654">
          <cell r="A1654" t="str">
            <v/>
          </cell>
        </row>
        <row r="1655">
          <cell r="A1655" t="str">
            <v/>
          </cell>
        </row>
        <row r="1656">
          <cell r="A1656" t="str">
            <v/>
          </cell>
        </row>
        <row r="1657">
          <cell r="A1657" t="str">
            <v/>
          </cell>
        </row>
        <row r="1658">
          <cell r="A1658" t="str">
            <v/>
          </cell>
        </row>
        <row r="1659">
          <cell r="A1659" t="str">
            <v/>
          </cell>
        </row>
        <row r="1660">
          <cell r="A1660" t="str">
            <v/>
          </cell>
        </row>
        <row r="1661">
          <cell r="A1661" t="str">
            <v/>
          </cell>
        </row>
        <row r="1662">
          <cell r="A1662" t="str">
            <v/>
          </cell>
        </row>
        <row r="1663">
          <cell r="A1663" t="str">
            <v/>
          </cell>
        </row>
        <row r="1664">
          <cell r="A1664" t="str">
            <v/>
          </cell>
        </row>
        <row r="1665">
          <cell r="A1665" t="str">
            <v/>
          </cell>
        </row>
        <row r="1666">
          <cell r="A1666" t="str">
            <v/>
          </cell>
        </row>
        <row r="1667">
          <cell r="A1667" t="str">
            <v/>
          </cell>
        </row>
        <row r="1668">
          <cell r="A1668" t="str">
            <v/>
          </cell>
        </row>
        <row r="1669">
          <cell r="A1669" t="str">
            <v/>
          </cell>
        </row>
        <row r="1670">
          <cell r="A1670" t="str">
            <v/>
          </cell>
        </row>
        <row r="1671">
          <cell r="A1671" t="str">
            <v/>
          </cell>
        </row>
        <row r="1672">
          <cell r="A1672" t="str">
            <v/>
          </cell>
        </row>
        <row r="1673">
          <cell r="A1673" t="str">
            <v/>
          </cell>
        </row>
        <row r="1674">
          <cell r="A1674" t="str">
            <v/>
          </cell>
        </row>
        <row r="1675">
          <cell r="A1675" t="str">
            <v/>
          </cell>
        </row>
        <row r="1676">
          <cell r="A1676" t="str">
            <v/>
          </cell>
        </row>
        <row r="1677">
          <cell r="A1677" t="str">
            <v/>
          </cell>
        </row>
        <row r="1678">
          <cell r="A1678" t="str">
            <v/>
          </cell>
        </row>
        <row r="1679">
          <cell r="A1679" t="str">
            <v/>
          </cell>
        </row>
        <row r="1680">
          <cell r="A1680" t="str">
            <v/>
          </cell>
        </row>
        <row r="1681">
          <cell r="A1681" t="str">
            <v/>
          </cell>
        </row>
        <row r="1682">
          <cell r="A1682" t="str">
            <v/>
          </cell>
        </row>
        <row r="1683">
          <cell r="A1683" t="str">
            <v/>
          </cell>
        </row>
        <row r="1684">
          <cell r="A1684" t="str">
            <v/>
          </cell>
        </row>
        <row r="1685">
          <cell r="A1685" t="str">
            <v/>
          </cell>
        </row>
        <row r="1686">
          <cell r="A1686" t="str">
            <v/>
          </cell>
        </row>
        <row r="1687">
          <cell r="A1687" t="str">
            <v/>
          </cell>
        </row>
        <row r="1688">
          <cell r="A1688" t="str">
            <v/>
          </cell>
        </row>
        <row r="1689">
          <cell r="A1689" t="str">
            <v/>
          </cell>
        </row>
        <row r="1690">
          <cell r="A1690" t="str">
            <v/>
          </cell>
        </row>
        <row r="1691">
          <cell r="A1691" t="str">
            <v/>
          </cell>
        </row>
        <row r="1692">
          <cell r="A1692" t="str">
            <v/>
          </cell>
        </row>
        <row r="1693">
          <cell r="A1693" t="str">
            <v/>
          </cell>
        </row>
        <row r="1694">
          <cell r="A1694" t="str">
            <v/>
          </cell>
        </row>
        <row r="1695">
          <cell r="A1695" t="str">
            <v/>
          </cell>
        </row>
        <row r="1696">
          <cell r="A1696" t="str">
            <v/>
          </cell>
        </row>
        <row r="1697">
          <cell r="A1697" t="str">
            <v/>
          </cell>
        </row>
        <row r="1698">
          <cell r="A1698" t="str">
            <v/>
          </cell>
        </row>
        <row r="1699">
          <cell r="A1699" t="str">
            <v/>
          </cell>
        </row>
        <row r="1700">
          <cell r="A1700" t="str">
            <v/>
          </cell>
        </row>
        <row r="1701">
          <cell r="A1701" t="str">
            <v/>
          </cell>
        </row>
        <row r="1702">
          <cell r="A1702" t="str">
            <v/>
          </cell>
        </row>
        <row r="1703">
          <cell r="A1703" t="str">
            <v/>
          </cell>
        </row>
        <row r="1704">
          <cell r="A1704" t="str">
            <v/>
          </cell>
        </row>
        <row r="1705">
          <cell r="A1705" t="str">
            <v/>
          </cell>
        </row>
        <row r="1706">
          <cell r="A1706" t="str">
            <v/>
          </cell>
        </row>
        <row r="1707">
          <cell r="A1707" t="str">
            <v/>
          </cell>
        </row>
        <row r="1708">
          <cell r="A1708" t="str">
            <v/>
          </cell>
        </row>
        <row r="1709">
          <cell r="A1709" t="str">
            <v/>
          </cell>
        </row>
        <row r="1710">
          <cell r="A1710" t="str">
            <v/>
          </cell>
        </row>
        <row r="1711">
          <cell r="A1711" t="str">
            <v/>
          </cell>
        </row>
        <row r="1712">
          <cell r="A1712" t="str">
            <v/>
          </cell>
        </row>
        <row r="1713">
          <cell r="A1713" t="str">
            <v/>
          </cell>
        </row>
        <row r="1714">
          <cell r="A1714" t="str">
            <v/>
          </cell>
        </row>
        <row r="1715">
          <cell r="A1715" t="str">
            <v/>
          </cell>
        </row>
        <row r="1716">
          <cell r="A1716" t="str">
            <v/>
          </cell>
        </row>
        <row r="1717">
          <cell r="A1717" t="str">
            <v/>
          </cell>
        </row>
        <row r="1718">
          <cell r="A1718" t="str">
            <v/>
          </cell>
        </row>
        <row r="1719">
          <cell r="A1719" t="str">
            <v/>
          </cell>
        </row>
        <row r="1720">
          <cell r="A1720" t="str">
            <v/>
          </cell>
        </row>
        <row r="1721">
          <cell r="A1721" t="str">
            <v/>
          </cell>
        </row>
        <row r="1722">
          <cell r="A1722" t="str">
            <v/>
          </cell>
        </row>
        <row r="1723">
          <cell r="A1723" t="str">
            <v/>
          </cell>
        </row>
        <row r="1724">
          <cell r="A1724" t="str">
            <v/>
          </cell>
        </row>
        <row r="1725">
          <cell r="A1725" t="str">
            <v/>
          </cell>
        </row>
        <row r="1726">
          <cell r="A1726" t="str">
            <v/>
          </cell>
        </row>
        <row r="1727">
          <cell r="A1727" t="str">
            <v/>
          </cell>
        </row>
        <row r="1728">
          <cell r="A1728" t="str">
            <v/>
          </cell>
        </row>
        <row r="1729">
          <cell r="A1729" t="str">
            <v/>
          </cell>
        </row>
        <row r="1730">
          <cell r="A1730" t="str">
            <v/>
          </cell>
        </row>
        <row r="1731">
          <cell r="A1731" t="str">
            <v/>
          </cell>
        </row>
        <row r="1732">
          <cell r="A1732" t="str">
            <v/>
          </cell>
        </row>
        <row r="1733">
          <cell r="A1733" t="str">
            <v/>
          </cell>
        </row>
        <row r="1734">
          <cell r="A1734" t="str">
            <v/>
          </cell>
        </row>
        <row r="1735">
          <cell r="A1735" t="str">
            <v/>
          </cell>
        </row>
        <row r="1736">
          <cell r="A1736" t="str">
            <v/>
          </cell>
        </row>
        <row r="1737">
          <cell r="A1737" t="str">
            <v/>
          </cell>
        </row>
        <row r="1738">
          <cell r="A1738" t="str">
            <v/>
          </cell>
        </row>
        <row r="1739">
          <cell r="A1739" t="str">
            <v/>
          </cell>
        </row>
        <row r="1740">
          <cell r="A1740" t="str">
            <v/>
          </cell>
        </row>
        <row r="1741">
          <cell r="A1741" t="str">
            <v/>
          </cell>
        </row>
        <row r="1742">
          <cell r="A1742" t="str">
            <v/>
          </cell>
        </row>
        <row r="1743">
          <cell r="A1743" t="str">
            <v/>
          </cell>
        </row>
        <row r="1744">
          <cell r="A1744" t="str">
            <v/>
          </cell>
        </row>
        <row r="1745">
          <cell r="A1745" t="str">
            <v/>
          </cell>
        </row>
        <row r="1746">
          <cell r="A1746" t="str">
            <v/>
          </cell>
        </row>
        <row r="1747">
          <cell r="A1747" t="str">
            <v/>
          </cell>
        </row>
        <row r="1748">
          <cell r="A1748" t="str">
            <v/>
          </cell>
        </row>
        <row r="1749">
          <cell r="A1749" t="str">
            <v/>
          </cell>
        </row>
        <row r="1750">
          <cell r="A1750" t="str">
            <v/>
          </cell>
        </row>
        <row r="1751">
          <cell r="A1751" t="str">
            <v/>
          </cell>
        </row>
        <row r="1752">
          <cell r="A1752" t="str">
            <v/>
          </cell>
        </row>
        <row r="1753">
          <cell r="A1753" t="str">
            <v/>
          </cell>
        </row>
        <row r="1754">
          <cell r="A1754" t="str">
            <v/>
          </cell>
        </row>
        <row r="1755">
          <cell r="A1755" t="str">
            <v/>
          </cell>
        </row>
        <row r="1756">
          <cell r="A1756" t="str">
            <v/>
          </cell>
        </row>
        <row r="1757">
          <cell r="A1757" t="str">
            <v/>
          </cell>
        </row>
        <row r="1758">
          <cell r="A1758" t="str">
            <v/>
          </cell>
        </row>
        <row r="1759">
          <cell r="A1759" t="str">
            <v/>
          </cell>
        </row>
        <row r="1760">
          <cell r="A1760" t="str">
            <v/>
          </cell>
        </row>
        <row r="1761">
          <cell r="A1761" t="str">
            <v/>
          </cell>
        </row>
        <row r="1762">
          <cell r="A1762" t="str">
            <v/>
          </cell>
        </row>
        <row r="1763">
          <cell r="A1763" t="str">
            <v/>
          </cell>
        </row>
        <row r="1764">
          <cell r="A1764" t="str">
            <v/>
          </cell>
        </row>
        <row r="1765">
          <cell r="A1765" t="str">
            <v/>
          </cell>
        </row>
        <row r="1766">
          <cell r="A1766" t="str">
            <v/>
          </cell>
        </row>
        <row r="1767">
          <cell r="A1767" t="str">
            <v/>
          </cell>
        </row>
        <row r="1768">
          <cell r="A1768" t="str">
            <v/>
          </cell>
        </row>
        <row r="1769">
          <cell r="A1769" t="str">
            <v/>
          </cell>
        </row>
        <row r="1770">
          <cell r="A1770" t="str">
            <v/>
          </cell>
        </row>
        <row r="1771">
          <cell r="A1771" t="str">
            <v/>
          </cell>
        </row>
        <row r="1772">
          <cell r="A1772" t="str">
            <v/>
          </cell>
        </row>
        <row r="1773">
          <cell r="A1773" t="str">
            <v/>
          </cell>
        </row>
        <row r="1774">
          <cell r="A1774" t="str">
            <v/>
          </cell>
        </row>
        <row r="1775">
          <cell r="A1775" t="str">
            <v/>
          </cell>
        </row>
        <row r="1776">
          <cell r="A1776" t="str">
            <v/>
          </cell>
        </row>
        <row r="1777">
          <cell r="A1777" t="str">
            <v/>
          </cell>
        </row>
        <row r="1778">
          <cell r="A1778" t="str">
            <v/>
          </cell>
        </row>
        <row r="1779">
          <cell r="A1779" t="str">
            <v/>
          </cell>
        </row>
        <row r="1780">
          <cell r="A1780" t="str">
            <v/>
          </cell>
        </row>
        <row r="1781">
          <cell r="A1781" t="str">
            <v/>
          </cell>
        </row>
        <row r="1782">
          <cell r="A1782" t="str">
            <v/>
          </cell>
        </row>
        <row r="1783">
          <cell r="A1783" t="str">
            <v/>
          </cell>
        </row>
        <row r="1784">
          <cell r="A1784" t="str">
            <v/>
          </cell>
        </row>
        <row r="1785">
          <cell r="A1785" t="str">
            <v/>
          </cell>
        </row>
        <row r="1786">
          <cell r="A1786" t="str">
            <v/>
          </cell>
        </row>
        <row r="1787">
          <cell r="A1787" t="str">
            <v/>
          </cell>
        </row>
        <row r="1788">
          <cell r="A1788" t="str">
            <v/>
          </cell>
        </row>
        <row r="1789">
          <cell r="A1789" t="str">
            <v/>
          </cell>
        </row>
        <row r="1790">
          <cell r="A1790" t="str">
            <v/>
          </cell>
        </row>
        <row r="1791">
          <cell r="A1791" t="str">
            <v/>
          </cell>
        </row>
        <row r="1792">
          <cell r="A1792" t="str">
            <v/>
          </cell>
        </row>
        <row r="1793">
          <cell r="A1793" t="str">
            <v/>
          </cell>
        </row>
        <row r="1794">
          <cell r="A1794" t="str">
            <v/>
          </cell>
        </row>
        <row r="1795">
          <cell r="A1795" t="str">
            <v/>
          </cell>
        </row>
        <row r="1796">
          <cell r="A1796" t="str">
            <v/>
          </cell>
        </row>
        <row r="1797">
          <cell r="A1797" t="str">
            <v/>
          </cell>
        </row>
        <row r="1798">
          <cell r="A1798" t="str">
            <v/>
          </cell>
        </row>
        <row r="1799">
          <cell r="A1799" t="str">
            <v/>
          </cell>
        </row>
        <row r="1800">
          <cell r="A1800" t="str">
            <v/>
          </cell>
        </row>
        <row r="1801">
          <cell r="A1801" t="str">
            <v/>
          </cell>
        </row>
        <row r="1802">
          <cell r="A1802" t="str">
            <v/>
          </cell>
        </row>
        <row r="1803">
          <cell r="A1803" t="str">
            <v/>
          </cell>
        </row>
        <row r="1804">
          <cell r="A1804" t="str">
            <v/>
          </cell>
        </row>
        <row r="1805">
          <cell r="A1805" t="str">
            <v/>
          </cell>
        </row>
        <row r="1806">
          <cell r="A1806" t="str">
            <v/>
          </cell>
        </row>
        <row r="1807">
          <cell r="A1807" t="str">
            <v/>
          </cell>
        </row>
        <row r="1808">
          <cell r="A1808" t="str">
            <v/>
          </cell>
        </row>
        <row r="1809">
          <cell r="A1809" t="str">
            <v/>
          </cell>
        </row>
        <row r="1810">
          <cell r="A1810" t="str">
            <v/>
          </cell>
        </row>
        <row r="1811">
          <cell r="A1811" t="str">
            <v/>
          </cell>
        </row>
        <row r="1812">
          <cell r="A1812" t="str">
            <v/>
          </cell>
        </row>
        <row r="1813">
          <cell r="A1813" t="str">
            <v/>
          </cell>
        </row>
        <row r="1814">
          <cell r="A1814" t="str">
            <v/>
          </cell>
        </row>
        <row r="1815">
          <cell r="A1815" t="str">
            <v/>
          </cell>
        </row>
        <row r="1816">
          <cell r="A1816" t="str">
            <v/>
          </cell>
        </row>
        <row r="1817">
          <cell r="A1817" t="str">
            <v/>
          </cell>
        </row>
        <row r="1818">
          <cell r="A1818" t="str">
            <v/>
          </cell>
        </row>
        <row r="1819">
          <cell r="A1819" t="str">
            <v/>
          </cell>
        </row>
        <row r="1820">
          <cell r="A1820" t="str">
            <v/>
          </cell>
        </row>
        <row r="1821">
          <cell r="A1821" t="str">
            <v/>
          </cell>
        </row>
        <row r="1822">
          <cell r="A1822" t="str">
            <v/>
          </cell>
        </row>
        <row r="1823">
          <cell r="A1823" t="str">
            <v/>
          </cell>
        </row>
        <row r="1824">
          <cell r="A1824" t="str">
            <v/>
          </cell>
        </row>
        <row r="1825">
          <cell r="A1825" t="str">
            <v/>
          </cell>
        </row>
        <row r="1826">
          <cell r="A1826" t="str">
            <v/>
          </cell>
        </row>
        <row r="1827">
          <cell r="A1827" t="str">
            <v/>
          </cell>
        </row>
        <row r="1828">
          <cell r="A1828" t="str">
            <v/>
          </cell>
        </row>
        <row r="1829">
          <cell r="A1829" t="str">
            <v/>
          </cell>
        </row>
        <row r="1830">
          <cell r="A1830" t="str">
            <v/>
          </cell>
        </row>
        <row r="1831">
          <cell r="A1831" t="str">
            <v/>
          </cell>
        </row>
        <row r="1832">
          <cell r="A1832" t="str">
            <v/>
          </cell>
        </row>
        <row r="1833">
          <cell r="A1833" t="str">
            <v/>
          </cell>
        </row>
        <row r="1834">
          <cell r="A1834" t="str">
            <v/>
          </cell>
        </row>
        <row r="1835">
          <cell r="A1835" t="str">
            <v/>
          </cell>
        </row>
        <row r="1836">
          <cell r="A1836" t="str">
            <v/>
          </cell>
        </row>
        <row r="1837">
          <cell r="A1837" t="str">
            <v/>
          </cell>
        </row>
        <row r="1838">
          <cell r="A1838" t="str">
            <v/>
          </cell>
        </row>
        <row r="1839">
          <cell r="A1839" t="str">
            <v/>
          </cell>
        </row>
        <row r="1840">
          <cell r="A1840" t="str">
            <v/>
          </cell>
        </row>
        <row r="1841">
          <cell r="A1841" t="str">
            <v/>
          </cell>
        </row>
        <row r="1842">
          <cell r="A1842" t="str">
            <v/>
          </cell>
        </row>
        <row r="1843">
          <cell r="A1843" t="str">
            <v/>
          </cell>
        </row>
        <row r="1844">
          <cell r="A1844" t="str">
            <v/>
          </cell>
        </row>
        <row r="1845">
          <cell r="A1845" t="str">
            <v/>
          </cell>
        </row>
        <row r="1846">
          <cell r="A1846" t="str">
            <v/>
          </cell>
        </row>
        <row r="1847">
          <cell r="A1847" t="str">
            <v/>
          </cell>
        </row>
        <row r="1848">
          <cell r="A1848" t="str">
            <v/>
          </cell>
        </row>
        <row r="1849">
          <cell r="A1849" t="str">
            <v/>
          </cell>
        </row>
        <row r="1850">
          <cell r="A1850" t="str">
            <v/>
          </cell>
        </row>
        <row r="1851">
          <cell r="A1851" t="str">
            <v/>
          </cell>
        </row>
        <row r="1852">
          <cell r="A1852" t="str">
            <v/>
          </cell>
        </row>
        <row r="1853">
          <cell r="A1853" t="str">
            <v/>
          </cell>
        </row>
        <row r="1854">
          <cell r="A1854" t="str">
            <v/>
          </cell>
        </row>
        <row r="1855">
          <cell r="A1855" t="str">
            <v/>
          </cell>
        </row>
        <row r="1856">
          <cell r="A1856" t="str">
            <v/>
          </cell>
        </row>
        <row r="1857">
          <cell r="A1857" t="str">
            <v/>
          </cell>
        </row>
        <row r="1858">
          <cell r="A1858" t="str">
            <v/>
          </cell>
        </row>
        <row r="1859">
          <cell r="A1859" t="str">
            <v/>
          </cell>
        </row>
        <row r="1860">
          <cell r="A1860" t="str">
            <v/>
          </cell>
        </row>
        <row r="1861">
          <cell r="A1861" t="str">
            <v/>
          </cell>
        </row>
        <row r="1862">
          <cell r="A1862" t="str">
            <v/>
          </cell>
        </row>
        <row r="1863">
          <cell r="A1863" t="str">
            <v/>
          </cell>
        </row>
        <row r="1864">
          <cell r="A1864" t="str">
            <v/>
          </cell>
        </row>
        <row r="1865">
          <cell r="A1865" t="str">
            <v/>
          </cell>
        </row>
        <row r="1866">
          <cell r="A1866" t="str">
            <v/>
          </cell>
        </row>
        <row r="1867">
          <cell r="A1867" t="str">
            <v/>
          </cell>
        </row>
        <row r="1868">
          <cell r="A1868" t="str">
            <v/>
          </cell>
        </row>
        <row r="1869">
          <cell r="A1869" t="str">
            <v/>
          </cell>
        </row>
        <row r="1870">
          <cell r="A1870" t="str">
            <v/>
          </cell>
        </row>
        <row r="1871">
          <cell r="A1871" t="str">
            <v/>
          </cell>
        </row>
        <row r="1872">
          <cell r="A1872" t="str">
            <v/>
          </cell>
        </row>
        <row r="1873">
          <cell r="A1873" t="str">
            <v/>
          </cell>
        </row>
        <row r="1874">
          <cell r="A1874" t="str">
            <v/>
          </cell>
        </row>
        <row r="1875">
          <cell r="A1875" t="str">
            <v/>
          </cell>
        </row>
        <row r="1876">
          <cell r="A1876" t="str">
            <v/>
          </cell>
        </row>
        <row r="1877">
          <cell r="A1877" t="str">
            <v/>
          </cell>
        </row>
        <row r="1878">
          <cell r="A1878" t="str">
            <v/>
          </cell>
        </row>
        <row r="1879">
          <cell r="A1879" t="str">
            <v/>
          </cell>
        </row>
        <row r="1880">
          <cell r="A1880" t="str">
            <v/>
          </cell>
        </row>
        <row r="1881">
          <cell r="A1881" t="str">
            <v/>
          </cell>
        </row>
        <row r="1882">
          <cell r="A1882" t="str">
            <v/>
          </cell>
        </row>
        <row r="1883">
          <cell r="A1883" t="str">
            <v/>
          </cell>
        </row>
        <row r="1884">
          <cell r="A1884" t="str">
            <v/>
          </cell>
        </row>
        <row r="1885">
          <cell r="A1885" t="str">
            <v/>
          </cell>
        </row>
        <row r="1886">
          <cell r="A1886" t="str">
            <v/>
          </cell>
        </row>
        <row r="1887">
          <cell r="A1887" t="str">
            <v/>
          </cell>
        </row>
        <row r="1888">
          <cell r="A1888" t="str">
            <v/>
          </cell>
        </row>
        <row r="1889">
          <cell r="A1889" t="str">
            <v/>
          </cell>
        </row>
        <row r="1890">
          <cell r="A1890" t="str">
            <v/>
          </cell>
        </row>
        <row r="1891">
          <cell r="A1891" t="str">
            <v/>
          </cell>
        </row>
        <row r="1892">
          <cell r="A1892" t="str">
            <v/>
          </cell>
        </row>
        <row r="1893">
          <cell r="A1893" t="str">
            <v/>
          </cell>
        </row>
        <row r="1894">
          <cell r="A1894" t="str">
            <v/>
          </cell>
        </row>
        <row r="1895">
          <cell r="A1895" t="str">
            <v/>
          </cell>
        </row>
        <row r="1896">
          <cell r="A1896" t="str">
            <v/>
          </cell>
        </row>
        <row r="1897">
          <cell r="A1897" t="str">
            <v/>
          </cell>
        </row>
        <row r="1898">
          <cell r="A1898" t="str">
            <v/>
          </cell>
        </row>
        <row r="1899">
          <cell r="A1899" t="str">
            <v/>
          </cell>
        </row>
        <row r="1900">
          <cell r="A1900" t="str">
            <v/>
          </cell>
        </row>
        <row r="1901">
          <cell r="A1901" t="str">
            <v/>
          </cell>
        </row>
        <row r="1902">
          <cell r="A1902" t="str">
            <v/>
          </cell>
        </row>
        <row r="1903">
          <cell r="A1903" t="str">
            <v/>
          </cell>
        </row>
        <row r="1904">
          <cell r="A1904" t="str">
            <v/>
          </cell>
        </row>
        <row r="1905">
          <cell r="A1905" t="str">
            <v/>
          </cell>
        </row>
        <row r="1906">
          <cell r="A1906" t="str">
            <v/>
          </cell>
        </row>
        <row r="1907">
          <cell r="A1907" t="str">
            <v/>
          </cell>
        </row>
        <row r="1908">
          <cell r="A1908" t="str">
            <v/>
          </cell>
        </row>
        <row r="1909">
          <cell r="A1909" t="str">
            <v/>
          </cell>
        </row>
        <row r="1910">
          <cell r="A1910" t="str">
            <v/>
          </cell>
        </row>
        <row r="1911">
          <cell r="A1911" t="str">
            <v/>
          </cell>
        </row>
        <row r="1912">
          <cell r="A1912" t="str">
            <v/>
          </cell>
        </row>
        <row r="1913">
          <cell r="A1913" t="str">
            <v/>
          </cell>
        </row>
        <row r="1914">
          <cell r="A1914" t="str">
            <v/>
          </cell>
        </row>
        <row r="1915">
          <cell r="A1915" t="str">
            <v/>
          </cell>
        </row>
        <row r="1916">
          <cell r="A1916" t="str">
            <v/>
          </cell>
        </row>
        <row r="1917">
          <cell r="A1917" t="str">
            <v/>
          </cell>
        </row>
        <row r="1918">
          <cell r="A1918" t="str">
            <v/>
          </cell>
        </row>
        <row r="1919">
          <cell r="A1919" t="str">
            <v/>
          </cell>
        </row>
        <row r="1920">
          <cell r="A1920" t="str">
            <v/>
          </cell>
        </row>
        <row r="1921">
          <cell r="A1921" t="str">
            <v/>
          </cell>
        </row>
        <row r="1922">
          <cell r="A1922" t="str">
            <v/>
          </cell>
        </row>
        <row r="1923">
          <cell r="A1923" t="str">
            <v/>
          </cell>
        </row>
        <row r="1924">
          <cell r="A1924" t="str">
            <v/>
          </cell>
        </row>
        <row r="1925">
          <cell r="A1925" t="str">
            <v/>
          </cell>
        </row>
        <row r="1926">
          <cell r="A1926" t="str">
            <v/>
          </cell>
        </row>
        <row r="1927">
          <cell r="A1927" t="str">
            <v/>
          </cell>
        </row>
        <row r="1928">
          <cell r="A1928" t="str">
            <v/>
          </cell>
        </row>
        <row r="1929">
          <cell r="A1929" t="str">
            <v/>
          </cell>
        </row>
        <row r="1930">
          <cell r="A1930" t="str">
            <v/>
          </cell>
        </row>
        <row r="1931">
          <cell r="A1931" t="str">
            <v/>
          </cell>
        </row>
        <row r="1932">
          <cell r="A1932" t="str">
            <v/>
          </cell>
        </row>
        <row r="1933">
          <cell r="A1933" t="str">
            <v/>
          </cell>
        </row>
        <row r="1934">
          <cell r="A1934" t="str">
            <v/>
          </cell>
        </row>
        <row r="1935">
          <cell r="A1935" t="str">
            <v/>
          </cell>
        </row>
        <row r="1936">
          <cell r="A1936" t="str">
            <v/>
          </cell>
        </row>
        <row r="1937">
          <cell r="A1937" t="str">
            <v/>
          </cell>
        </row>
        <row r="1938">
          <cell r="A1938" t="str">
            <v/>
          </cell>
        </row>
        <row r="1939">
          <cell r="A1939" t="str">
            <v/>
          </cell>
        </row>
        <row r="1940">
          <cell r="A1940" t="str">
            <v/>
          </cell>
        </row>
        <row r="1941">
          <cell r="A1941" t="str">
            <v/>
          </cell>
        </row>
        <row r="1942">
          <cell r="A1942" t="str">
            <v/>
          </cell>
        </row>
        <row r="1943">
          <cell r="A1943" t="str">
            <v/>
          </cell>
        </row>
        <row r="1944">
          <cell r="A1944" t="str">
            <v/>
          </cell>
        </row>
        <row r="1945">
          <cell r="A1945" t="str">
            <v/>
          </cell>
        </row>
        <row r="1946">
          <cell r="A1946" t="str">
            <v/>
          </cell>
        </row>
        <row r="1947">
          <cell r="A1947" t="str">
            <v/>
          </cell>
        </row>
        <row r="1948">
          <cell r="A1948" t="str">
            <v/>
          </cell>
        </row>
        <row r="1949">
          <cell r="A1949" t="str">
            <v/>
          </cell>
        </row>
        <row r="1950">
          <cell r="A1950" t="str">
            <v/>
          </cell>
        </row>
        <row r="1951">
          <cell r="A1951" t="str">
            <v/>
          </cell>
        </row>
        <row r="1952">
          <cell r="A1952" t="str">
            <v/>
          </cell>
        </row>
        <row r="1953">
          <cell r="A1953" t="str">
            <v/>
          </cell>
        </row>
        <row r="1954">
          <cell r="A1954" t="str">
            <v/>
          </cell>
        </row>
        <row r="1955">
          <cell r="A1955" t="str">
            <v/>
          </cell>
        </row>
        <row r="1956">
          <cell r="A1956" t="str">
            <v/>
          </cell>
        </row>
        <row r="1957">
          <cell r="A1957" t="str">
            <v/>
          </cell>
        </row>
        <row r="1958">
          <cell r="A1958" t="str">
            <v/>
          </cell>
        </row>
        <row r="1959">
          <cell r="A1959" t="str">
            <v/>
          </cell>
        </row>
        <row r="1960">
          <cell r="A1960" t="str">
            <v/>
          </cell>
        </row>
        <row r="1961">
          <cell r="A1961" t="str">
            <v/>
          </cell>
        </row>
        <row r="1962">
          <cell r="A1962" t="str">
            <v/>
          </cell>
        </row>
        <row r="1963">
          <cell r="A1963" t="str">
            <v/>
          </cell>
        </row>
        <row r="1964">
          <cell r="A1964" t="str">
            <v/>
          </cell>
        </row>
        <row r="1965">
          <cell r="A1965" t="str">
            <v/>
          </cell>
        </row>
        <row r="1966">
          <cell r="A1966" t="str">
            <v/>
          </cell>
        </row>
        <row r="1967">
          <cell r="A1967" t="str">
            <v/>
          </cell>
        </row>
        <row r="1968">
          <cell r="A1968" t="str">
            <v/>
          </cell>
        </row>
        <row r="1969">
          <cell r="A1969" t="str">
            <v/>
          </cell>
        </row>
        <row r="1970">
          <cell r="A1970" t="str">
            <v/>
          </cell>
        </row>
        <row r="1971">
          <cell r="A1971" t="str">
            <v/>
          </cell>
        </row>
        <row r="1972">
          <cell r="A1972" t="str">
            <v/>
          </cell>
        </row>
        <row r="1973">
          <cell r="A1973" t="str">
            <v/>
          </cell>
        </row>
        <row r="1974">
          <cell r="A1974" t="str">
            <v/>
          </cell>
        </row>
        <row r="1975">
          <cell r="A1975" t="str">
            <v/>
          </cell>
        </row>
        <row r="1976">
          <cell r="A1976" t="str">
            <v/>
          </cell>
        </row>
        <row r="1977">
          <cell r="A1977" t="str">
            <v/>
          </cell>
        </row>
        <row r="1978">
          <cell r="A1978" t="str">
            <v/>
          </cell>
        </row>
        <row r="1979">
          <cell r="A1979" t="str">
            <v/>
          </cell>
        </row>
        <row r="1980">
          <cell r="A1980" t="str">
            <v/>
          </cell>
        </row>
        <row r="1981">
          <cell r="A1981" t="str">
            <v/>
          </cell>
        </row>
        <row r="1982">
          <cell r="A1982" t="str">
            <v/>
          </cell>
        </row>
        <row r="1983">
          <cell r="A1983" t="str">
            <v/>
          </cell>
        </row>
        <row r="1984">
          <cell r="A1984" t="str">
            <v/>
          </cell>
        </row>
        <row r="1985">
          <cell r="A1985" t="str">
            <v/>
          </cell>
        </row>
        <row r="1986">
          <cell r="A1986" t="str">
            <v/>
          </cell>
        </row>
        <row r="1987">
          <cell r="A1987" t="str">
            <v/>
          </cell>
        </row>
        <row r="1988">
          <cell r="A1988" t="str">
            <v/>
          </cell>
        </row>
        <row r="1989">
          <cell r="A1989" t="str">
            <v/>
          </cell>
        </row>
        <row r="1990">
          <cell r="A1990" t="str">
            <v/>
          </cell>
        </row>
        <row r="1991">
          <cell r="A1991" t="str">
            <v/>
          </cell>
        </row>
        <row r="1992">
          <cell r="A1992" t="str">
            <v/>
          </cell>
        </row>
        <row r="1993">
          <cell r="A1993" t="str">
            <v/>
          </cell>
        </row>
        <row r="1994">
          <cell r="A1994" t="str">
            <v/>
          </cell>
        </row>
        <row r="1995">
          <cell r="A1995" t="str">
            <v/>
          </cell>
        </row>
        <row r="1996">
          <cell r="A1996" t="str">
            <v/>
          </cell>
        </row>
        <row r="1997">
          <cell r="A1997" t="str">
            <v/>
          </cell>
        </row>
        <row r="1998">
          <cell r="A1998" t="str">
            <v/>
          </cell>
        </row>
        <row r="1999">
          <cell r="A1999" t="str">
            <v/>
          </cell>
        </row>
        <row r="2000">
          <cell r="A2000" t="str">
            <v/>
          </cell>
        </row>
        <row r="2001">
          <cell r="A2001" t="str">
            <v/>
          </cell>
        </row>
        <row r="2002">
          <cell r="A2002" t="str">
            <v/>
          </cell>
        </row>
        <row r="2003">
          <cell r="A2003" t="str">
            <v/>
          </cell>
        </row>
        <row r="2004">
          <cell r="A2004" t="str">
            <v/>
          </cell>
        </row>
        <row r="2005">
          <cell r="A2005" t="str">
            <v/>
          </cell>
        </row>
        <row r="2006">
          <cell r="A2006" t="str">
            <v/>
          </cell>
        </row>
        <row r="2007">
          <cell r="A2007" t="str">
            <v/>
          </cell>
        </row>
        <row r="2008">
          <cell r="A2008" t="str">
            <v/>
          </cell>
        </row>
        <row r="2009">
          <cell r="A2009" t="str">
            <v/>
          </cell>
        </row>
        <row r="2010">
          <cell r="A2010" t="str">
            <v/>
          </cell>
        </row>
        <row r="2011">
          <cell r="A2011" t="str">
            <v/>
          </cell>
        </row>
        <row r="2012">
          <cell r="A2012" t="str">
            <v/>
          </cell>
        </row>
        <row r="2013">
          <cell r="A2013" t="str">
            <v/>
          </cell>
        </row>
        <row r="2014">
          <cell r="A2014" t="str">
            <v/>
          </cell>
        </row>
        <row r="2015">
          <cell r="A2015" t="str">
            <v/>
          </cell>
        </row>
        <row r="2016">
          <cell r="A2016" t="str">
            <v/>
          </cell>
        </row>
        <row r="2017">
          <cell r="A2017" t="str">
            <v/>
          </cell>
        </row>
        <row r="2018">
          <cell r="A2018" t="str">
            <v/>
          </cell>
        </row>
        <row r="2019">
          <cell r="A2019" t="str">
            <v/>
          </cell>
        </row>
        <row r="2020">
          <cell r="A2020" t="str">
            <v/>
          </cell>
        </row>
        <row r="2021">
          <cell r="A2021" t="str">
            <v/>
          </cell>
        </row>
        <row r="2022">
          <cell r="A2022" t="str">
            <v/>
          </cell>
        </row>
        <row r="2023">
          <cell r="A2023" t="str">
            <v/>
          </cell>
        </row>
        <row r="2024">
          <cell r="A2024" t="str">
            <v/>
          </cell>
        </row>
        <row r="2025">
          <cell r="A2025" t="str">
            <v/>
          </cell>
        </row>
        <row r="2026">
          <cell r="A2026" t="str">
            <v/>
          </cell>
        </row>
        <row r="2027">
          <cell r="A2027" t="str">
            <v/>
          </cell>
        </row>
        <row r="2028">
          <cell r="A2028" t="str">
            <v/>
          </cell>
        </row>
        <row r="2029">
          <cell r="A2029" t="str">
            <v/>
          </cell>
        </row>
        <row r="2030">
          <cell r="A2030" t="str">
            <v/>
          </cell>
        </row>
        <row r="2031">
          <cell r="A2031" t="str">
            <v/>
          </cell>
        </row>
        <row r="2032">
          <cell r="A2032" t="str">
            <v/>
          </cell>
        </row>
        <row r="2033">
          <cell r="A2033" t="str">
            <v/>
          </cell>
        </row>
        <row r="2034">
          <cell r="A2034" t="str">
            <v/>
          </cell>
        </row>
        <row r="2035">
          <cell r="A2035" t="str">
            <v/>
          </cell>
        </row>
        <row r="2036">
          <cell r="A2036" t="str">
            <v/>
          </cell>
        </row>
        <row r="2037">
          <cell r="A2037" t="str">
            <v/>
          </cell>
        </row>
        <row r="2038">
          <cell r="A2038" t="str">
            <v/>
          </cell>
        </row>
        <row r="2039">
          <cell r="A2039" t="str">
            <v/>
          </cell>
        </row>
        <row r="2040">
          <cell r="A2040" t="str">
            <v/>
          </cell>
        </row>
        <row r="2041">
          <cell r="A2041" t="str">
            <v/>
          </cell>
        </row>
        <row r="2042">
          <cell r="A2042" t="str">
            <v/>
          </cell>
        </row>
        <row r="2043">
          <cell r="A2043" t="str">
            <v/>
          </cell>
        </row>
        <row r="2044">
          <cell r="A2044" t="str">
            <v/>
          </cell>
        </row>
        <row r="2045">
          <cell r="A2045" t="str">
            <v/>
          </cell>
        </row>
        <row r="2046">
          <cell r="A2046" t="str">
            <v/>
          </cell>
        </row>
        <row r="2047">
          <cell r="A2047" t="str">
            <v/>
          </cell>
        </row>
        <row r="2048">
          <cell r="A2048" t="str">
            <v/>
          </cell>
        </row>
        <row r="2049">
          <cell r="A2049" t="str">
            <v/>
          </cell>
        </row>
        <row r="2050">
          <cell r="A2050" t="str">
            <v/>
          </cell>
        </row>
        <row r="2051">
          <cell r="A2051" t="str">
            <v/>
          </cell>
        </row>
        <row r="2052">
          <cell r="A2052" t="str">
            <v/>
          </cell>
        </row>
        <row r="2053">
          <cell r="A2053" t="str">
            <v/>
          </cell>
        </row>
        <row r="2054">
          <cell r="A2054" t="str">
            <v/>
          </cell>
        </row>
        <row r="2055">
          <cell r="A2055" t="str">
            <v/>
          </cell>
        </row>
        <row r="2056">
          <cell r="A2056" t="str">
            <v/>
          </cell>
        </row>
        <row r="2057">
          <cell r="A2057" t="str">
            <v/>
          </cell>
        </row>
        <row r="2058">
          <cell r="A2058" t="str">
            <v/>
          </cell>
        </row>
        <row r="2059">
          <cell r="A2059" t="str">
            <v/>
          </cell>
        </row>
        <row r="2060">
          <cell r="A2060" t="str">
            <v/>
          </cell>
        </row>
        <row r="2061">
          <cell r="A2061" t="str">
            <v/>
          </cell>
        </row>
        <row r="2062">
          <cell r="A2062" t="str">
            <v/>
          </cell>
        </row>
        <row r="2063">
          <cell r="A2063" t="str">
            <v/>
          </cell>
        </row>
        <row r="2064">
          <cell r="A2064" t="str">
            <v/>
          </cell>
        </row>
        <row r="2065">
          <cell r="A2065" t="str">
            <v/>
          </cell>
        </row>
        <row r="2066">
          <cell r="A2066" t="str">
            <v/>
          </cell>
        </row>
        <row r="2067">
          <cell r="A2067" t="str">
            <v/>
          </cell>
        </row>
        <row r="2068">
          <cell r="A2068" t="str">
            <v/>
          </cell>
        </row>
        <row r="2069">
          <cell r="A2069" t="str">
            <v/>
          </cell>
        </row>
        <row r="2070">
          <cell r="A2070" t="str">
            <v/>
          </cell>
        </row>
        <row r="2071">
          <cell r="A2071" t="str">
            <v/>
          </cell>
        </row>
        <row r="2072">
          <cell r="A2072" t="str">
            <v/>
          </cell>
        </row>
        <row r="2073">
          <cell r="A2073" t="str">
            <v/>
          </cell>
        </row>
        <row r="2074">
          <cell r="A2074" t="str">
            <v/>
          </cell>
        </row>
        <row r="2075">
          <cell r="A2075" t="str">
            <v/>
          </cell>
        </row>
        <row r="2076">
          <cell r="A2076" t="str">
            <v/>
          </cell>
        </row>
        <row r="2077">
          <cell r="A2077" t="str">
            <v/>
          </cell>
        </row>
        <row r="2078">
          <cell r="A2078" t="str">
            <v/>
          </cell>
        </row>
        <row r="2079">
          <cell r="A2079" t="str">
            <v/>
          </cell>
        </row>
        <row r="2080">
          <cell r="A2080" t="str">
            <v/>
          </cell>
        </row>
        <row r="2081">
          <cell r="A2081" t="str">
            <v/>
          </cell>
        </row>
        <row r="2082">
          <cell r="A2082" t="str">
            <v/>
          </cell>
        </row>
        <row r="2083">
          <cell r="A2083" t="str">
            <v/>
          </cell>
        </row>
        <row r="2084">
          <cell r="A2084" t="str">
            <v/>
          </cell>
        </row>
        <row r="2085">
          <cell r="A2085" t="str">
            <v/>
          </cell>
        </row>
        <row r="2086">
          <cell r="A2086" t="str">
            <v/>
          </cell>
        </row>
        <row r="2087">
          <cell r="A2087" t="str">
            <v/>
          </cell>
        </row>
        <row r="2088">
          <cell r="A2088" t="str">
            <v/>
          </cell>
        </row>
        <row r="2089">
          <cell r="A2089" t="str">
            <v/>
          </cell>
        </row>
        <row r="2090">
          <cell r="A2090" t="str">
            <v/>
          </cell>
        </row>
        <row r="2091">
          <cell r="A2091" t="str">
            <v/>
          </cell>
        </row>
        <row r="2092">
          <cell r="A2092" t="str">
            <v/>
          </cell>
        </row>
        <row r="2093">
          <cell r="A2093" t="str">
            <v/>
          </cell>
        </row>
        <row r="2094">
          <cell r="A2094" t="str">
            <v/>
          </cell>
        </row>
        <row r="2095">
          <cell r="A2095" t="str">
            <v/>
          </cell>
        </row>
        <row r="2096">
          <cell r="A2096" t="str">
            <v/>
          </cell>
        </row>
        <row r="2097">
          <cell r="A2097" t="str">
            <v/>
          </cell>
        </row>
        <row r="2098">
          <cell r="A2098" t="str">
            <v/>
          </cell>
        </row>
        <row r="2099">
          <cell r="A2099" t="str">
            <v/>
          </cell>
        </row>
        <row r="2100">
          <cell r="A2100" t="str">
            <v/>
          </cell>
        </row>
        <row r="2101">
          <cell r="A2101" t="str">
            <v/>
          </cell>
        </row>
        <row r="2102">
          <cell r="A2102" t="str">
            <v/>
          </cell>
        </row>
        <row r="2103">
          <cell r="A2103" t="str">
            <v/>
          </cell>
        </row>
        <row r="2104">
          <cell r="A2104" t="str">
            <v/>
          </cell>
        </row>
        <row r="2105">
          <cell r="A2105" t="str">
            <v/>
          </cell>
        </row>
        <row r="2106">
          <cell r="A2106" t="str">
            <v/>
          </cell>
        </row>
        <row r="2107">
          <cell r="A2107" t="str">
            <v/>
          </cell>
        </row>
        <row r="2108">
          <cell r="A2108" t="str">
            <v/>
          </cell>
        </row>
        <row r="2109">
          <cell r="A2109" t="str">
            <v/>
          </cell>
        </row>
        <row r="2110">
          <cell r="A2110" t="str">
            <v/>
          </cell>
        </row>
        <row r="2111">
          <cell r="A2111" t="str">
            <v/>
          </cell>
        </row>
        <row r="2112">
          <cell r="A2112" t="str">
            <v/>
          </cell>
        </row>
        <row r="2113">
          <cell r="A2113" t="str">
            <v/>
          </cell>
        </row>
        <row r="2114">
          <cell r="A2114" t="str">
            <v/>
          </cell>
        </row>
        <row r="2115">
          <cell r="A2115" t="str">
            <v/>
          </cell>
        </row>
        <row r="2116">
          <cell r="A2116" t="str">
            <v/>
          </cell>
        </row>
        <row r="2117">
          <cell r="A2117" t="str">
            <v/>
          </cell>
        </row>
        <row r="2118">
          <cell r="A2118" t="str">
            <v/>
          </cell>
        </row>
        <row r="2119">
          <cell r="A2119" t="str">
            <v/>
          </cell>
        </row>
        <row r="2120">
          <cell r="A2120" t="str">
            <v/>
          </cell>
        </row>
        <row r="2121">
          <cell r="A2121" t="str">
            <v/>
          </cell>
        </row>
        <row r="2122">
          <cell r="A2122" t="str">
            <v/>
          </cell>
        </row>
        <row r="2123">
          <cell r="A2123" t="str">
            <v/>
          </cell>
        </row>
        <row r="2124">
          <cell r="A2124" t="str">
            <v/>
          </cell>
        </row>
        <row r="2125">
          <cell r="A2125" t="str">
            <v/>
          </cell>
        </row>
        <row r="2126">
          <cell r="A2126" t="str">
            <v/>
          </cell>
        </row>
        <row r="2127">
          <cell r="A2127" t="str">
            <v/>
          </cell>
        </row>
        <row r="2128">
          <cell r="A2128" t="str">
            <v/>
          </cell>
        </row>
        <row r="2129">
          <cell r="A2129" t="str">
            <v/>
          </cell>
        </row>
        <row r="2130">
          <cell r="A2130" t="str">
            <v/>
          </cell>
        </row>
        <row r="2131">
          <cell r="A2131" t="str">
            <v/>
          </cell>
        </row>
        <row r="2132">
          <cell r="A2132" t="str">
            <v/>
          </cell>
        </row>
        <row r="2133">
          <cell r="A2133" t="str">
            <v/>
          </cell>
        </row>
        <row r="2134">
          <cell r="A2134" t="str">
            <v/>
          </cell>
        </row>
        <row r="2135">
          <cell r="A2135" t="str">
            <v/>
          </cell>
        </row>
        <row r="2136">
          <cell r="A2136" t="str">
            <v/>
          </cell>
        </row>
        <row r="2137">
          <cell r="A2137" t="str">
            <v/>
          </cell>
        </row>
        <row r="2138">
          <cell r="A2138" t="str">
            <v/>
          </cell>
        </row>
        <row r="2139">
          <cell r="A2139" t="str">
            <v/>
          </cell>
        </row>
        <row r="2140">
          <cell r="A2140" t="str">
            <v/>
          </cell>
        </row>
        <row r="2141">
          <cell r="A2141" t="str">
            <v/>
          </cell>
        </row>
        <row r="2142">
          <cell r="A2142" t="str">
            <v/>
          </cell>
        </row>
        <row r="2143">
          <cell r="A2143" t="str">
            <v/>
          </cell>
        </row>
        <row r="2144">
          <cell r="A2144" t="str">
            <v/>
          </cell>
        </row>
        <row r="2145">
          <cell r="A2145" t="str">
            <v/>
          </cell>
        </row>
        <row r="2146">
          <cell r="A2146" t="str">
            <v/>
          </cell>
        </row>
        <row r="2147">
          <cell r="A2147" t="str">
            <v/>
          </cell>
        </row>
        <row r="2148">
          <cell r="A2148" t="str">
            <v/>
          </cell>
        </row>
        <row r="2149">
          <cell r="A2149" t="str">
            <v/>
          </cell>
        </row>
        <row r="2150">
          <cell r="A2150" t="str">
            <v/>
          </cell>
        </row>
        <row r="2151">
          <cell r="A2151" t="str">
            <v/>
          </cell>
        </row>
        <row r="2152">
          <cell r="A2152" t="str">
            <v/>
          </cell>
        </row>
        <row r="2153">
          <cell r="A2153" t="str">
            <v/>
          </cell>
        </row>
        <row r="2154">
          <cell r="A2154" t="str">
            <v/>
          </cell>
        </row>
        <row r="2155">
          <cell r="A2155" t="str">
            <v/>
          </cell>
        </row>
        <row r="2156">
          <cell r="A2156" t="str">
            <v/>
          </cell>
        </row>
        <row r="2157">
          <cell r="A2157" t="str">
            <v/>
          </cell>
        </row>
        <row r="2158">
          <cell r="A2158" t="str">
            <v/>
          </cell>
        </row>
        <row r="2159">
          <cell r="A2159" t="str">
            <v/>
          </cell>
        </row>
        <row r="2160">
          <cell r="A2160" t="str">
            <v/>
          </cell>
        </row>
        <row r="2161">
          <cell r="A2161" t="str">
            <v/>
          </cell>
        </row>
        <row r="2162">
          <cell r="A2162" t="str">
            <v/>
          </cell>
        </row>
        <row r="2163">
          <cell r="A2163" t="str">
            <v/>
          </cell>
        </row>
        <row r="2164">
          <cell r="A2164" t="str">
            <v/>
          </cell>
        </row>
        <row r="2165">
          <cell r="A2165" t="str">
            <v/>
          </cell>
        </row>
        <row r="2166">
          <cell r="A2166" t="str">
            <v/>
          </cell>
        </row>
        <row r="2167">
          <cell r="A2167" t="str">
            <v/>
          </cell>
        </row>
        <row r="2168">
          <cell r="A2168" t="str">
            <v/>
          </cell>
        </row>
        <row r="2169">
          <cell r="A2169" t="str">
            <v/>
          </cell>
        </row>
        <row r="2170">
          <cell r="A2170" t="str">
            <v/>
          </cell>
        </row>
        <row r="2171">
          <cell r="A2171" t="str">
            <v/>
          </cell>
        </row>
        <row r="2172">
          <cell r="A2172" t="str">
            <v/>
          </cell>
        </row>
        <row r="2173">
          <cell r="A2173" t="str">
            <v/>
          </cell>
        </row>
        <row r="2174">
          <cell r="A2174" t="str">
            <v/>
          </cell>
        </row>
        <row r="2175">
          <cell r="A2175" t="str">
            <v/>
          </cell>
        </row>
        <row r="2176">
          <cell r="A2176" t="str">
            <v/>
          </cell>
        </row>
        <row r="2177">
          <cell r="A2177" t="str">
            <v/>
          </cell>
        </row>
        <row r="2178">
          <cell r="A2178" t="str">
            <v/>
          </cell>
        </row>
        <row r="2179">
          <cell r="A2179" t="str">
            <v/>
          </cell>
        </row>
        <row r="2180">
          <cell r="A2180" t="str">
            <v/>
          </cell>
        </row>
        <row r="2181">
          <cell r="A2181" t="str">
            <v/>
          </cell>
        </row>
        <row r="2182">
          <cell r="A2182" t="str">
            <v/>
          </cell>
        </row>
        <row r="2183">
          <cell r="A2183" t="str">
            <v/>
          </cell>
        </row>
        <row r="2184">
          <cell r="A2184" t="str">
            <v/>
          </cell>
        </row>
        <row r="2185">
          <cell r="A2185" t="str">
            <v/>
          </cell>
        </row>
        <row r="2186">
          <cell r="A2186" t="str">
            <v/>
          </cell>
        </row>
        <row r="2187">
          <cell r="A2187" t="str">
            <v/>
          </cell>
        </row>
        <row r="2188">
          <cell r="A2188" t="str">
            <v/>
          </cell>
        </row>
        <row r="2189">
          <cell r="A2189" t="str">
            <v/>
          </cell>
        </row>
        <row r="2190">
          <cell r="A2190" t="str">
            <v/>
          </cell>
        </row>
        <row r="2191">
          <cell r="A2191" t="str">
            <v/>
          </cell>
        </row>
        <row r="2192">
          <cell r="A2192" t="str">
            <v/>
          </cell>
        </row>
        <row r="2193">
          <cell r="A2193" t="str">
            <v/>
          </cell>
        </row>
        <row r="2194">
          <cell r="A2194" t="str">
            <v/>
          </cell>
        </row>
        <row r="2195">
          <cell r="A2195" t="str">
            <v/>
          </cell>
        </row>
        <row r="2196">
          <cell r="A2196" t="str">
            <v/>
          </cell>
        </row>
        <row r="2197">
          <cell r="A2197" t="str">
            <v/>
          </cell>
        </row>
        <row r="2198">
          <cell r="A2198" t="str">
            <v/>
          </cell>
        </row>
        <row r="2199">
          <cell r="A2199" t="str">
            <v/>
          </cell>
        </row>
        <row r="2200">
          <cell r="A2200" t="str">
            <v/>
          </cell>
        </row>
        <row r="2201">
          <cell r="A2201" t="str">
            <v/>
          </cell>
        </row>
        <row r="2202">
          <cell r="A2202" t="str">
            <v/>
          </cell>
        </row>
        <row r="2203">
          <cell r="A2203" t="str">
            <v/>
          </cell>
        </row>
        <row r="2204">
          <cell r="A2204" t="str">
            <v/>
          </cell>
        </row>
        <row r="2205">
          <cell r="A2205" t="str">
            <v/>
          </cell>
        </row>
        <row r="2206">
          <cell r="A2206" t="str">
            <v/>
          </cell>
        </row>
        <row r="2207">
          <cell r="A2207" t="str">
            <v/>
          </cell>
        </row>
        <row r="2208">
          <cell r="A2208" t="str">
            <v/>
          </cell>
        </row>
        <row r="2209">
          <cell r="A2209" t="str">
            <v/>
          </cell>
        </row>
        <row r="2210">
          <cell r="A2210" t="str">
            <v/>
          </cell>
        </row>
        <row r="2211">
          <cell r="A2211" t="str">
            <v/>
          </cell>
        </row>
        <row r="2212">
          <cell r="A2212" t="str">
            <v/>
          </cell>
        </row>
        <row r="2213">
          <cell r="A2213" t="str">
            <v/>
          </cell>
        </row>
        <row r="2214">
          <cell r="A2214" t="str">
            <v/>
          </cell>
        </row>
        <row r="2215">
          <cell r="A2215" t="str">
            <v/>
          </cell>
        </row>
        <row r="2216">
          <cell r="A2216" t="str">
            <v/>
          </cell>
        </row>
        <row r="2217">
          <cell r="A2217" t="str">
            <v/>
          </cell>
        </row>
        <row r="2218">
          <cell r="A2218" t="str">
            <v/>
          </cell>
        </row>
        <row r="2219">
          <cell r="A2219" t="str">
            <v/>
          </cell>
        </row>
        <row r="2220">
          <cell r="A2220" t="str">
            <v/>
          </cell>
        </row>
        <row r="2221">
          <cell r="A2221" t="str">
            <v/>
          </cell>
        </row>
        <row r="2222">
          <cell r="A2222" t="str">
            <v/>
          </cell>
        </row>
        <row r="2223">
          <cell r="A2223" t="str">
            <v/>
          </cell>
        </row>
        <row r="2224">
          <cell r="A2224" t="str">
            <v/>
          </cell>
        </row>
        <row r="2225">
          <cell r="A2225" t="str">
            <v/>
          </cell>
        </row>
        <row r="2226">
          <cell r="A2226" t="str">
            <v/>
          </cell>
        </row>
        <row r="2227">
          <cell r="A2227" t="str">
            <v/>
          </cell>
        </row>
        <row r="2228">
          <cell r="A2228" t="str">
            <v/>
          </cell>
        </row>
        <row r="2229">
          <cell r="A2229" t="str">
            <v/>
          </cell>
        </row>
        <row r="2230">
          <cell r="A2230" t="str">
            <v/>
          </cell>
        </row>
        <row r="2231">
          <cell r="A2231" t="str">
            <v/>
          </cell>
        </row>
        <row r="2232">
          <cell r="A2232" t="str">
            <v/>
          </cell>
        </row>
        <row r="2233">
          <cell r="A2233" t="str">
            <v/>
          </cell>
        </row>
        <row r="2234">
          <cell r="A2234" t="str">
            <v/>
          </cell>
        </row>
        <row r="2235">
          <cell r="A2235" t="str">
            <v/>
          </cell>
        </row>
        <row r="2236">
          <cell r="A2236" t="str">
            <v/>
          </cell>
        </row>
        <row r="2237">
          <cell r="A2237" t="str">
            <v/>
          </cell>
        </row>
        <row r="2238">
          <cell r="A2238" t="str">
            <v/>
          </cell>
        </row>
        <row r="2239">
          <cell r="A2239" t="str">
            <v/>
          </cell>
        </row>
        <row r="2240">
          <cell r="A2240" t="str">
            <v/>
          </cell>
        </row>
        <row r="2241">
          <cell r="A2241" t="str">
            <v/>
          </cell>
        </row>
        <row r="2242">
          <cell r="A2242" t="str">
            <v/>
          </cell>
        </row>
        <row r="2243">
          <cell r="A2243" t="str">
            <v/>
          </cell>
        </row>
        <row r="2244">
          <cell r="A2244" t="str">
            <v/>
          </cell>
        </row>
        <row r="2245">
          <cell r="A2245" t="str">
            <v/>
          </cell>
        </row>
        <row r="2246">
          <cell r="A2246" t="str">
            <v/>
          </cell>
        </row>
        <row r="2247">
          <cell r="A2247" t="str">
            <v/>
          </cell>
        </row>
        <row r="2248">
          <cell r="A2248" t="str">
            <v/>
          </cell>
        </row>
        <row r="2249">
          <cell r="A2249" t="str">
            <v/>
          </cell>
        </row>
        <row r="2250">
          <cell r="A2250" t="str">
            <v/>
          </cell>
        </row>
        <row r="2251">
          <cell r="A2251" t="str">
            <v/>
          </cell>
        </row>
        <row r="2252">
          <cell r="A2252" t="str">
            <v/>
          </cell>
        </row>
        <row r="2253">
          <cell r="A2253" t="str">
            <v/>
          </cell>
        </row>
        <row r="2254">
          <cell r="A2254" t="str">
            <v/>
          </cell>
        </row>
        <row r="2255">
          <cell r="A2255" t="str">
            <v/>
          </cell>
        </row>
        <row r="2256">
          <cell r="A2256" t="str">
            <v/>
          </cell>
        </row>
        <row r="2257">
          <cell r="A2257" t="str">
            <v/>
          </cell>
        </row>
        <row r="2258">
          <cell r="A2258" t="str">
            <v/>
          </cell>
        </row>
        <row r="2259">
          <cell r="A2259" t="str">
            <v/>
          </cell>
        </row>
        <row r="2260">
          <cell r="A2260" t="str">
            <v/>
          </cell>
        </row>
        <row r="2261">
          <cell r="A2261" t="str">
            <v/>
          </cell>
        </row>
        <row r="2262">
          <cell r="A2262" t="str">
            <v/>
          </cell>
        </row>
        <row r="2263">
          <cell r="A2263" t="str">
            <v/>
          </cell>
        </row>
        <row r="2264">
          <cell r="A2264" t="str">
            <v/>
          </cell>
        </row>
        <row r="2265">
          <cell r="A2265" t="str">
            <v/>
          </cell>
        </row>
        <row r="2266">
          <cell r="A2266" t="str">
            <v/>
          </cell>
        </row>
        <row r="2267">
          <cell r="A2267" t="str">
            <v/>
          </cell>
        </row>
        <row r="2268">
          <cell r="A2268" t="str">
            <v/>
          </cell>
        </row>
        <row r="2269">
          <cell r="A2269" t="str">
            <v/>
          </cell>
        </row>
        <row r="2270">
          <cell r="A2270" t="str">
            <v/>
          </cell>
        </row>
        <row r="2271">
          <cell r="A2271" t="str">
            <v/>
          </cell>
        </row>
        <row r="2272">
          <cell r="A2272" t="str">
            <v/>
          </cell>
        </row>
        <row r="2273">
          <cell r="A2273" t="str">
            <v/>
          </cell>
        </row>
        <row r="2274">
          <cell r="A2274" t="str">
            <v/>
          </cell>
        </row>
        <row r="2275">
          <cell r="A2275" t="str">
            <v/>
          </cell>
        </row>
        <row r="2276">
          <cell r="A2276" t="str">
            <v/>
          </cell>
        </row>
        <row r="2277">
          <cell r="A2277" t="str">
            <v/>
          </cell>
        </row>
        <row r="2278">
          <cell r="A2278" t="str">
            <v/>
          </cell>
        </row>
        <row r="2279">
          <cell r="A2279" t="str">
            <v/>
          </cell>
        </row>
        <row r="2280">
          <cell r="A2280" t="str">
            <v/>
          </cell>
        </row>
        <row r="2281">
          <cell r="A2281" t="str">
            <v/>
          </cell>
        </row>
        <row r="2282">
          <cell r="A2282" t="str">
            <v/>
          </cell>
        </row>
        <row r="2283">
          <cell r="A2283" t="str">
            <v/>
          </cell>
        </row>
        <row r="2284">
          <cell r="A2284" t="str">
            <v/>
          </cell>
        </row>
        <row r="2285">
          <cell r="A2285" t="str">
            <v/>
          </cell>
        </row>
        <row r="2286">
          <cell r="A2286" t="str">
            <v/>
          </cell>
        </row>
        <row r="2287">
          <cell r="A2287" t="str">
            <v/>
          </cell>
        </row>
        <row r="2288">
          <cell r="A2288" t="str">
            <v/>
          </cell>
        </row>
        <row r="2289">
          <cell r="A2289" t="str">
            <v/>
          </cell>
        </row>
        <row r="2290">
          <cell r="A2290" t="str">
            <v/>
          </cell>
        </row>
        <row r="2291">
          <cell r="A2291" t="str">
            <v/>
          </cell>
        </row>
        <row r="2292">
          <cell r="A2292" t="str">
            <v/>
          </cell>
        </row>
        <row r="2293">
          <cell r="A2293" t="str">
            <v/>
          </cell>
        </row>
        <row r="2294">
          <cell r="A2294" t="str">
            <v/>
          </cell>
        </row>
        <row r="2295">
          <cell r="A2295" t="str">
            <v/>
          </cell>
        </row>
        <row r="2296">
          <cell r="A2296" t="str">
            <v/>
          </cell>
        </row>
        <row r="2297">
          <cell r="A2297" t="str">
            <v/>
          </cell>
        </row>
        <row r="2298">
          <cell r="A2298" t="str">
            <v/>
          </cell>
        </row>
        <row r="2299">
          <cell r="A2299" t="str">
            <v/>
          </cell>
        </row>
        <row r="2300">
          <cell r="A2300" t="str">
            <v/>
          </cell>
        </row>
        <row r="2301">
          <cell r="A2301" t="str">
            <v/>
          </cell>
        </row>
        <row r="2302">
          <cell r="A2302" t="str">
            <v/>
          </cell>
        </row>
        <row r="2303">
          <cell r="A2303" t="str">
            <v/>
          </cell>
        </row>
        <row r="2304">
          <cell r="A2304" t="str">
            <v/>
          </cell>
        </row>
        <row r="2305">
          <cell r="A2305" t="str">
            <v/>
          </cell>
        </row>
        <row r="2306">
          <cell r="A2306" t="str">
            <v/>
          </cell>
        </row>
        <row r="2307">
          <cell r="A2307" t="str">
            <v/>
          </cell>
        </row>
        <row r="2308">
          <cell r="A2308" t="str">
            <v/>
          </cell>
        </row>
        <row r="2309">
          <cell r="A2309" t="str">
            <v/>
          </cell>
        </row>
        <row r="2310">
          <cell r="A2310" t="str">
            <v/>
          </cell>
        </row>
        <row r="2311">
          <cell r="A2311" t="str">
            <v/>
          </cell>
        </row>
        <row r="2312">
          <cell r="A2312" t="str">
            <v/>
          </cell>
        </row>
        <row r="2313">
          <cell r="A2313" t="str">
            <v/>
          </cell>
        </row>
        <row r="2314">
          <cell r="A2314" t="str">
            <v/>
          </cell>
        </row>
        <row r="2315">
          <cell r="A2315" t="str">
            <v/>
          </cell>
        </row>
        <row r="2316">
          <cell r="A2316" t="str">
            <v/>
          </cell>
        </row>
        <row r="2317">
          <cell r="A2317" t="str">
            <v/>
          </cell>
        </row>
        <row r="2318">
          <cell r="A2318" t="str">
            <v/>
          </cell>
        </row>
        <row r="2319">
          <cell r="A2319" t="str">
            <v/>
          </cell>
        </row>
        <row r="2320">
          <cell r="A2320" t="str">
            <v/>
          </cell>
        </row>
        <row r="2321">
          <cell r="A2321" t="str">
            <v/>
          </cell>
        </row>
        <row r="2322">
          <cell r="A2322" t="str">
            <v/>
          </cell>
        </row>
        <row r="2323">
          <cell r="A2323" t="str">
            <v/>
          </cell>
        </row>
        <row r="2324">
          <cell r="A2324" t="str">
            <v/>
          </cell>
        </row>
        <row r="2325">
          <cell r="A2325" t="str">
            <v/>
          </cell>
        </row>
        <row r="2326">
          <cell r="A2326" t="str">
            <v/>
          </cell>
        </row>
        <row r="2327">
          <cell r="A2327" t="str">
            <v/>
          </cell>
        </row>
        <row r="2328">
          <cell r="A2328" t="str">
            <v/>
          </cell>
        </row>
        <row r="2329">
          <cell r="A2329" t="str">
            <v/>
          </cell>
        </row>
        <row r="2330">
          <cell r="A2330" t="str">
            <v/>
          </cell>
        </row>
        <row r="2331">
          <cell r="A2331" t="str">
            <v/>
          </cell>
        </row>
        <row r="2332">
          <cell r="A2332" t="str">
            <v/>
          </cell>
        </row>
        <row r="2333">
          <cell r="A2333" t="str">
            <v/>
          </cell>
        </row>
        <row r="2334">
          <cell r="A2334" t="str">
            <v/>
          </cell>
        </row>
        <row r="2335">
          <cell r="A2335" t="str">
            <v/>
          </cell>
        </row>
        <row r="2336">
          <cell r="A2336" t="str">
            <v/>
          </cell>
        </row>
        <row r="2337">
          <cell r="A2337" t="str">
            <v/>
          </cell>
        </row>
        <row r="2338">
          <cell r="A2338" t="str">
            <v/>
          </cell>
        </row>
        <row r="2339">
          <cell r="A2339" t="str">
            <v/>
          </cell>
        </row>
        <row r="2340">
          <cell r="A2340" t="str">
            <v/>
          </cell>
        </row>
        <row r="2341">
          <cell r="A2341" t="str">
            <v/>
          </cell>
        </row>
        <row r="2342">
          <cell r="A2342" t="str">
            <v/>
          </cell>
        </row>
        <row r="2343">
          <cell r="A2343" t="str">
            <v/>
          </cell>
        </row>
        <row r="2344">
          <cell r="A2344" t="str">
            <v/>
          </cell>
        </row>
        <row r="2345">
          <cell r="A2345" t="str">
            <v/>
          </cell>
        </row>
        <row r="2346">
          <cell r="A2346" t="str">
            <v/>
          </cell>
        </row>
        <row r="2347">
          <cell r="A2347" t="str">
            <v/>
          </cell>
        </row>
        <row r="2348">
          <cell r="A2348" t="str">
            <v/>
          </cell>
        </row>
        <row r="2349">
          <cell r="A2349" t="str">
            <v/>
          </cell>
        </row>
        <row r="2350">
          <cell r="A2350" t="str">
            <v/>
          </cell>
        </row>
        <row r="2351">
          <cell r="A2351" t="str">
            <v/>
          </cell>
        </row>
        <row r="2352">
          <cell r="A2352" t="str">
            <v/>
          </cell>
        </row>
        <row r="2353">
          <cell r="A2353" t="str">
            <v/>
          </cell>
        </row>
        <row r="2354">
          <cell r="A2354" t="str">
            <v/>
          </cell>
        </row>
        <row r="2355">
          <cell r="A2355" t="str">
            <v/>
          </cell>
        </row>
        <row r="2356">
          <cell r="A2356" t="str">
            <v/>
          </cell>
        </row>
        <row r="2357">
          <cell r="A2357" t="str">
            <v/>
          </cell>
        </row>
        <row r="2358">
          <cell r="A2358" t="str">
            <v/>
          </cell>
        </row>
        <row r="2359">
          <cell r="A2359" t="str">
            <v/>
          </cell>
        </row>
        <row r="2360">
          <cell r="A2360" t="str">
            <v/>
          </cell>
        </row>
        <row r="2361">
          <cell r="A2361" t="str">
            <v/>
          </cell>
        </row>
        <row r="2362">
          <cell r="A2362" t="str">
            <v/>
          </cell>
        </row>
        <row r="2363">
          <cell r="A2363" t="str">
            <v/>
          </cell>
        </row>
        <row r="2364">
          <cell r="A2364" t="str">
            <v/>
          </cell>
        </row>
        <row r="2365">
          <cell r="A2365" t="str">
            <v/>
          </cell>
        </row>
        <row r="2366">
          <cell r="A2366" t="str">
            <v/>
          </cell>
        </row>
        <row r="2367">
          <cell r="A2367" t="str">
            <v/>
          </cell>
        </row>
        <row r="2368">
          <cell r="A2368" t="str">
            <v/>
          </cell>
        </row>
        <row r="2369">
          <cell r="A2369" t="str">
            <v/>
          </cell>
        </row>
        <row r="2370">
          <cell r="A2370" t="str">
            <v/>
          </cell>
        </row>
        <row r="2371">
          <cell r="A2371" t="str">
            <v/>
          </cell>
        </row>
        <row r="2372">
          <cell r="A2372" t="str">
            <v/>
          </cell>
        </row>
        <row r="2373">
          <cell r="A2373" t="str">
            <v/>
          </cell>
        </row>
        <row r="2374">
          <cell r="A2374" t="str">
            <v/>
          </cell>
        </row>
        <row r="2375">
          <cell r="A2375" t="str">
            <v/>
          </cell>
        </row>
        <row r="2376">
          <cell r="A2376" t="str">
            <v/>
          </cell>
        </row>
        <row r="2377">
          <cell r="A2377" t="str">
            <v/>
          </cell>
        </row>
        <row r="2378">
          <cell r="A2378" t="str">
            <v/>
          </cell>
        </row>
        <row r="2379">
          <cell r="A2379" t="str">
            <v/>
          </cell>
        </row>
        <row r="2380">
          <cell r="A2380" t="str">
            <v/>
          </cell>
        </row>
        <row r="2381">
          <cell r="A2381" t="str">
            <v/>
          </cell>
        </row>
        <row r="2382">
          <cell r="A2382" t="str">
            <v/>
          </cell>
        </row>
        <row r="2383">
          <cell r="A2383" t="str">
            <v/>
          </cell>
        </row>
        <row r="2384">
          <cell r="A2384" t="str">
            <v/>
          </cell>
        </row>
        <row r="2385">
          <cell r="A2385" t="str">
            <v/>
          </cell>
        </row>
        <row r="2386">
          <cell r="A2386" t="str">
            <v/>
          </cell>
        </row>
        <row r="2387">
          <cell r="A2387" t="str">
            <v/>
          </cell>
        </row>
        <row r="2388">
          <cell r="A2388" t="str">
            <v/>
          </cell>
        </row>
        <row r="2389">
          <cell r="A2389" t="str">
            <v/>
          </cell>
        </row>
        <row r="2390">
          <cell r="A2390" t="str">
            <v/>
          </cell>
        </row>
        <row r="2391">
          <cell r="A2391" t="str">
            <v/>
          </cell>
        </row>
        <row r="2392">
          <cell r="A2392" t="str">
            <v/>
          </cell>
        </row>
        <row r="2393">
          <cell r="A2393" t="str">
            <v/>
          </cell>
        </row>
        <row r="2394">
          <cell r="A2394" t="str">
            <v/>
          </cell>
        </row>
        <row r="2395">
          <cell r="A2395" t="str">
            <v/>
          </cell>
        </row>
        <row r="2396">
          <cell r="A2396" t="str">
            <v/>
          </cell>
        </row>
        <row r="2397">
          <cell r="A2397" t="str">
            <v/>
          </cell>
        </row>
        <row r="2398">
          <cell r="A2398" t="str">
            <v/>
          </cell>
        </row>
        <row r="2399">
          <cell r="A2399" t="str">
            <v/>
          </cell>
        </row>
        <row r="2400">
          <cell r="A2400" t="str">
            <v/>
          </cell>
        </row>
        <row r="2401">
          <cell r="A2401" t="str">
            <v/>
          </cell>
        </row>
        <row r="2402">
          <cell r="A2402" t="str">
            <v/>
          </cell>
        </row>
        <row r="2403">
          <cell r="A2403" t="str">
            <v/>
          </cell>
        </row>
        <row r="2404">
          <cell r="A2404" t="str">
            <v/>
          </cell>
        </row>
        <row r="2405">
          <cell r="A2405" t="str">
            <v/>
          </cell>
        </row>
        <row r="2406">
          <cell r="A2406" t="str">
            <v/>
          </cell>
        </row>
        <row r="2407">
          <cell r="A2407" t="str">
            <v/>
          </cell>
        </row>
        <row r="2408">
          <cell r="A2408" t="str">
            <v/>
          </cell>
        </row>
        <row r="2409">
          <cell r="A2409" t="str">
            <v/>
          </cell>
        </row>
        <row r="2410">
          <cell r="A2410" t="str">
            <v/>
          </cell>
        </row>
        <row r="2411">
          <cell r="A2411" t="str">
            <v/>
          </cell>
        </row>
        <row r="2412">
          <cell r="A2412" t="str">
            <v/>
          </cell>
        </row>
        <row r="2413">
          <cell r="A2413" t="str">
            <v/>
          </cell>
        </row>
        <row r="2414">
          <cell r="A2414" t="str">
            <v/>
          </cell>
        </row>
        <row r="2415">
          <cell r="A2415" t="str">
            <v/>
          </cell>
        </row>
        <row r="2416">
          <cell r="A2416" t="str">
            <v/>
          </cell>
        </row>
        <row r="2417">
          <cell r="A2417" t="str">
            <v/>
          </cell>
        </row>
        <row r="2418">
          <cell r="A2418" t="str">
            <v/>
          </cell>
        </row>
        <row r="2419">
          <cell r="A2419" t="str">
            <v/>
          </cell>
        </row>
        <row r="2420">
          <cell r="A2420" t="str">
            <v/>
          </cell>
        </row>
        <row r="2421">
          <cell r="A2421" t="str">
            <v/>
          </cell>
        </row>
        <row r="2422">
          <cell r="A2422" t="str">
            <v/>
          </cell>
        </row>
        <row r="2423">
          <cell r="A2423" t="str">
            <v/>
          </cell>
        </row>
        <row r="2424">
          <cell r="A2424" t="str">
            <v/>
          </cell>
        </row>
        <row r="2425">
          <cell r="A2425" t="str">
            <v/>
          </cell>
        </row>
        <row r="2426">
          <cell r="A2426" t="str">
            <v/>
          </cell>
        </row>
        <row r="2427">
          <cell r="A2427" t="str">
            <v/>
          </cell>
        </row>
        <row r="2428">
          <cell r="A2428" t="str">
            <v/>
          </cell>
        </row>
        <row r="2429">
          <cell r="A2429" t="str">
            <v/>
          </cell>
        </row>
        <row r="2430">
          <cell r="A2430" t="str">
            <v/>
          </cell>
        </row>
        <row r="2431">
          <cell r="A2431" t="str">
            <v/>
          </cell>
        </row>
        <row r="2432">
          <cell r="A2432" t="str">
            <v/>
          </cell>
        </row>
        <row r="2433">
          <cell r="A2433" t="str">
            <v/>
          </cell>
        </row>
        <row r="2434">
          <cell r="A2434" t="str">
            <v/>
          </cell>
        </row>
        <row r="2435">
          <cell r="A2435" t="str">
            <v/>
          </cell>
        </row>
        <row r="2436">
          <cell r="A2436" t="str">
            <v/>
          </cell>
        </row>
        <row r="2437">
          <cell r="A2437" t="str">
            <v/>
          </cell>
        </row>
        <row r="2438">
          <cell r="A2438" t="str">
            <v/>
          </cell>
        </row>
        <row r="2439">
          <cell r="A2439" t="str">
            <v/>
          </cell>
        </row>
        <row r="2440">
          <cell r="A2440" t="str">
            <v/>
          </cell>
        </row>
        <row r="2441">
          <cell r="A2441" t="str">
            <v/>
          </cell>
        </row>
        <row r="2442">
          <cell r="A2442" t="str">
            <v/>
          </cell>
        </row>
        <row r="2443">
          <cell r="A2443" t="str">
            <v/>
          </cell>
        </row>
        <row r="2444">
          <cell r="A2444" t="str">
            <v/>
          </cell>
        </row>
        <row r="2445">
          <cell r="A2445" t="str">
            <v/>
          </cell>
        </row>
        <row r="2446">
          <cell r="A2446" t="str">
            <v/>
          </cell>
        </row>
        <row r="2447">
          <cell r="A2447" t="str">
            <v/>
          </cell>
        </row>
        <row r="2448">
          <cell r="A2448" t="str">
            <v/>
          </cell>
        </row>
        <row r="2449">
          <cell r="A2449" t="str">
            <v/>
          </cell>
        </row>
        <row r="2450">
          <cell r="A2450" t="str">
            <v/>
          </cell>
        </row>
        <row r="2451">
          <cell r="A2451" t="str">
            <v/>
          </cell>
        </row>
        <row r="2452">
          <cell r="A2452" t="str">
            <v/>
          </cell>
        </row>
        <row r="2453">
          <cell r="A2453" t="str">
            <v/>
          </cell>
        </row>
        <row r="2454">
          <cell r="A2454" t="str">
            <v/>
          </cell>
        </row>
        <row r="2455">
          <cell r="A2455" t="str">
            <v/>
          </cell>
        </row>
        <row r="2456">
          <cell r="A2456" t="str">
            <v/>
          </cell>
        </row>
        <row r="2457">
          <cell r="A2457" t="str">
            <v/>
          </cell>
        </row>
        <row r="2458">
          <cell r="A2458" t="str">
            <v/>
          </cell>
        </row>
        <row r="2459">
          <cell r="A2459" t="str">
            <v/>
          </cell>
        </row>
        <row r="2460">
          <cell r="A2460" t="str">
            <v/>
          </cell>
        </row>
        <row r="2461">
          <cell r="A2461" t="str">
            <v/>
          </cell>
        </row>
        <row r="2462">
          <cell r="A2462" t="str">
            <v/>
          </cell>
        </row>
        <row r="2463">
          <cell r="A2463" t="str">
            <v/>
          </cell>
        </row>
        <row r="2464">
          <cell r="A2464" t="str">
            <v/>
          </cell>
        </row>
        <row r="2465">
          <cell r="A2465" t="str">
            <v/>
          </cell>
        </row>
        <row r="2466">
          <cell r="A2466" t="str">
            <v/>
          </cell>
        </row>
        <row r="2467">
          <cell r="A2467" t="str">
            <v/>
          </cell>
        </row>
        <row r="2468">
          <cell r="A2468" t="str">
            <v/>
          </cell>
        </row>
        <row r="2469">
          <cell r="A2469" t="str">
            <v/>
          </cell>
        </row>
        <row r="2470">
          <cell r="A2470" t="str">
            <v/>
          </cell>
        </row>
        <row r="2471">
          <cell r="A2471" t="str">
            <v/>
          </cell>
        </row>
        <row r="2472">
          <cell r="A2472" t="str">
            <v/>
          </cell>
        </row>
        <row r="2473">
          <cell r="A2473" t="str">
            <v/>
          </cell>
        </row>
        <row r="2474">
          <cell r="A2474" t="str">
            <v/>
          </cell>
        </row>
        <row r="2475">
          <cell r="A2475" t="str">
            <v/>
          </cell>
        </row>
        <row r="2476">
          <cell r="A2476" t="str">
            <v/>
          </cell>
        </row>
        <row r="2477">
          <cell r="A2477" t="str">
            <v/>
          </cell>
        </row>
        <row r="2478">
          <cell r="A2478" t="str">
            <v/>
          </cell>
        </row>
        <row r="2479">
          <cell r="A2479" t="str">
            <v/>
          </cell>
        </row>
        <row r="2480">
          <cell r="A2480" t="str">
            <v/>
          </cell>
        </row>
        <row r="2481">
          <cell r="A2481" t="str">
            <v/>
          </cell>
        </row>
        <row r="2482">
          <cell r="A2482" t="str">
            <v/>
          </cell>
        </row>
        <row r="2483">
          <cell r="A2483" t="str">
            <v/>
          </cell>
        </row>
        <row r="2484">
          <cell r="A2484" t="str">
            <v/>
          </cell>
        </row>
        <row r="2485">
          <cell r="A2485" t="str">
            <v/>
          </cell>
        </row>
        <row r="2486">
          <cell r="A2486" t="str">
            <v/>
          </cell>
        </row>
        <row r="2487">
          <cell r="A2487" t="str">
            <v/>
          </cell>
        </row>
        <row r="2488">
          <cell r="A2488" t="str">
            <v/>
          </cell>
        </row>
        <row r="2489">
          <cell r="A2489" t="str">
            <v/>
          </cell>
        </row>
        <row r="2490">
          <cell r="A2490" t="str">
            <v/>
          </cell>
        </row>
        <row r="2491">
          <cell r="A2491" t="str">
            <v/>
          </cell>
        </row>
        <row r="2492">
          <cell r="A2492" t="str">
            <v/>
          </cell>
        </row>
        <row r="2493">
          <cell r="A2493" t="str">
            <v/>
          </cell>
        </row>
        <row r="2494">
          <cell r="A2494" t="str">
            <v/>
          </cell>
        </row>
        <row r="2495">
          <cell r="A2495" t="str">
            <v/>
          </cell>
        </row>
        <row r="2496">
          <cell r="A2496" t="str">
            <v/>
          </cell>
        </row>
        <row r="2497">
          <cell r="A2497" t="str">
            <v/>
          </cell>
        </row>
        <row r="2498">
          <cell r="A2498" t="str">
            <v/>
          </cell>
        </row>
        <row r="2499">
          <cell r="A2499" t="str">
            <v/>
          </cell>
        </row>
        <row r="2500">
          <cell r="A2500" t="str">
            <v/>
          </cell>
        </row>
        <row r="2501">
          <cell r="A2501" t="str">
            <v/>
          </cell>
        </row>
        <row r="2502">
          <cell r="A2502" t="str">
            <v/>
          </cell>
        </row>
        <row r="2503">
          <cell r="A2503" t="str">
            <v/>
          </cell>
        </row>
        <row r="2504">
          <cell r="A2504" t="str">
            <v/>
          </cell>
        </row>
        <row r="2505">
          <cell r="A2505" t="str">
            <v/>
          </cell>
        </row>
        <row r="2506">
          <cell r="A2506" t="str">
            <v/>
          </cell>
        </row>
        <row r="2507">
          <cell r="A2507" t="str">
            <v/>
          </cell>
        </row>
        <row r="2508">
          <cell r="A2508" t="str">
            <v/>
          </cell>
        </row>
        <row r="2509">
          <cell r="A2509" t="str">
            <v/>
          </cell>
        </row>
        <row r="2510">
          <cell r="A2510" t="str">
            <v/>
          </cell>
        </row>
        <row r="2511">
          <cell r="A2511" t="str">
            <v/>
          </cell>
        </row>
        <row r="2512">
          <cell r="A2512" t="str">
            <v/>
          </cell>
        </row>
        <row r="2513">
          <cell r="A2513" t="str">
            <v/>
          </cell>
        </row>
        <row r="2514">
          <cell r="A2514" t="str">
            <v/>
          </cell>
        </row>
        <row r="2515">
          <cell r="A2515" t="str">
            <v/>
          </cell>
        </row>
        <row r="2516">
          <cell r="A2516" t="str">
            <v/>
          </cell>
        </row>
        <row r="2517">
          <cell r="A2517" t="str">
            <v/>
          </cell>
        </row>
        <row r="2518">
          <cell r="A2518" t="str">
            <v/>
          </cell>
        </row>
        <row r="2519">
          <cell r="A2519" t="str">
            <v/>
          </cell>
        </row>
        <row r="2520">
          <cell r="A2520" t="str">
            <v/>
          </cell>
        </row>
        <row r="2521">
          <cell r="A2521" t="str">
            <v/>
          </cell>
        </row>
        <row r="2522">
          <cell r="A2522" t="str">
            <v/>
          </cell>
        </row>
        <row r="2523">
          <cell r="A2523" t="str">
            <v/>
          </cell>
        </row>
        <row r="2524">
          <cell r="A2524" t="str">
            <v/>
          </cell>
        </row>
        <row r="2525">
          <cell r="A2525" t="str">
            <v/>
          </cell>
        </row>
        <row r="2526">
          <cell r="A2526" t="str">
            <v/>
          </cell>
        </row>
        <row r="2527">
          <cell r="A2527" t="str">
            <v/>
          </cell>
        </row>
        <row r="2528">
          <cell r="A2528" t="str">
            <v/>
          </cell>
        </row>
        <row r="2529">
          <cell r="A2529" t="str">
            <v/>
          </cell>
        </row>
        <row r="2530">
          <cell r="A2530" t="str">
            <v/>
          </cell>
        </row>
        <row r="2531">
          <cell r="A2531" t="str">
            <v/>
          </cell>
        </row>
        <row r="2532">
          <cell r="A2532" t="str">
            <v/>
          </cell>
        </row>
        <row r="2533">
          <cell r="A2533" t="str">
            <v/>
          </cell>
        </row>
        <row r="2534">
          <cell r="A2534" t="str">
            <v/>
          </cell>
        </row>
        <row r="2535">
          <cell r="A2535" t="str">
            <v/>
          </cell>
        </row>
        <row r="2536">
          <cell r="A2536" t="str">
            <v/>
          </cell>
        </row>
        <row r="2537">
          <cell r="A2537" t="str">
            <v/>
          </cell>
        </row>
        <row r="2538">
          <cell r="A2538" t="str">
            <v/>
          </cell>
        </row>
        <row r="2539">
          <cell r="A2539" t="str">
            <v/>
          </cell>
        </row>
        <row r="2540">
          <cell r="A2540" t="str">
            <v/>
          </cell>
        </row>
        <row r="2541">
          <cell r="A2541" t="str">
            <v/>
          </cell>
        </row>
        <row r="2542">
          <cell r="A2542" t="str">
            <v/>
          </cell>
        </row>
        <row r="2543">
          <cell r="A2543" t="str">
            <v/>
          </cell>
        </row>
        <row r="2544">
          <cell r="A2544" t="str">
            <v/>
          </cell>
        </row>
        <row r="2545">
          <cell r="A2545" t="str">
            <v/>
          </cell>
        </row>
        <row r="2546">
          <cell r="A2546" t="str">
            <v/>
          </cell>
        </row>
        <row r="2547">
          <cell r="A2547" t="str">
            <v/>
          </cell>
        </row>
        <row r="2548">
          <cell r="A2548" t="str">
            <v/>
          </cell>
        </row>
        <row r="2549">
          <cell r="A2549" t="str">
            <v/>
          </cell>
        </row>
        <row r="2550">
          <cell r="A2550" t="str">
            <v/>
          </cell>
        </row>
        <row r="2551">
          <cell r="A2551" t="str">
            <v/>
          </cell>
        </row>
        <row r="2552">
          <cell r="A2552" t="str">
            <v/>
          </cell>
        </row>
        <row r="2553">
          <cell r="A2553" t="str">
            <v/>
          </cell>
        </row>
        <row r="2554">
          <cell r="A2554" t="str">
            <v/>
          </cell>
        </row>
        <row r="2555">
          <cell r="A2555" t="str">
            <v/>
          </cell>
        </row>
        <row r="2556">
          <cell r="A2556" t="str">
            <v/>
          </cell>
        </row>
        <row r="2557">
          <cell r="A2557" t="str">
            <v/>
          </cell>
        </row>
        <row r="2558">
          <cell r="A2558" t="str">
            <v/>
          </cell>
        </row>
        <row r="2559">
          <cell r="A2559" t="str">
            <v/>
          </cell>
        </row>
        <row r="2560">
          <cell r="A2560" t="str">
            <v/>
          </cell>
        </row>
        <row r="2561">
          <cell r="A2561" t="str">
            <v/>
          </cell>
        </row>
        <row r="2562">
          <cell r="A2562" t="str">
            <v/>
          </cell>
        </row>
        <row r="2563">
          <cell r="A2563" t="str">
            <v/>
          </cell>
        </row>
        <row r="2564">
          <cell r="A2564" t="str">
            <v/>
          </cell>
        </row>
        <row r="2565">
          <cell r="A2565" t="str">
            <v/>
          </cell>
        </row>
        <row r="2566">
          <cell r="A2566" t="str">
            <v/>
          </cell>
        </row>
        <row r="2567">
          <cell r="A2567" t="str">
            <v/>
          </cell>
        </row>
        <row r="2568">
          <cell r="A2568" t="str">
            <v/>
          </cell>
        </row>
        <row r="2569">
          <cell r="A2569" t="str">
            <v/>
          </cell>
        </row>
        <row r="2570">
          <cell r="A2570" t="str">
            <v/>
          </cell>
        </row>
        <row r="2571">
          <cell r="A2571" t="str">
            <v/>
          </cell>
        </row>
        <row r="2572">
          <cell r="A2572" t="str">
            <v/>
          </cell>
        </row>
        <row r="2573">
          <cell r="A2573" t="str">
            <v/>
          </cell>
        </row>
        <row r="2574">
          <cell r="A2574" t="str">
            <v/>
          </cell>
        </row>
        <row r="2575">
          <cell r="A2575" t="str">
            <v/>
          </cell>
        </row>
        <row r="2576">
          <cell r="A2576" t="str">
            <v/>
          </cell>
        </row>
        <row r="2577">
          <cell r="A2577" t="str">
            <v/>
          </cell>
        </row>
        <row r="2578">
          <cell r="A2578" t="str">
            <v/>
          </cell>
        </row>
        <row r="2579">
          <cell r="A2579" t="str">
            <v/>
          </cell>
        </row>
        <row r="2580">
          <cell r="A2580" t="str">
            <v/>
          </cell>
        </row>
        <row r="2581">
          <cell r="A2581" t="str">
            <v/>
          </cell>
        </row>
        <row r="2582">
          <cell r="A2582" t="str">
            <v/>
          </cell>
        </row>
        <row r="2583">
          <cell r="A2583" t="str">
            <v/>
          </cell>
        </row>
        <row r="2584">
          <cell r="A2584" t="str">
            <v/>
          </cell>
        </row>
        <row r="2585">
          <cell r="A2585" t="str">
            <v/>
          </cell>
        </row>
        <row r="2586">
          <cell r="A2586" t="str">
            <v/>
          </cell>
        </row>
        <row r="2587">
          <cell r="A2587" t="str">
            <v/>
          </cell>
        </row>
        <row r="2588">
          <cell r="A2588" t="str">
            <v/>
          </cell>
        </row>
        <row r="2589">
          <cell r="A2589" t="str">
            <v/>
          </cell>
        </row>
        <row r="2590">
          <cell r="A2590" t="str">
            <v/>
          </cell>
        </row>
        <row r="2591">
          <cell r="A2591" t="str">
            <v/>
          </cell>
        </row>
        <row r="2592">
          <cell r="A2592" t="str">
            <v/>
          </cell>
        </row>
        <row r="2593">
          <cell r="A2593" t="str">
            <v/>
          </cell>
        </row>
        <row r="2594">
          <cell r="A2594" t="str">
            <v/>
          </cell>
        </row>
        <row r="2595">
          <cell r="A2595" t="str">
            <v/>
          </cell>
        </row>
        <row r="2596">
          <cell r="A2596" t="str">
            <v/>
          </cell>
        </row>
        <row r="2597">
          <cell r="A2597" t="str">
            <v/>
          </cell>
        </row>
        <row r="2598">
          <cell r="A2598" t="str">
            <v/>
          </cell>
        </row>
        <row r="2599">
          <cell r="A2599" t="str">
            <v/>
          </cell>
        </row>
        <row r="2600">
          <cell r="A2600" t="str">
            <v/>
          </cell>
        </row>
        <row r="2601">
          <cell r="A2601" t="str">
            <v/>
          </cell>
        </row>
        <row r="2602">
          <cell r="A2602" t="str">
            <v/>
          </cell>
        </row>
        <row r="2603">
          <cell r="A2603" t="str">
            <v/>
          </cell>
        </row>
        <row r="2604">
          <cell r="A2604" t="str">
            <v/>
          </cell>
        </row>
        <row r="2605">
          <cell r="A2605" t="str">
            <v/>
          </cell>
        </row>
        <row r="2606">
          <cell r="A2606" t="str">
            <v/>
          </cell>
        </row>
        <row r="2607">
          <cell r="A2607" t="str">
            <v/>
          </cell>
        </row>
        <row r="2608">
          <cell r="A2608" t="str">
            <v/>
          </cell>
        </row>
        <row r="2609">
          <cell r="A2609" t="str">
            <v/>
          </cell>
        </row>
        <row r="2610">
          <cell r="A2610" t="str">
            <v/>
          </cell>
        </row>
        <row r="2611">
          <cell r="A2611" t="str">
            <v/>
          </cell>
        </row>
        <row r="2612">
          <cell r="A2612" t="str">
            <v/>
          </cell>
        </row>
        <row r="2613">
          <cell r="A2613" t="str">
            <v/>
          </cell>
        </row>
        <row r="2614">
          <cell r="A2614" t="str">
            <v/>
          </cell>
        </row>
        <row r="2615">
          <cell r="A2615" t="str">
            <v/>
          </cell>
        </row>
        <row r="2616">
          <cell r="A2616" t="str">
            <v/>
          </cell>
        </row>
        <row r="2617">
          <cell r="A2617" t="str">
            <v/>
          </cell>
        </row>
        <row r="2618">
          <cell r="A2618" t="str">
            <v/>
          </cell>
        </row>
        <row r="2619">
          <cell r="A2619" t="str">
            <v/>
          </cell>
        </row>
        <row r="2620">
          <cell r="A2620" t="str">
            <v/>
          </cell>
        </row>
        <row r="2621">
          <cell r="A2621" t="str">
            <v/>
          </cell>
        </row>
        <row r="2622">
          <cell r="A2622" t="str">
            <v/>
          </cell>
        </row>
        <row r="2623">
          <cell r="A2623" t="str">
            <v/>
          </cell>
        </row>
        <row r="2624">
          <cell r="A2624" t="str">
            <v/>
          </cell>
        </row>
        <row r="2625">
          <cell r="A2625" t="str">
            <v/>
          </cell>
        </row>
        <row r="2626">
          <cell r="A2626" t="str">
            <v/>
          </cell>
        </row>
        <row r="2627">
          <cell r="A2627" t="str">
            <v/>
          </cell>
        </row>
        <row r="2628">
          <cell r="A2628" t="str">
            <v/>
          </cell>
        </row>
        <row r="2629">
          <cell r="A2629" t="str">
            <v/>
          </cell>
        </row>
        <row r="2630">
          <cell r="A2630" t="str">
            <v/>
          </cell>
        </row>
        <row r="2631">
          <cell r="A2631" t="str">
            <v/>
          </cell>
        </row>
        <row r="2632">
          <cell r="A2632" t="str">
            <v/>
          </cell>
        </row>
        <row r="2633">
          <cell r="A2633" t="str">
            <v/>
          </cell>
        </row>
        <row r="2634">
          <cell r="A2634" t="str">
            <v/>
          </cell>
        </row>
        <row r="2635">
          <cell r="A2635" t="str">
            <v/>
          </cell>
        </row>
        <row r="2636">
          <cell r="A2636" t="str">
            <v/>
          </cell>
        </row>
        <row r="2637">
          <cell r="A2637" t="str">
            <v/>
          </cell>
        </row>
        <row r="2638">
          <cell r="A2638" t="str">
            <v/>
          </cell>
        </row>
        <row r="2639">
          <cell r="A2639" t="str">
            <v/>
          </cell>
        </row>
        <row r="2640">
          <cell r="A2640" t="str">
            <v/>
          </cell>
        </row>
        <row r="2641">
          <cell r="A2641" t="str">
            <v/>
          </cell>
        </row>
        <row r="2642">
          <cell r="A2642" t="str">
            <v/>
          </cell>
        </row>
        <row r="2643">
          <cell r="A2643" t="str">
            <v/>
          </cell>
        </row>
        <row r="2644">
          <cell r="A2644" t="str">
            <v/>
          </cell>
        </row>
        <row r="2645">
          <cell r="A2645" t="str">
            <v/>
          </cell>
        </row>
        <row r="2646">
          <cell r="A2646" t="str">
            <v/>
          </cell>
        </row>
        <row r="2647">
          <cell r="A2647" t="str">
            <v/>
          </cell>
        </row>
        <row r="2648">
          <cell r="A2648" t="str">
            <v/>
          </cell>
        </row>
        <row r="2649">
          <cell r="A2649" t="str">
            <v/>
          </cell>
        </row>
        <row r="2650">
          <cell r="A2650" t="str">
            <v/>
          </cell>
        </row>
        <row r="2651">
          <cell r="A2651" t="str">
            <v/>
          </cell>
        </row>
        <row r="2652">
          <cell r="A2652" t="str">
            <v/>
          </cell>
        </row>
        <row r="2653">
          <cell r="A2653" t="str">
            <v/>
          </cell>
        </row>
        <row r="2654">
          <cell r="A2654" t="str">
            <v/>
          </cell>
        </row>
        <row r="2655">
          <cell r="A2655" t="str">
            <v/>
          </cell>
        </row>
        <row r="2656">
          <cell r="A2656" t="str">
            <v/>
          </cell>
        </row>
        <row r="2657">
          <cell r="A2657" t="str">
            <v/>
          </cell>
        </row>
        <row r="2658">
          <cell r="A2658" t="str">
            <v/>
          </cell>
        </row>
        <row r="2659">
          <cell r="A2659" t="str">
            <v/>
          </cell>
        </row>
        <row r="2660">
          <cell r="A2660" t="str">
            <v/>
          </cell>
        </row>
        <row r="2661">
          <cell r="A2661" t="str">
            <v/>
          </cell>
        </row>
        <row r="2662">
          <cell r="A2662" t="str">
            <v/>
          </cell>
        </row>
        <row r="2663">
          <cell r="A2663" t="str">
            <v/>
          </cell>
        </row>
        <row r="2664">
          <cell r="A2664" t="str">
            <v/>
          </cell>
        </row>
        <row r="2665">
          <cell r="A2665" t="str">
            <v/>
          </cell>
        </row>
        <row r="2666">
          <cell r="A2666" t="str">
            <v/>
          </cell>
        </row>
        <row r="2667">
          <cell r="A2667" t="str">
            <v/>
          </cell>
        </row>
        <row r="2668">
          <cell r="A2668" t="str">
            <v/>
          </cell>
        </row>
        <row r="2669">
          <cell r="A2669" t="str">
            <v/>
          </cell>
        </row>
        <row r="2670">
          <cell r="A2670" t="str">
            <v/>
          </cell>
        </row>
        <row r="2671">
          <cell r="A2671" t="str">
            <v/>
          </cell>
        </row>
        <row r="2672">
          <cell r="A2672" t="str">
            <v/>
          </cell>
        </row>
        <row r="2673">
          <cell r="A2673" t="str">
            <v/>
          </cell>
        </row>
        <row r="2674">
          <cell r="A2674" t="str">
            <v/>
          </cell>
        </row>
        <row r="2675">
          <cell r="A2675" t="str">
            <v/>
          </cell>
        </row>
        <row r="2676">
          <cell r="A2676" t="str">
            <v/>
          </cell>
        </row>
        <row r="2677">
          <cell r="A2677" t="str">
            <v/>
          </cell>
        </row>
        <row r="2678">
          <cell r="A2678" t="str">
            <v/>
          </cell>
        </row>
        <row r="2679">
          <cell r="A2679" t="str">
            <v/>
          </cell>
        </row>
        <row r="2680">
          <cell r="A2680" t="str">
            <v/>
          </cell>
        </row>
        <row r="2681">
          <cell r="A2681" t="str">
            <v/>
          </cell>
        </row>
        <row r="2682">
          <cell r="A2682" t="str">
            <v/>
          </cell>
        </row>
        <row r="2683">
          <cell r="A2683" t="str">
            <v/>
          </cell>
        </row>
        <row r="2684">
          <cell r="A2684" t="str">
            <v/>
          </cell>
        </row>
        <row r="2685">
          <cell r="A2685" t="str">
            <v/>
          </cell>
        </row>
        <row r="2686">
          <cell r="A2686" t="str">
            <v/>
          </cell>
        </row>
        <row r="2687">
          <cell r="A2687" t="str">
            <v/>
          </cell>
        </row>
        <row r="2688">
          <cell r="A2688" t="str">
            <v/>
          </cell>
        </row>
        <row r="2689">
          <cell r="A2689" t="str">
            <v/>
          </cell>
        </row>
        <row r="2690">
          <cell r="A2690" t="str">
            <v/>
          </cell>
        </row>
        <row r="2691">
          <cell r="A2691" t="str">
            <v/>
          </cell>
        </row>
        <row r="2692">
          <cell r="A2692" t="str">
            <v/>
          </cell>
        </row>
        <row r="2693">
          <cell r="A2693" t="str">
            <v/>
          </cell>
        </row>
        <row r="2694">
          <cell r="A2694" t="str">
            <v/>
          </cell>
        </row>
        <row r="2695">
          <cell r="A2695" t="str">
            <v/>
          </cell>
        </row>
        <row r="2696">
          <cell r="A2696" t="str">
            <v/>
          </cell>
        </row>
        <row r="2697">
          <cell r="A2697" t="str">
            <v/>
          </cell>
        </row>
        <row r="2698">
          <cell r="A2698" t="str">
            <v/>
          </cell>
        </row>
        <row r="2699">
          <cell r="A2699" t="str">
            <v/>
          </cell>
        </row>
        <row r="2700">
          <cell r="A2700" t="str">
            <v/>
          </cell>
        </row>
        <row r="2701">
          <cell r="A2701" t="str">
            <v/>
          </cell>
        </row>
        <row r="2702">
          <cell r="A2702" t="str">
            <v/>
          </cell>
        </row>
        <row r="2703">
          <cell r="A2703" t="str">
            <v/>
          </cell>
        </row>
        <row r="2704">
          <cell r="A2704" t="str">
            <v/>
          </cell>
        </row>
        <row r="2705">
          <cell r="A2705" t="str">
            <v/>
          </cell>
        </row>
        <row r="2706">
          <cell r="A2706" t="str">
            <v/>
          </cell>
        </row>
        <row r="2707">
          <cell r="A2707" t="str">
            <v/>
          </cell>
        </row>
        <row r="2708">
          <cell r="A2708" t="str">
            <v/>
          </cell>
        </row>
        <row r="2709">
          <cell r="A2709" t="str">
            <v/>
          </cell>
        </row>
        <row r="2710">
          <cell r="A2710" t="str">
            <v/>
          </cell>
        </row>
        <row r="2711">
          <cell r="A2711" t="str">
            <v/>
          </cell>
        </row>
        <row r="2712">
          <cell r="A2712" t="str">
            <v/>
          </cell>
        </row>
        <row r="2713">
          <cell r="A2713" t="str">
            <v/>
          </cell>
        </row>
        <row r="2714">
          <cell r="A2714" t="str">
            <v/>
          </cell>
        </row>
        <row r="2715">
          <cell r="A2715" t="str">
            <v/>
          </cell>
        </row>
        <row r="2716">
          <cell r="A2716" t="str">
            <v/>
          </cell>
        </row>
        <row r="2717">
          <cell r="A2717" t="str">
            <v/>
          </cell>
        </row>
        <row r="2718">
          <cell r="A2718" t="str">
            <v/>
          </cell>
        </row>
        <row r="2719">
          <cell r="A2719" t="str">
            <v/>
          </cell>
        </row>
        <row r="2720">
          <cell r="A2720" t="str">
            <v/>
          </cell>
        </row>
        <row r="2721">
          <cell r="A2721" t="str">
            <v/>
          </cell>
        </row>
        <row r="2722">
          <cell r="A2722" t="str">
            <v/>
          </cell>
        </row>
        <row r="2723">
          <cell r="A2723" t="str">
            <v/>
          </cell>
        </row>
        <row r="2724">
          <cell r="A2724" t="str">
            <v/>
          </cell>
        </row>
        <row r="2725">
          <cell r="A2725" t="str">
            <v/>
          </cell>
        </row>
        <row r="2726">
          <cell r="A2726" t="str">
            <v/>
          </cell>
        </row>
        <row r="2727">
          <cell r="A2727" t="str">
            <v/>
          </cell>
        </row>
        <row r="2728">
          <cell r="A2728" t="str">
            <v/>
          </cell>
        </row>
        <row r="2729">
          <cell r="A2729" t="str">
            <v/>
          </cell>
        </row>
        <row r="2730">
          <cell r="A2730" t="str">
            <v/>
          </cell>
        </row>
        <row r="2731">
          <cell r="A2731" t="str">
            <v/>
          </cell>
        </row>
        <row r="2732">
          <cell r="A2732" t="str">
            <v/>
          </cell>
        </row>
        <row r="2733">
          <cell r="A2733" t="str">
            <v/>
          </cell>
        </row>
        <row r="2734">
          <cell r="A2734" t="str">
            <v/>
          </cell>
        </row>
        <row r="2735">
          <cell r="A2735" t="str">
            <v/>
          </cell>
        </row>
        <row r="2736">
          <cell r="A2736" t="str">
            <v/>
          </cell>
        </row>
        <row r="2737">
          <cell r="A2737" t="str">
            <v/>
          </cell>
        </row>
        <row r="2738">
          <cell r="A2738" t="str">
            <v/>
          </cell>
        </row>
        <row r="2739">
          <cell r="A2739" t="str">
            <v/>
          </cell>
        </row>
        <row r="2740">
          <cell r="A2740" t="str">
            <v/>
          </cell>
        </row>
        <row r="2741">
          <cell r="A2741" t="str">
            <v/>
          </cell>
        </row>
        <row r="2742">
          <cell r="A2742" t="str">
            <v/>
          </cell>
        </row>
        <row r="2743">
          <cell r="A2743" t="str">
            <v/>
          </cell>
        </row>
        <row r="2744">
          <cell r="A2744" t="str">
            <v/>
          </cell>
        </row>
        <row r="2745">
          <cell r="A2745" t="str">
            <v/>
          </cell>
        </row>
        <row r="2746">
          <cell r="A2746" t="str">
            <v/>
          </cell>
        </row>
        <row r="2747">
          <cell r="A2747" t="str">
            <v/>
          </cell>
        </row>
        <row r="2748">
          <cell r="A2748" t="str">
            <v/>
          </cell>
        </row>
        <row r="2749">
          <cell r="A2749" t="str">
            <v/>
          </cell>
        </row>
        <row r="2750">
          <cell r="A2750" t="str">
            <v/>
          </cell>
        </row>
        <row r="2751">
          <cell r="A2751" t="str">
            <v/>
          </cell>
        </row>
        <row r="2752">
          <cell r="A2752" t="str">
            <v/>
          </cell>
        </row>
        <row r="2753">
          <cell r="A2753" t="str">
            <v/>
          </cell>
        </row>
        <row r="2754">
          <cell r="A2754" t="str">
            <v/>
          </cell>
        </row>
        <row r="2755">
          <cell r="A2755" t="str">
            <v/>
          </cell>
        </row>
        <row r="2756">
          <cell r="A2756" t="str">
            <v/>
          </cell>
        </row>
        <row r="2757">
          <cell r="A2757" t="str">
            <v/>
          </cell>
        </row>
        <row r="2758">
          <cell r="A2758" t="str">
            <v/>
          </cell>
        </row>
        <row r="2759">
          <cell r="A2759" t="str">
            <v/>
          </cell>
        </row>
        <row r="2760">
          <cell r="A2760" t="str">
            <v/>
          </cell>
        </row>
        <row r="2761">
          <cell r="A2761" t="str">
            <v/>
          </cell>
        </row>
        <row r="2762">
          <cell r="A2762" t="str">
            <v/>
          </cell>
        </row>
        <row r="2763">
          <cell r="A2763" t="str">
            <v/>
          </cell>
        </row>
        <row r="2764">
          <cell r="A2764" t="str">
            <v/>
          </cell>
        </row>
        <row r="2765">
          <cell r="A2765" t="str">
            <v/>
          </cell>
        </row>
        <row r="2766">
          <cell r="A2766" t="str">
            <v/>
          </cell>
        </row>
        <row r="2767">
          <cell r="A2767" t="str">
            <v/>
          </cell>
        </row>
        <row r="2768">
          <cell r="A2768" t="str">
            <v/>
          </cell>
        </row>
        <row r="2769">
          <cell r="A2769" t="str">
            <v/>
          </cell>
        </row>
        <row r="2770">
          <cell r="A2770" t="str">
            <v/>
          </cell>
        </row>
        <row r="2771">
          <cell r="A2771" t="str">
            <v/>
          </cell>
        </row>
        <row r="2772">
          <cell r="A2772" t="str">
            <v/>
          </cell>
        </row>
        <row r="2773">
          <cell r="A2773" t="str">
            <v/>
          </cell>
        </row>
        <row r="2774">
          <cell r="A2774" t="str">
            <v/>
          </cell>
        </row>
        <row r="2775">
          <cell r="A2775" t="str">
            <v/>
          </cell>
        </row>
        <row r="2776">
          <cell r="A2776" t="str">
            <v/>
          </cell>
        </row>
        <row r="2777">
          <cell r="A2777" t="str">
            <v/>
          </cell>
        </row>
        <row r="2778">
          <cell r="A2778" t="str">
            <v/>
          </cell>
        </row>
        <row r="2779">
          <cell r="A2779" t="str">
            <v/>
          </cell>
        </row>
        <row r="2780">
          <cell r="A2780" t="str">
            <v/>
          </cell>
        </row>
        <row r="2781">
          <cell r="A2781" t="str">
            <v/>
          </cell>
        </row>
        <row r="2782">
          <cell r="A2782" t="str">
            <v/>
          </cell>
        </row>
        <row r="2783">
          <cell r="A2783" t="str">
            <v/>
          </cell>
        </row>
        <row r="2784">
          <cell r="A2784" t="str">
            <v/>
          </cell>
        </row>
        <row r="2785">
          <cell r="A2785" t="str">
            <v/>
          </cell>
        </row>
        <row r="2786">
          <cell r="A2786" t="str">
            <v/>
          </cell>
        </row>
        <row r="2787">
          <cell r="A2787" t="str">
            <v/>
          </cell>
        </row>
        <row r="2788">
          <cell r="A2788" t="str">
            <v/>
          </cell>
        </row>
        <row r="2789">
          <cell r="A2789" t="str">
            <v/>
          </cell>
        </row>
        <row r="2790">
          <cell r="A2790" t="str">
            <v/>
          </cell>
        </row>
        <row r="2791">
          <cell r="A2791" t="str">
            <v/>
          </cell>
        </row>
        <row r="2792">
          <cell r="A2792" t="str">
            <v/>
          </cell>
        </row>
        <row r="2793">
          <cell r="A2793" t="str">
            <v/>
          </cell>
        </row>
        <row r="2794">
          <cell r="A2794" t="str">
            <v/>
          </cell>
        </row>
        <row r="2795">
          <cell r="A2795" t="str">
            <v/>
          </cell>
        </row>
        <row r="2796">
          <cell r="A2796" t="str">
            <v/>
          </cell>
        </row>
        <row r="2797">
          <cell r="A2797" t="str">
            <v/>
          </cell>
        </row>
        <row r="2798">
          <cell r="A2798" t="str">
            <v/>
          </cell>
        </row>
        <row r="2799">
          <cell r="A2799" t="str">
            <v/>
          </cell>
        </row>
        <row r="2800">
          <cell r="A2800" t="str">
            <v/>
          </cell>
        </row>
        <row r="2801">
          <cell r="A2801" t="str">
            <v/>
          </cell>
        </row>
        <row r="2802">
          <cell r="A2802" t="str">
            <v/>
          </cell>
        </row>
        <row r="2803">
          <cell r="A2803" t="str">
            <v/>
          </cell>
        </row>
        <row r="2804">
          <cell r="A2804" t="str">
            <v/>
          </cell>
        </row>
        <row r="2805">
          <cell r="A2805" t="str">
            <v/>
          </cell>
        </row>
        <row r="2806">
          <cell r="A2806" t="str">
            <v/>
          </cell>
        </row>
        <row r="2807">
          <cell r="A2807" t="str">
            <v/>
          </cell>
        </row>
        <row r="2808">
          <cell r="A2808" t="str">
            <v/>
          </cell>
        </row>
        <row r="2809">
          <cell r="A2809" t="str">
            <v/>
          </cell>
        </row>
        <row r="2810">
          <cell r="A2810" t="str">
            <v/>
          </cell>
        </row>
        <row r="2811">
          <cell r="A2811" t="str">
            <v/>
          </cell>
        </row>
        <row r="2812">
          <cell r="A2812" t="str">
            <v/>
          </cell>
        </row>
        <row r="2813">
          <cell r="A2813" t="str">
            <v/>
          </cell>
        </row>
        <row r="2814">
          <cell r="A2814" t="str">
            <v/>
          </cell>
        </row>
        <row r="2815">
          <cell r="A2815" t="str">
            <v/>
          </cell>
        </row>
        <row r="2816">
          <cell r="A2816" t="str">
            <v/>
          </cell>
        </row>
        <row r="2817">
          <cell r="A2817" t="str">
            <v/>
          </cell>
        </row>
        <row r="2818">
          <cell r="A2818" t="str">
            <v/>
          </cell>
        </row>
        <row r="2819">
          <cell r="A2819" t="str">
            <v/>
          </cell>
        </row>
        <row r="2820">
          <cell r="A2820" t="str">
            <v/>
          </cell>
        </row>
        <row r="2821">
          <cell r="A2821" t="str">
            <v/>
          </cell>
        </row>
        <row r="2822">
          <cell r="A2822" t="str">
            <v/>
          </cell>
        </row>
        <row r="2823">
          <cell r="A2823" t="str">
            <v/>
          </cell>
        </row>
        <row r="2824">
          <cell r="A2824" t="str">
            <v/>
          </cell>
        </row>
        <row r="2825">
          <cell r="A2825" t="str">
            <v/>
          </cell>
        </row>
        <row r="2826">
          <cell r="A2826" t="str">
            <v/>
          </cell>
        </row>
        <row r="2827">
          <cell r="A2827" t="str">
            <v/>
          </cell>
        </row>
        <row r="2828">
          <cell r="A2828" t="str">
            <v/>
          </cell>
        </row>
        <row r="2829">
          <cell r="A2829" t="str">
            <v/>
          </cell>
        </row>
        <row r="2830">
          <cell r="A2830" t="str">
            <v/>
          </cell>
        </row>
        <row r="2831">
          <cell r="A2831" t="str">
            <v/>
          </cell>
        </row>
        <row r="2832">
          <cell r="A2832" t="str">
            <v/>
          </cell>
        </row>
        <row r="2833">
          <cell r="A2833" t="str">
            <v/>
          </cell>
        </row>
        <row r="2834">
          <cell r="A2834" t="str">
            <v/>
          </cell>
        </row>
        <row r="2835">
          <cell r="A2835" t="str">
            <v/>
          </cell>
        </row>
        <row r="2836">
          <cell r="A2836" t="str">
            <v/>
          </cell>
        </row>
        <row r="2837">
          <cell r="A2837" t="str">
            <v/>
          </cell>
        </row>
        <row r="2838">
          <cell r="A2838" t="str">
            <v/>
          </cell>
        </row>
        <row r="2839">
          <cell r="A2839" t="str">
            <v/>
          </cell>
        </row>
        <row r="2840">
          <cell r="A2840" t="str">
            <v/>
          </cell>
        </row>
        <row r="2841">
          <cell r="A2841" t="str">
            <v/>
          </cell>
        </row>
        <row r="2842">
          <cell r="A2842" t="str">
            <v/>
          </cell>
        </row>
        <row r="2843">
          <cell r="A2843" t="str">
            <v/>
          </cell>
        </row>
        <row r="2844">
          <cell r="A2844" t="str">
            <v/>
          </cell>
        </row>
        <row r="2845">
          <cell r="A2845" t="str">
            <v/>
          </cell>
        </row>
        <row r="2846">
          <cell r="A2846" t="str">
            <v/>
          </cell>
        </row>
        <row r="2847">
          <cell r="A2847" t="str">
            <v/>
          </cell>
        </row>
        <row r="2848">
          <cell r="A2848" t="str">
            <v/>
          </cell>
        </row>
        <row r="2849">
          <cell r="A2849" t="str">
            <v/>
          </cell>
        </row>
        <row r="2850">
          <cell r="A2850" t="str">
            <v/>
          </cell>
        </row>
        <row r="2851">
          <cell r="A2851" t="str">
            <v/>
          </cell>
        </row>
        <row r="2852">
          <cell r="A2852" t="str">
            <v/>
          </cell>
        </row>
        <row r="2853">
          <cell r="A2853" t="str">
            <v/>
          </cell>
        </row>
        <row r="2854">
          <cell r="A2854" t="str">
            <v/>
          </cell>
        </row>
        <row r="2855">
          <cell r="A2855" t="str">
            <v/>
          </cell>
        </row>
        <row r="2856">
          <cell r="A2856" t="str">
            <v/>
          </cell>
        </row>
        <row r="2857">
          <cell r="A2857" t="str">
            <v/>
          </cell>
        </row>
        <row r="2858">
          <cell r="A2858" t="str">
            <v/>
          </cell>
        </row>
        <row r="2859">
          <cell r="A2859" t="str">
            <v/>
          </cell>
        </row>
        <row r="2860">
          <cell r="A2860" t="str">
            <v/>
          </cell>
        </row>
        <row r="2861">
          <cell r="A2861" t="str">
            <v/>
          </cell>
        </row>
        <row r="2862">
          <cell r="A2862" t="str">
            <v/>
          </cell>
        </row>
        <row r="2863">
          <cell r="A2863" t="str">
            <v/>
          </cell>
        </row>
        <row r="2864">
          <cell r="A2864" t="str">
            <v/>
          </cell>
        </row>
        <row r="2865">
          <cell r="A2865" t="str">
            <v/>
          </cell>
        </row>
        <row r="2866">
          <cell r="A2866" t="str">
            <v/>
          </cell>
        </row>
        <row r="2867">
          <cell r="A2867" t="str">
            <v/>
          </cell>
        </row>
        <row r="2868">
          <cell r="A2868" t="str">
            <v/>
          </cell>
        </row>
        <row r="2869">
          <cell r="A2869" t="str">
            <v/>
          </cell>
        </row>
        <row r="2870">
          <cell r="A2870" t="str">
            <v/>
          </cell>
        </row>
        <row r="2871">
          <cell r="A2871" t="str">
            <v/>
          </cell>
        </row>
        <row r="2872">
          <cell r="A2872" t="str">
            <v/>
          </cell>
        </row>
        <row r="2873">
          <cell r="A2873" t="str">
            <v/>
          </cell>
        </row>
        <row r="2874">
          <cell r="A2874" t="str">
            <v/>
          </cell>
        </row>
        <row r="2875">
          <cell r="A2875" t="str">
            <v/>
          </cell>
        </row>
        <row r="2876">
          <cell r="A2876" t="str">
            <v/>
          </cell>
        </row>
        <row r="2877">
          <cell r="A2877" t="str">
            <v/>
          </cell>
        </row>
        <row r="2878">
          <cell r="A2878" t="str">
            <v/>
          </cell>
        </row>
        <row r="2879">
          <cell r="A2879" t="str">
            <v/>
          </cell>
        </row>
        <row r="2880">
          <cell r="A2880" t="str">
            <v/>
          </cell>
        </row>
        <row r="2881">
          <cell r="A2881" t="str">
            <v/>
          </cell>
        </row>
        <row r="2882">
          <cell r="A2882" t="str">
            <v/>
          </cell>
        </row>
        <row r="2883">
          <cell r="A2883" t="str">
            <v/>
          </cell>
        </row>
        <row r="2884">
          <cell r="A2884" t="str">
            <v/>
          </cell>
        </row>
        <row r="2885">
          <cell r="A2885" t="str">
            <v/>
          </cell>
        </row>
        <row r="2886">
          <cell r="A2886" t="str">
            <v/>
          </cell>
        </row>
        <row r="2887">
          <cell r="A2887" t="str">
            <v/>
          </cell>
        </row>
        <row r="2888">
          <cell r="A2888" t="str">
            <v/>
          </cell>
        </row>
        <row r="2889">
          <cell r="A2889" t="str">
            <v/>
          </cell>
        </row>
        <row r="2890">
          <cell r="A2890" t="str">
            <v/>
          </cell>
        </row>
        <row r="2891">
          <cell r="A2891" t="str">
            <v/>
          </cell>
        </row>
        <row r="2892">
          <cell r="A2892" t="str">
            <v/>
          </cell>
        </row>
        <row r="2893">
          <cell r="A2893" t="str">
            <v/>
          </cell>
        </row>
        <row r="2894">
          <cell r="A2894" t="str">
            <v/>
          </cell>
        </row>
        <row r="2895">
          <cell r="A2895" t="str">
            <v/>
          </cell>
        </row>
        <row r="2896">
          <cell r="A2896" t="str">
            <v/>
          </cell>
        </row>
        <row r="2897">
          <cell r="A2897" t="str">
            <v/>
          </cell>
        </row>
        <row r="2898">
          <cell r="A2898" t="str">
            <v/>
          </cell>
        </row>
        <row r="2899">
          <cell r="A2899" t="str">
            <v/>
          </cell>
        </row>
        <row r="2900">
          <cell r="A2900" t="str">
            <v/>
          </cell>
        </row>
        <row r="2901">
          <cell r="A2901" t="str">
            <v/>
          </cell>
        </row>
        <row r="2902">
          <cell r="A2902" t="str">
            <v/>
          </cell>
        </row>
        <row r="2903">
          <cell r="A2903" t="str">
            <v/>
          </cell>
        </row>
        <row r="2904">
          <cell r="A2904" t="str">
            <v/>
          </cell>
        </row>
        <row r="2905">
          <cell r="A2905" t="str">
            <v/>
          </cell>
        </row>
        <row r="2906">
          <cell r="A2906" t="str">
            <v/>
          </cell>
        </row>
        <row r="2907">
          <cell r="A2907" t="str">
            <v/>
          </cell>
        </row>
        <row r="2908">
          <cell r="A2908" t="str">
            <v/>
          </cell>
        </row>
        <row r="2909">
          <cell r="A2909" t="str">
            <v/>
          </cell>
        </row>
        <row r="2910">
          <cell r="A2910" t="str">
            <v/>
          </cell>
        </row>
        <row r="2911">
          <cell r="A2911" t="str">
            <v/>
          </cell>
        </row>
        <row r="2912">
          <cell r="A2912" t="str">
            <v/>
          </cell>
        </row>
        <row r="2913">
          <cell r="A2913" t="str">
            <v/>
          </cell>
        </row>
        <row r="2914">
          <cell r="A2914" t="str">
            <v/>
          </cell>
        </row>
        <row r="2915">
          <cell r="A2915" t="str">
            <v/>
          </cell>
        </row>
        <row r="2916">
          <cell r="A2916" t="str">
            <v/>
          </cell>
        </row>
        <row r="2917">
          <cell r="A2917" t="str">
            <v/>
          </cell>
        </row>
        <row r="2918">
          <cell r="A2918" t="str">
            <v/>
          </cell>
        </row>
        <row r="2919">
          <cell r="A2919" t="str">
            <v/>
          </cell>
        </row>
        <row r="2920">
          <cell r="A2920" t="str">
            <v/>
          </cell>
        </row>
        <row r="2921">
          <cell r="A2921" t="str">
            <v/>
          </cell>
        </row>
        <row r="2922">
          <cell r="A2922" t="str">
            <v/>
          </cell>
        </row>
        <row r="2923">
          <cell r="A2923" t="str">
            <v/>
          </cell>
        </row>
        <row r="2924">
          <cell r="A2924" t="str">
            <v/>
          </cell>
        </row>
        <row r="2925">
          <cell r="A2925" t="str">
            <v/>
          </cell>
        </row>
        <row r="2926">
          <cell r="A2926" t="str">
            <v/>
          </cell>
        </row>
        <row r="2927">
          <cell r="A2927" t="str">
            <v/>
          </cell>
        </row>
        <row r="2928">
          <cell r="A2928" t="str">
            <v/>
          </cell>
        </row>
        <row r="2929">
          <cell r="A2929" t="str">
            <v/>
          </cell>
        </row>
        <row r="2930">
          <cell r="A2930" t="str">
            <v/>
          </cell>
        </row>
        <row r="2931">
          <cell r="A2931" t="str">
            <v/>
          </cell>
        </row>
        <row r="2932">
          <cell r="A2932" t="str">
            <v/>
          </cell>
        </row>
        <row r="2933">
          <cell r="A2933" t="str">
            <v/>
          </cell>
        </row>
        <row r="2934">
          <cell r="A2934" t="str">
            <v/>
          </cell>
        </row>
        <row r="2935">
          <cell r="A2935" t="str">
            <v/>
          </cell>
        </row>
        <row r="2936">
          <cell r="A2936" t="str">
            <v/>
          </cell>
        </row>
        <row r="2937">
          <cell r="A2937" t="str">
            <v/>
          </cell>
        </row>
        <row r="2938">
          <cell r="A2938" t="str">
            <v/>
          </cell>
        </row>
        <row r="2939">
          <cell r="A2939" t="str">
            <v/>
          </cell>
        </row>
        <row r="2940">
          <cell r="A2940" t="str">
            <v/>
          </cell>
        </row>
        <row r="2941">
          <cell r="A2941" t="str">
            <v/>
          </cell>
        </row>
        <row r="2942">
          <cell r="A2942" t="str">
            <v/>
          </cell>
        </row>
        <row r="2943">
          <cell r="A2943" t="str">
            <v/>
          </cell>
        </row>
        <row r="2944">
          <cell r="A2944" t="str">
            <v/>
          </cell>
        </row>
        <row r="2945">
          <cell r="A2945" t="str">
            <v/>
          </cell>
        </row>
        <row r="2946">
          <cell r="A2946" t="str">
            <v/>
          </cell>
        </row>
        <row r="2947">
          <cell r="A2947" t="str">
            <v/>
          </cell>
        </row>
        <row r="2948">
          <cell r="A2948" t="str">
            <v/>
          </cell>
        </row>
        <row r="2949">
          <cell r="A2949" t="str">
            <v/>
          </cell>
        </row>
        <row r="2950">
          <cell r="A2950" t="str">
            <v/>
          </cell>
        </row>
        <row r="2951">
          <cell r="A2951" t="str">
            <v/>
          </cell>
        </row>
        <row r="2952">
          <cell r="A2952" t="str">
            <v/>
          </cell>
        </row>
        <row r="2953">
          <cell r="A2953" t="str">
            <v/>
          </cell>
        </row>
        <row r="2954">
          <cell r="A2954" t="str">
            <v/>
          </cell>
        </row>
        <row r="2955">
          <cell r="A2955" t="str">
            <v/>
          </cell>
        </row>
        <row r="2956">
          <cell r="A2956" t="str">
            <v/>
          </cell>
        </row>
        <row r="2957">
          <cell r="A2957" t="str">
            <v/>
          </cell>
        </row>
        <row r="2958">
          <cell r="A2958" t="str">
            <v/>
          </cell>
        </row>
        <row r="2959">
          <cell r="A2959" t="str">
            <v/>
          </cell>
        </row>
        <row r="2960">
          <cell r="A2960" t="str">
            <v/>
          </cell>
        </row>
        <row r="2961">
          <cell r="A2961" t="str">
            <v/>
          </cell>
        </row>
        <row r="2962">
          <cell r="A2962" t="str">
            <v/>
          </cell>
        </row>
        <row r="2963">
          <cell r="A2963" t="str">
            <v/>
          </cell>
        </row>
        <row r="2964">
          <cell r="A2964" t="str">
            <v/>
          </cell>
        </row>
        <row r="2965">
          <cell r="A2965" t="str">
            <v/>
          </cell>
        </row>
        <row r="2966">
          <cell r="A2966" t="str">
            <v/>
          </cell>
        </row>
        <row r="2967">
          <cell r="A2967" t="str">
            <v/>
          </cell>
        </row>
        <row r="2968">
          <cell r="A2968" t="str">
            <v/>
          </cell>
        </row>
        <row r="2969">
          <cell r="A2969" t="str">
            <v/>
          </cell>
        </row>
        <row r="2970">
          <cell r="A2970" t="str">
            <v/>
          </cell>
        </row>
        <row r="2971">
          <cell r="A2971" t="str">
            <v/>
          </cell>
        </row>
        <row r="2972">
          <cell r="A2972" t="str">
            <v/>
          </cell>
        </row>
        <row r="2973">
          <cell r="A2973" t="str">
            <v/>
          </cell>
        </row>
        <row r="2974">
          <cell r="A2974" t="str">
            <v/>
          </cell>
        </row>
        <row r="2975">
          <cell r="A2975" t="str">
            <v/>
          </cell>
        </row>
        <row r="2976">
          <cell r="A2976" t="str">
            <v/>
          </cell>
        </row>
        <row r="2977">
          <cell r="A2977" t="str">
            <v/>
          </cell>
        </row>
        <row r="2978">
          <cell r="A2978" t="str">
            <v/>
          </cell>
        </row>
        <row r="2979">
          <cell r="A2979" t="str">
            <v/>
          </cell>
        </row>
        <row r="2980">
          <cell r="A2980" t="str">
            <v/>
          </cell>
        </row>
        <row r="2981">
          <cell r="A2981" t="str">
            <v/>
          </cell>
        </row>
        <row r="2982">
          <cell r="A2982" t="str">
            <v/>
          </cell>
        </row>
        <row r="2983">
          <cell r="A2983" t="str">
            <v/>
          </cell>
        </row>
        <row r="2984">
          <cell r="A2984" t="str">
            <v/>
          </cell>
        </row>
        <row r="2985">
          <cell r="A2985" t="str">
            <v/>
          </cell>
        </row>
        <row r="2986">
          <cell r="A2986" t="str">
            <v/>
          </cell>
        </row>
        <row r="2987">
          <cell r="A2987" t="str">
            <v/>
          </cell>
        </row>
        <row r="2988">
          <cell r="A2988" t="str">
            <v/>
          </cell>
        </row>
        <row r="2989">
          <cell r="A2989" t="str">
            <v/>
          </cell>
        </row>
        <row r="2990">
          <cell r="A2990" t="str">
            <v/>
          </cell>
        </row>
        <row r="2991">
          <cell r="A2991" t="str">
            <v/>
          </cell>
        </row>
        <row r="2992">
          <cell r="A2992" t="str">
            <v/>
          </cell>
        </row>
        <row r="2993">
          <cell r="A2993" t="str">
            <v/>
          </cell>
        </row>
        <row r="2994">
          <cell r="A2994" t="str">
            <v/>
          </cell>
        </row>
        <row r="2995">
          <cell r="A2995" t="str">
            <v/>
          </cell>
        </row>
        <row r="2996">
          <cell r="A2996" t="str">
            <v/>
          </cell>
        </row>
        <row r="2997">
          <cell r="A2997" t="str">
            <v/>
          </cell>
        </row>
        <row r="2998">
          <cell r="A2998" t="str">
            <v/>
          </cell>
        </row>
        <row r="2999">
          <cell r="A2999" t="str">
            <v/>
          </cell>
        </row>
        <row r="3000">
          <cell r="A3000" t="str">
            <v/>
          </cell>
        </row>
        <row r="3001">
          <cell r="A3001" t="str">
            <v/>
          </cell>
        </row>
        <row r="3002">
          <cell r="A3002" t="str">
            <v/>
          </cell>
        </row>
        <row r="3003">
          <cell r="A3003" t="str">
            <v/>
          </cell>
        </row>
        <row r="3004">
          <cell r="A3004" t="str">
            <v/>
          </cell>
        </row>
        <row r="3005">
          <cell r="A3005" t="str">
            <v/>
          </cell>
        </row>
        <row r="3006">
          <cell r="A3006" t="str">
            <v/>
          </cell>
        </row>
        <row r="3007">
          <cell r="A3007" t="str">
            <v/>
          </cell>
        </row>
        <row r="3008">
          <cell r="A3008" t="str">
            <v/>
          </cell>
        </row>
        <row r="3009">
          <cell r="A3009" t="str">
            <v/>
          </cell>
        </row>
        <row r="3010">
          <cell r="A3010" t="str">
            <v/>
          </cell>
        </row>
        <row r="3011">
          <cell r="A3011" t="str">
            <v/>
          </cell>
        </row>
        <row r="3012">
          <cell r="A3012" t="str">
            <v/>
          </cell>
        </row>
        <row r="3013">
          <cell r="A3013" t="str">
            <v/>
          </cell>
        </row>
        <row r="3014">
          <cell r="A3014" t="str">
            <v/>
          </cell>
        </row>
        <row r="3015">
          <cell r="A3015" t="str">
            <v/>
          </cell>
        </row>
        <row r="3016">
          <cell r="A3016" t="str">
            <v/>
          </cell>
        </row>
        <row r="3017">
          <cell r="A3017" t="str">
            <v/>
          </cell>
        </row>
        <row r="3018">
          <cell r="A3018" t="str">
            <v/>
          </cell>
        </row>
        <row r="3019">
          <cell r="A3019" t="str">
            <v/>
          </cell>
        </row>
        <row r="3020">
          <cell r="A3020" t="str">
            <v/>
          </cell>
        </row>
        <row r="3021">
          <cell r="A3021" t="str">
            <v/>
          </cell>
        </row>
        <row r="3022">
          <cell r="A3022" t="str">
            <v/>
          </cell>
        </row>
        <row r="3023">
          <cell r="A3023" t="str">
            <v/>
          </cell>
        </row>
        <row r="3024">
          <cell r="A3024" t="str">
            <v/>
          </cell>
        </row>
        <row r="3025">
          <cell r="A3025" t="str">
            <v/>
          </cell>
        </row>
        <row r="3026">
          <cell r="A3026" t="str">
            <v/>
          </cell>
        </row>
        <row r="3027">
          <cell r="A3027" t="str">
            <v/>
          </cell>
        </row>
        <row r="3028">
          <cell r="A3028" t="str">
            <v/>
          </cell>
        </row>
        <row r="3029">
          <cell r="A3029" t="str">
            <v/>
          </cell>
        </row>
        <row r="3030">
          <cell r="A3030" t="str">
            <v/>
          </cell>
        </row>
        <row r="3031">
          <cell r="A3031" t="str">
            <v/>
          </cell>
        </row>
        <row r="3032">
          <cell r="A3032" t="str">
            <v/>
          </cell>
        </row>
        <row r="3033">
          <cell r="A3033" t="str">
            <v/>
          </cell>
        </row>
        <row r="3034">
          <cell r="A3034" t="str">
            <v/>
          </cell>
        </row>
        <row r="3035">
          <cell r="A3035" t="str">
            <v/>
          </cell>
        </row>
        <row r="3036">
          <cell r="A3036" t="str">
            <v/>
          </cell>
        </row>
        <row r="3037">
          <cell r="A3037" t="str">
            <v/>
          </cell>
        </row>
        <row r="3038">
          <cell r="A3038" t="str">
            <v/>
          </cell>
        </row>
        <row r="3039">
          <cell r="A3039" t="str">
            <v/>
          </cell>
        </row>
        <row r="3040">
          <cell r="A3040" t="str">
            <v/>
          </cell>
        </row>
        <row r="3041">
          <cell r="A3041" t="str">
            <v/>
          </cell>
        </row>
        <row r="3042">
          <cell r="A3042" t="str">
            <v/>
          </cell>
        </row>
        <row r="3043">
          <cell r="A3043" t="str">
            <v/>
          </cell>
        </row>
        <row r="3044">
          <cell r="A3044" t="str">
            <v/>
          </cell>
        </row>
        <row r="3045">
          <cell r="A3045" t="str">
            <v/>
          </cell>
        </row>
        <row r="3046">
          <cell r="A3046" t="str">
            <v/>
          </cell>
        </row>
        <row r="3047">
          <cell r="A3047" t="str">
            <v/>
          </cell>
        </row>
        <row r="3048">
          <cell r="A3048" t="str">
            <v/>
          </cell>
        </row>
        <row r="3049">
          <cell r="A3049" t="str">
            <v/>
          </cell>
        </row>
        <row r="3050">
          <cell r="A3050" t="str">
            <v/>
          </cell>
        </row>
        <row r="3051">
          <cell r="A3051" t="str">
            <v/>
          </cell>
        </row>
        <row r="3052">
          <cell r="A3052" t="str">
            <v/>
          </cell>
        </row>
        <row r="3053">
          <cell r="A3053" t="str">
            <v/>
          </cell>
        </row>
        <row r="3054">
          <cell r="A3054" t="str">
            <v/>
          </cell>
        </row>
        <row r="3055">
          <cell r="A3055" t="str">
            <v/>
          </cell>
        </row>
        <row r="3056">
          <cell r="A3056" t="str">
            <v/>
          </cell>
        </row>
        <row r="3057">
          <cell r="A3057" t="str">
            <v/>
          </cell>
        </row>
        <row r="3058">
          <cell r="A3058" t="str">
            <v/>
          </cell>
        </row>
        <row r="3059">
          <cell r="A3059" t="str">
            <v/>
          </cell>
        </row>
        <row r="3060">
          <cell r="A3060" t="str">
            <v/>
          </cell>
        </row>
        <row r="3061">
          <cell r="A3061" t="str">
            <v/>
          </cell>
        </row>
        <row r="3062">
          <cell r="A3062" t="str">
            <v/>
          </cell>
        </row>
        <row r="3063">
          <cell r="A3063" t="str">
            <v/>
          </cell>
        </row>
        <row r="3064">
          <cell r="A3064" t="str">
            <v/>
          </cell>
        </row>
        <row r="3065">
          <cell r="A3065" t="str">
            <v/>
          </cell>
        </row>
        <row r="3066">
          <cell r="A3066" t="str">
            <v/>
          </cell>
        </row>
        <row r="3067">
          <cell r="A3067" t="str">
            <v/>
          </cell>
        </row>
        <row r="3068">
          <cell r="A3068" t="str">
            <v/>
          </cell>
        </row>
        <row r="3069">
          <cell r="A3069" t="str">
            <v/>
          </cell>
        </row>
        <row r="3070">
          <cell r="A3070" t="str">
            <v/>
          </cell>
        </row>
        <row r="3071">
          <cell r="A3071" t="str">
            <v/>
          </cell>
        </row>
        <row r="3072">
          <cell r="A3072" t="str">
            <v/>
          </cell>
        </row>
        <row r="3073">
          <cell r="A3073" t="str">
            <v/>
          </cell>
        </row>
        <row r="3074">
          <cell r="A3074" t="str">
            <v/>
          </cell>
        </row>
        <row r="3075">
          <cell r="A3075" t="str">
            <v/>
          </cell>
        </row>
        <row r="3076">
          <cell r="A3076" t="str">
            <v/>
          </cell>
        </row>
        <row r="3077">
          <cell r="A3077" t="str">
            <v/>
          </cell>
        </row>
        <row r="3078">
          <cell r="A3078" t="str">
            <v/>
          </cell>
        </row>
        <row r="3079">
          <cell r="A3079" t="str">
            <v/>
          </cell>
        </row>
        <row r="3080">
          <cell r="A3080" t="str">
            <v/>
          </cell>
        </row>
        <row r="3081">
          <cell r="A3081" t="str">
            <v/>
          </cell>
        </row>
        <row r="3082">
          <cell r="A3082" t="str">
            <v/>
          </cell>
        </row>
        <row r="3083">
          <cell r="A3083" t="str">
            <v/>
          </cell>
        </row>
        <row r="3084">
          <cell r="A3084" t="str">
            <v/>
          </cell>
        </row>
        <row r="3085">
          <cell r="A3085" t="str">
            <v/>
          </cell>
        </row>
        <row r="3086">
          <cell r="A3086" t="str">
            <v/>
          </cell>
        </row>
        <row r="3087">
          <cell r="A3087" t="str">
            <v/>
          </cell>
        </row>
        <row r="3088">
          <cell r="A3088" t="str">
            <v/>
          </cell>
        </row>
        <row r="3089">
          <cell r="A3089" t="str">
            <v/>
          </cell>
        </row>
        <row r="3090">
          <cell r="A3090" t="str">
            <v/>
          </cell>
        </row>
        <row r="3091">
          <cell r="A3091" t="str">
            <v/>
          </cell>
        </row>
        <row r="3092">
          <cell r="A3092" t="str">
            <v/>
          </cell>
        </row>
        <row r="3093">
          <cell r="A3093" t="str">
            <v/>
          </cell>
        </row>
        <row r="3094">
          <cell r="A3094" t="str">
            <v/>
          </cell>
        </row>
        <row r="3095">
          <cell r="A3095" t="str">
            <v/>
          </cell>
        </row>
        <row r="3096">
          <cell r="A3096" t="str">
            <v/>
          </cell>
        </row>
        <row r="3097">
          <cell r="A3097" t="str">
            <v/>
          </cell>
        </row>
        <row r="3098">
          <cell r="A3098" t="str">
            <v/>
          </cell>
        </row>
        <row r="3099">
          <cell r="A3099" t="str">
            <v/>
          </cell>
        </row>
        <row r="3100">
          <cell r="A3100" t="str">
            <v/>
          </cell>
        </row>
        <row r="3101">
          <cell r="A3101" t="str">
            <v/>
          </cell>
        </row>
        <row r="3102">
          <cell r="A3102" t="str">
            <v/>
          </cell>
        </row>
        <row r="3103">
          <cell r="A3103" t="str">
            <v/>
          </cell>
        </row>
        <row r="3104">
          <cell r="A3104" t="str">
            <v/>
          </cell>
        </row>
        <row r="3105">
          <cell r="A3105" t="str">
            <v/>
          </cell>
        </row>
        <row r="3106">
          <cell r="A3106" t="str">
            <v/>
          </cell>
        </row>
        <row r="3107">
          <cell r="A3107" t="str">
            <v/>
          </cell>
        </row>
        <row r="3108">
          <cell r="A3108" t="str">
            <v/>
          </cell>
        </row>
        <row r="3109">
          <cell r="A3109" t="str">
            <v/>
          </cell>
        </row>
        <row r="3110">
          <cell r="A3110" t="str">
            <v/>
          </cell>
        </row>
        <row r="3111">
          <cell r="A3111" t="str">
            <v/>
          </cell>
        </row>
        <row r="3112">
          <cell r="A3112" t="str">
            <v/>
          </cell>
        </row>
        <row r="3113">
          <cell r="A3113" t="str">
            <v/>
          </cell>
        </row>
        <row r="3114">
          <cell r="A3114" t="str">
            <v/>
          </cell>
        </row>
        <row r="3115">
          <cell r="A3115" t="str">
            <v/>
          </cell>
        </row>
        <row r="3116">
          <cell r="A3116" t="str">
            <v/>
          </cell>
        </row>
        <row r="3117">
          <cell r="A3117" t="str">
            <v/>
          </cell>
        </row>
        <row r="3118">
          <cell r="A3118" t="str">
            <v/>
          </cell>
        </row>
        <row r="3119">
          <cell r="A3119" t="str">
            <v/>
          </cell>
        </row>
        <row r="3120">
          <cell r="A3120" t="str">
            <v/>
          </cell>
        </row>
        <row r="3121">
          <cell r="A3121" t="str">
            <v/>
          </cell>
        </row>
        <row r="3122">
          <cell r="A3122" t="str">
            <v/>
          </cell>
        </row>
        <row r="3123">
          <cell r="A3123" t="str">
            <v/>
          </cell>
        </row>
        <row r="3124">
          <cell r="A3124" t="str">
            <v/>
          </cell>
        </row>
        <row r="3125">
          <cell r="A3125" t="str">
            <v/>
          </cell>
        </row>
        <row r="3126">
          <cell r="A3126" t="str">
            <v/>
          </cell>
        </row>
        <row r="3127">
          <cell r="A3127" t="str">
            <v/>
          </cell>
        </row>
        <row r="3128">
          <cell r="A3128" t="str">
            <v/>
          </cell>
        </row>
        <row r="3129">
          <cell r="A3129" t="str">
            <v/>
          </cell>
        </row>
        <row r="3130">
          <cell r="A3130" t="str">
            <v/>
          </cell>
        </row>
        <row r="3131">
          <cell r="A3131" t="str">
            <v/>
          </cell>
        </row>
        <row r="3132">
          <cell r="A3132" t="str">
            <v/>
          </cell>
        </row>
        <row r="3133">
          <cell r="A3133" t="str">
            <v/>
          </cell>
        </row>
        <row r="3134">
          <cell r="A3134" t="str">
            <v/>
          </cell>
        </row>
        <row r="3135">
          <cell r="A3135" t="str">
            <v/>
          </cell>
        </row>
        <row r="3136">
          <cell r="A3136" t="str">
            <v/>
          </cell>
        </row>
        <row r="3137">
          <cell r="A3137" t="str">
            <v/>
          </cell>
        </row>
        <row r="3138">
          <cell r="A3138" t="str">
            <v/>
          </cell>
        </row>
        <row r="3139">
          <cell r="A3139" t="str">
            <v/>
          </cell>
        </row>
        <row r="3140">
          <cell r="A3140" t="str">
            <v/>
          </cell>
        </row>
        <row r="3141">
          <cell r="A3141" t="str">
            <v/>
          </cell>
        </row>
        <row r="3142">
          <cell r="A3142" t="str">
            <v/>
          </cell>
        </row>
        <row r="3143">
          <cell r="A3143" t="str">
            <v/>
          </cell>
        </row>
        <row r="3144">
          <cell r="A3144" t="str">
            <v/>
          </cell>
        </row>
        <row r="3145">
          <cell r="A3145" t="str">
            <v/>
          </cell>
        </row>
        <row r="3146">
          <cell r="A3146" t="str">
            <v/>
          </cell>
        </row>
        <row r="3147">
          <cell r="A3147" t="str">
            <v/>
          </cell>
        </row>
        <row r="3148">
          <cell r="A3148" t="str">
            <v/>
          </cell>
        </row>
        <row r="3149">
          <cell r="A3149" t="str">
            <v/>
          </cell>
        </row>
        <row r="3150">
          <cell r="A3150" t="str">
            <v/>
          </cell>
        </row>
        <row r="3151">
          <cell r="A3151" t="str">
            <v/>
          </cell>
        </row>
        <row r="3152">
          <cell r="A3152" t="str">
            <v/>
          </cell>
        </row>
        <row r="3153">
          <cell r="A3153" t="str">
            <v/>
          </cell>
        </row>
        <row r="3154">
          <cell r="A3154" t="str">
            <v/>
          </cell>
        </row>
        <row r="3155">
          <cell r="A3155" t="str">
            <v/>
          </cell>
        </row>
        <row r="3156">
          <cell r="A3156" t="str">
            <v/>
          </cell>
        </row>
        <row r="3157">
          <cell r="A3157" t="str">
            <v/>
          </cell>
        </row>
        <row r="3158">
          <cell r="A3158" t="str">
            <v/>
          </cell>
        </row>
        <row r="3159">
          <cell r="A3159" t="str">
            <v/>
          </cell>
        </row>
        <row r="3160">
          <cell r="A3160" t="str">
            <v/>
          </cell>
        </row>
        <row r="3161">
          <cell r="A3161" t="str">
            <v/>
          </cell>
        </row>
        <row r="3162">
          <cell r="A3162" t="str">
            <v/>
          </cell>
        </row>
        <row r="3163">
          <cell r="A3163" t="str">
            <v/>
          </cell>
        </row>
        <row r="3164">
          <cell r="A3164" t="str">
            <v/>
          </cell>
        </row>
        <row r="3165">
          <cell r="A3165" t="str">
            <v/>
          </cell>
        </row>
        <row r="3166">
          <cell r="A3166" t="str">
            <v/>
          </cell>
        </row>
        <row r="3167">
          <cell r="A3167" t="str">
            <v/>
          </cell>
        </row>
        <row r="3168">
          <cell r="A3168" t="str">
            <v/>
          </cell>
        </row>
        <row r="3169">
          <cell r="A3169" t="str">
            <v/>
          </cell>
        </row>
        <row r="3170">
          <cell r="A3170" t="str">
            <v/>
          </cell>
        </row>
        <row r="3171">
          <cell r="A3171" t="str">
            <v/>
          </cell>
        </row>
        <row r="3172">
          <cell r="A3172" t="str">
            <v/>
          </cell>
        </row>
        <row r="3173">
          <cell r="A3173" t="str">
            <v/>
          </cell>
        </row>
        <row r="3174">
          <cell r="A3174" t="str">
            <v/>
          </cell>
        </row>
        <row r="3175">
          <cell r="A3175" t="str">
            <v/>
          </cell>
        </row>
        <row r="3176">
          <cell r="A3176" t="str">
            <v/>
          </cell>
        </row>
        <row r="3177">
          <cell r="A3177" t="str">
            <v/>
          </cell>
        </row>
        <row r="3178">
          <cell r="A3178" t="str">
            <v/>
          </cell>
        </row>
        <row r="3179">
          <cell r="A3179" t="str">
            <v/>
          </cell>
        </row>
        <row r="3180">
          <cell r="A3180" t="str">
            <v/>
          </cell>
        </row>
        <row r="3181">
          <cell r="A3181" t="str">
            <v/>
          </cell>
        </row>
        <row r="3182">
          <cell r="A3182" t="str">
            <v/>
          </cell>
        </row>
        <row r="3183">
          <cell r="A3183" t="str">
            <v/>
          </cell>
        </row>
        <row r="3184">
          <cell r="A3184" t="str">
            <v/>
          </cell>
        </row>
        <row r="3185">
          <cell r="A3185" t="str">
            <v/>
          </cell>
        </row>
        <row r="3186">
          <cell r="A3186" t="str">
            <v/>
          </cell>
        </row>
        <row r="3187">
          <cell r="A3187" t="str">
            <v/>
          </cell>
        </row>
        <row r="3188">
          <cell r="A3188" t="str">
            <v/>
          </cell>
        </row>
        <row r="3189">
          <cell r="A3189" t="str">
            <v/>
          </cell>
        </row>
        <row r="3190">
          <cell r="A3190" t="str">
            <v/>
          </cell>
        </row>
        <row r="3191">
          <cell r="A3191" t="str">
            <v/>
          </cell>
        </row>
        <row r="3192">
          <cell r="A3192" t="str">
            <v/>
          </cell>
        </row>
        <row r="3193">
          <cell r="A3193" t="str">
            <v/>
          </cell>
        </row>
        <row r="3194">
          <cell r="A3194" t="str">
            <v/>
          </cell>
        </row>
        <row r="3195">
          <cell r="A3195" t="str">
            <v/>
          </cell>
        </row>
        <row r="3196">
          <cell r="A3196" t="str">
            <v/>
          </cell>
        </row>
        <row r="3197">
          <cell r="A3197" t="str">
            <v/>
          </cell>
        </row>
        <row r="3198">
          <cell r="A3198" t="str">
            <v/>
          </cell>
        </row>
        <row r="3199">
          <cell r="A3199" t="str">
            <v/>
          </cell>
        </row>
        <row r="3200">
          <cell r="A3200" t="str">
            <v/>
          </cell>
        </row>
        <row r="3201">
          <cell r="A3201" t="str">
            <v/>
          </cell>
        </row>
        <row r="3202">
          <cell r="A3202" t="str">
            <v/>
          </cell>
        </row>
        <row r="3203">
          <cell r="A3203" t="str">
            <v/>
          </cell>
        </row>
        <row r="3204">
          <cell r="A3204" t="str">
            <v/>
          </cell>
        </row>
        <row r="3205">
          <cell r="A3205" t="str">
            <v/>
          </cell>
        </row>
        <row r="3206">
          <cell r="A3206" t="str">
            <v/>
          </cell>
        </row>
        <row r="3207">
          <cell r="A3207" t="str">
            <v/>
          </cell>
        </row>
        <row r="3208">
          <cell r="A3208" t="str">
            <v/>
          </cell>
        </row>
        <row r="3209">
          <cell r="A3209" t="str">
            <v/>
          </cell>
        </row>
        <row r="3210">
          <cell r="A3210" t="str">
            <v/>
          </cell>
        </row>
        <row r="3211">
          <cell r="A3211" t="str">
            <v/>
          </cell>
        </row>
        <row r="3212">
          <cell r="A3212" t="str">
            <v/>
          </cell>
        </row>
        <row r="3213">
          <cell r="A3213" t="str">
            <v/>
          </cell>
        </row>
        <row r="3214">
          <cell r="A3214" t="str">
            <v/>
          </cell>
        </row>
        <row r="3215">
          <cell r="A3215" t="str">
            <v/>
          </cell>
        </row>
        <row r="3216">
          <cell r="A3216" t="str">
            <v/>
          </cell>
        </row>
        <row r="3217">
          <cell r="A3217" t="str">
            <v/>
          </cell>
        </row>
        <row r="3218">
          <cell r="A3218" t="str">
            <v/>
          </cell>
        </row>
        <row r="3219">
          <cell r="A3219" t="str">
            <v/>
          </cell>
        </row>
        <row r="3220">
          <cell r="A3220" t="str">
            <v/>
          </cell>
        </row>
        <row r="3221">
          <cell r="A3221" t="str">
            <v/>
          </cell>
        </row>
        <row r="3222">
          <cell r="A3222" t="str">
            <v/>
          </cell>
        </row>
        <row r="3223">
          <cell r="A3223" t="str">
            <v/>
          </cell>
        </row>
        <row r="3224">
          <cell r="A3224" t="str">
            <v/>
          </cell>
        </row>
        <row r="3225">
          <cell r="A3225" t="str">
            <v/>
          </cell>
        </row>
        <row r="3226">
          <cell r="A3226" t="str">
            <v/>
          </cell>
        </row>
        <row r="3227">
          <cell r="A3227" t="str">
            <v/>
          </cell>
        </row>
        <row r="3228">
          <cell r="A3228" t="str">
            <v/>
          </cell>
        </row>
        <row r="3229">
          <cell r="A3229" t="str">
            <v/>
          </cell>
        </row>
        <row r="3230">
          <cell r="A3230" t="str">
            <v/>
          </cell>
        </row>
        <row r="3231">
          <cell r="A3231" t="str">
            <v/>
          </cell>
        </row>
        <row r="3232">
          <cell r="A3232" t="str">
            <v/>
          </cell>
        </row>
        <row r="3233">
          <cell r="A3233" t="str">
            <v/>
          </cell>
        </row>
        <row r="3234">
          <cell r="A3234" t="str">
            <v/>
          </cell>
        </row>
        <row r="3235">
          <cell r="A3235" t="str">
            <v/>
          </cell>
        </row>
        <row r="3236">
          <cell r="A3236" t="str">
            <v/>
          </cell>
        </row>
        <row r="3237">
          <cell r="A3237" t="str">
            <v/>
          </cell>
        </row>
        <row r="3238">
          <cell r="A3238" t="str">
            <v/>
          </cell>
        </row>
        <row r="3239">
          <cell r="A3239" t="str">
            <v/>
          </cell>
        </row>
        <row r="3240">
          <cell r="A3240" t="str">
            <v/>
          </cell>
        </row>
        <row r="3241">
          <cell r="A3241" t="str">
            <v/>
          </cell>
        </row>
        <row r="3242">
          <cell r="A3242" t="str">
            <v/>
          </cell>
        </row>
        <row r="3243">
          <cell r="A3243" t="str">
            <v/>
          </cell>
        </row>
        <row r="3244">
          <cell r="A3244" t="str">
            <v/>
          </cell>
        </row>
        <row r="3245">
          <cell r="A3245" t="str">
            <v/>
          </cell>
        </row>
        <row r="3246">
          <cell r="A3246" t="str">
            <v/>
          </cell>
        </row>
        <row r="3247">
          <cell r="A3247" t="str">
            <v/>
          </cell>
        </row>
        <row r="3248">
          <cell r="A3248" t="str">
            <v/>
          </cell>
        </row>
        <row r="3249">
          <cell r="A3249" t="str">
            <v/>
          </cell>
        </row>
        <row r="3250">
          <cell r="A3250" t="str">
            <v/>
          </cell>
        </row>
        <row r="3251">
          <cell r="A3251" t="str">
            <v/>
          </cell>
        </row>
        <row r="3252">
          <cell r="A3252" t="str">
            <v/>
          </cell>
        </row>
        <row r="3253">
          <cell r="A3253" t="str">
            <v/>
          </cell>
        </row>
        <row r="3254">
          <cell r="A3254" t="str">
            <v/>
          </cell>
        </row>
        <row r="3255">
          <cell r="A3255" t="str">
            <v/>
          </cell>
        </row>
        <row r="3256">
          <cell r="A3256" t="str">
            <v/>
          </cell>
        </row>
        <row r="3257">
          <cell r="A3257" t="str">
            <v/>
          </cell>
        </row>
        <row r="3258">
          <cell r="A3258" t="str">
            <v/>
          </cell>
        </row>
        <row r="3259">
          <cell r="A3259" t="str">
            <v/>
          </cell>
        </row>
        <row r="3260">
          <cell r="A3260" t="str">
            <v/>
          </cell>
        </row>
        <row r="3261">
          <cell r="A3261" t="str">
            <v/>
          </cell>
        </row>
        <row r="3262">
          <cell r="A3262" t="str">
            <v/>
          </cell>
        </row>
        <row r="3263">
          <cell r="A3263" t="str">
            <v/>
          </cell>
        </row>
        <row r="3264">
          <cell r="A3264" t="str">
            <v/>
          </cell>
        </row>
        <row r="3265">
          <cell r="A3265" t="str">
            <v/>
          </cell>
        </row>
        <row r="3266">
          <cell r="A3266" t="str">
            <v/>
          </cell>
        </row>
        <row r="3267">
          <cell r="A3267" t="str">
            <v/>
          </cell>
        </row>
        <row r="3268">
          <cell r="A3268" t="str">
            <v/>
          </cell>
        </row>
        <row r="3269">
          <cell r="A3269" t="str">
            <v/>
          </cell>
        </row>
        <row r="3270">
          <cell r="A3270" t="str">
            <v/>
          </cell>
        </row>
        <row r="3271">
          <cell r="A3271" t="str">
            <v/>
          </cell>
        </row>
        <row r="3272">
          <cell r="A3272" t="str">
            <v/>
          </cell>
        </row>
        <row r="3273">
          <cell r="A3273" t="str">
            <v/>
          </cell>
        </row>
        <row r="3274">
          <cell r="A3274" t="str">
            <v/>
          </cell>
        </row>
        <row r="3275">
          <cell r="A3275" t="str">
            <v/>
          </cell>
        </row>
        <row r="3276">
          <cell r="A3276" t="str">
            <v/>
          </cell>
        </row>
        <row r="3277">
          <cell r="A3277" t="str">
            <v/>
          </cell>
        </row>
        <row r="3278">
          <cell r="A3278" t="str">
            <v/>
          </cell>
        </row>
        <row r="3279">
          <cell r="A3279" t="str">
            <v/>
          </cell>
        </row>
        <row r="3280">
          <cell r="A3280" t="str">
            <v/>
          </cell>
        </row>
        <row r="3281">
          <cell r="A3281" t="str">
            <v/>
          </cell>
        </row>
        <row r="3282">
          <cell r="A3282" t="str">
            <v/>
          </cell>
        </row>
        <row r="3283">
          <cell r="A3283" t="str">
            <v/>
          </cell>
        </row>
        <row r="3284">
          <cell r="A3284" t="str">
            <v/>
          </cell>
        </row>
        <row r="3285">
          <cell r="A3285" t="str">
            <v/>
          </cell>
        </row>
        <row r="3286">
          <cell r="A3286" t="str">
            <v/>
          </cell>
        </row>
        <row r="3287">
          <cell r="A3287" t="str">
            <v/>
          </cell>
        </row>
        <row r="3288">
          <cell r="A3288" t="str">
            <v/>
          </cell>
        </row>
        <row r="3289">
          <cell r="A3289" t="str">
            <v/>
          </cell>
        </row>
        <row r="3290">
          <cell r="A3290" t="str">
            <v/>
          </cell>
        </row>
        <row r="3291">
          <cell r="A3291" t="str">
            <v/>
          </cell>
        </row>
        <row r="3292">
          <cell r="A3292" t="str">
            <v/>
          </cell>
        </row>
        <row r="3293">
          <cell r="A3293" t="str">
            <v/>
          </cell>
        </row>
        <row r="3294">
          <cell r="A3294" t="str">
            <v/>
          </cell>
        </row>
        <row r="3295">
          <cell r="A3295" t="str">
            <v/>
          </cell>
        </row>
        <row r="3296">
          <cell r="A3296" t="str">
            <v/>
          </cell>
        </row>
        <row r="3297">
          <cell r="A3297" t="str">
            <v/>
          </cell>
        </row>
        <row r="3298">
          <cell r="A3298" t="str">
            <v/>
          </cell>
        </row>
        <row r="3299">
          <cell r="A3299" t="str">
            <v/>
          </cell>
        </row>
        <row r="3300">
          <cell r="A3300" t="str">
            <v/>
          </cell>
        </row>
        <row r="3301">
          <cell r="A3301" t="str">
            <v/>
          </cell>
        </row>
        <row r="3302">
          <cell r="A3302" t="str">
            <v/>
          </cell>
        </row>
        <row r="3303">
          <cell r="A3303" t="str">
            <v/>
          </cell>
        </row>
        <row r="3304">
          <cell r="A3304" t="str">
            <v/>
          </cell>
        </row>
        <row r="3305">
          <cell r="A3305" t="str">
            <v/>
          </cell>
        </row>
        <row r="3306">
          <cell r="A3306" t="str">
            <v/>
          </cell>
        </row>
        <row r="3307">
          <cell r="A3307" t="str">
            <v/>
          </cell>
        </row>
        <row r="3308">
          <cell r="A3308" t="str">
            <v/>
          </cell>
        </row>
        <row r="3309">
          <cell r="A3309" t="str">
            <v/>
          </cell>
        </row>
        <row r="3310">
          <cell r="A3310" t="str">
            <v/>
          </cell>
        </row>
        <row r="3311">
          <cell r="A3311" t="str">
            <v/>
          </cell>
        </row>
        <row r="3312">
          <cell r="A3312" t="str">
            <v/>
          </cell>
        </row>
        <row r="3313">
          <cell r="A3313" t="str">
            <v/>
          </cell>
        </row>
        <row r="3314">
          <cell r="A3314" t="str">
            <v/>
          </cell>
        </row>
        <row r="3315">
          <cell r="A3315" t="str">
            <v/>
          </cell>
        </row>
        <row r="3316">
          <cell r="A3316" t="str">
            <v/>
          </cell>
        </row>
        <row r="3317">
          <cell r="A3317" t="str">
            <v/>
          </cell>
        </row>
        <row r="3318">
          <cell r="A3318" t="str">
            <v/>
          </cell>
        </row>
        <row r="3319">
          <cell r="A3319" t="str">
            <v/>
          </cell>
        </row>
        <row r="3320">
          <cell r="A3320" t="str">
            <v/>
          </cell>
        </row>
        <row r="3321">
          <cell r="A3321" t="str">
            <v/>
          </cell>
        </row>
        <row r="3322">
          <cell r="A3322" t="str">
            <v/>
          </cell>
        </row>
        <row r="3323">
          <cell r="A3323" t="str">
            <v/>
          </cell>
        </row>
        <row r="3324">
          <cell r="A3324" t="str">
            <v/>
          </cell>
        </row>
        <row r="3325">
          <cell r="A3325" t="str">
            <v/>
          </cell>
        </row>
        <row r="3326">
          <cell r="A3326" t="str">
            <v/>
          </cell>
        </row>
        <row r="3327">
          <cell r="A3327" t="str">
            <v/>
          </cell>
        </row>
        <row r="3328">
          <cell r="A3328" t="str">
            <v/>
          </cell>
        </row>
        <row r="3329">
          <cell r="A3329" t="str">
            <v/>
          </cell>
        </row>
        <row r="3330">
          <cell r="A3330" t="str">
            <v/>
          </cell>
        </row>
        <row r="3331">
          <cell r="A3331" t="str">
            <v/>
          </cell>
        </row>
        <row r="3332">
          <cell r="A3332" t="str">
            <v/>
          </cell>
        </row>
        <row r="3333">
          <cell r="A3333" t="str">
            <v/>
          </cell>
        </row>
        <row r="3334">
          <cell r="A3334" t="str">
            <v/>
          </cell>
        </row>
        <row r="3335">
          <cell r="A3335" t="str">
            <v/>
          </cell>
        </row>
        <row r="3336">
          <cell r="A3336" t="str">
            <v/>
          </cell>
        </row>
        <row r="3337">
          <cell r="A3337" t="str">
            <v/>
          </cell>
        </row>
        <row r="3338">
          <cell r="A3338" t="str">
            <v/>
          </cell>
        </row>
        <row r="3339">
          <cell r="A3339" t="str">
            <v/>
          </cell>
        </row>
        <row r="3340">
          <cell r="A3340" t="str">
            <v/>
          </cell>
        </row>
        <row r="3341">
          <cell r="A3341" t="str">
            <v/>
          </cell>
        </row>
        <row r="3342">
          <cell r="A3342" t="str">
            <v/>
          </cell>
        </row>
        <row r="3343">
          <cell r="A3343" t="str">
            <v/>
          </cell>
        </row>
        <row r="3344">
          <cell r="A3344" t="str">
            <v/>
          </cell>
        </row>
        <row r="3345">
          <cell r="A3345" t="str">
            <v/>
          </cell>
        </row>
        <row r="3346">
          <cell r="A3346" t="str">
            <v/>
          </cell>
        </row>
        <row r="3347">
          <cell r="A3347" t="str">
            <v/>
          </cell>
        </row>
        <row r="3348">
          <cell r="A3348" t="str">
            <v/>
          </cell>
        </row>
        <row r="3349">
          <cell r="A3349" t="str">
            <v/>
          </cell>
        </row>
        <row r="3350">
          <cell r="A3350" t="str">
            <v/>
          </cell>
        </row>
        <row r="3351">
          <cell r="A3351" t="str">
            <v/>
          </cell>
        </row>
        <row r="3352">
          <cell r="A3352" t="str">
            <v/>
          </cell>
        </row>
        <row r="3353">
          <cell r="A3353" t="str">
            <v/>
          </cell>
        </row>
        <row r="3354">
          <cell r="A3354" t="str">
            <v/>
          </cell>
        </row>
        <row r="3355">
          <cell r="A3355" t="str">
            <v/>
          </cell>
        </row>
        <row r="3356">
          <cell r="A3356" t="str">
            <v/>
          </cell>
        </row>
        <row r="3357">
          <cell r="A3357" t="str">
            <v/>
          </cell>
        </row>
        <row r="3358">
          <cell r="A3358" t="str">
            <v/>
          </cell>
        </row>
        <row r="3359">
          <cell r="A3359" t="str">
            <v/>
          </cell>
        </row>
        <row r="3360">
          <cell r="A3360" t="str">
            <v/>
          </cell>
        </row>
        <row r="3361">
          <cell r="A3361" t="str">
            <v/>
          </cell>
        </row>
        <row r="3362">
          <cell r="A3362" t="str">
            <v/>
          </cell>
        </row>
        <row r="3363">
          <cell r="A3363" t="str">
            <v/>
          </cell>
        </row>
        <row r="3364">
          <cell r="A3364" t="str">
            <v/>
          </cell>
        </row>
        <row r="3365">
          <cell r="A3365" t="str">
            <v/>
          </cell>
        </row>
        <row r="3366">
          <cell r="A3366" t="str">
            <v/>
          </cell>
        </row>
        <row r="3367">
          <cell r="A3367" t="str">
            <v/>
          </cell>
        </row>
        <row r="3368">
          <cell r="A3368" t="str">
            <v/>
          </cell>
        </row>
        <row r="3369">
          <cell r="A3369" t="str">
            <v/>
          </cell>
        </row>
        <row r="3370">
          <cell r="A3370" t="str">
            <v/>
          </cell>
        </row>
        <row r="3371">
          <cell r="A3371" t="str">
            <v/>
          </cell>
        </row>
        <row r="3372">
          <cell r="A3372" t="str">
            <v/>
          </cell>
        </row>
        <row r="3373">
          <cell r="A3373" t="str">
            <v/>
          </cell>
        </row>
        <row r="3374">
          <cell r="A3374" t="str">
            <v/>
          </cell>
        </row>
        <row r="3375">
          <cell r="A3375" t="str">
            <v/>
          </cell>
        </row>
        <row r="3376">
          <cell r="A3376" t="str">
            <v/>
          </cell>
        </row>
        <row r="3377">
          <cell r="A3377" t="str">
            <v/>
          </cell>
        </row>
        <row r="3378">
          <cell r="A3378" t="str">
            <v/>
          </cell>
        </row>
        <row r="3379">
          <cell r="A3379" t="str">
            <v/>
          </cell>
        </row>
        <row r="3380">
          <cell r="A3380" t="str">
            <v/>
          </cell>
        </row>
        <row r="3381">
          <cell r="A3381" t="str">
            <v/>
          </cell>
        </row>
        <row r="3382">
          <cell r="A3382" t="str">
            <v/>
          </cell>
        </row>
        <row r="3383">
          <cell r="A3383" t="str">
            <v/>
          </cell>
        </row>
        <row r="3384">
          <cell r="A3384" t="str">
            <v/>
          </cell>
        </row>
        <row r="3385">
          <cell r="A3385" t="str">
            <v/>
          </cell>
        </row>
        <row r="3386">
          <cell r="A3386" t="str">
            <v/>
          </cell>
        </row>
        <row r="3387">
          <cell r="A3387" t="str">
            <v/>
          </cell>
        </row>
        <row r="3388">
          <cell r="A3388" t="str">
            <v/>
          </cell>
        </row>
        <row r="3389">
          <cell r="A3389" t="str">
            <v/>
          </cell>
        </row>
        <row r="3390">
          <cell r="A3390" t="str">
            <v/>
          </cell>
        </row>
        <row r="3391">
          <cell r="A3391" t="str">
            <v/>
          </cell>
        </row>
        <row r="3392">
          <cell r="A3392" t="str">
            <v/>
          </cell>
        </row>
        <row r="3393">
          <cell r="A3393" t="str">
            <v/>
          </cell>
        </row>
        <row r="3394">
          <cell r="A3394" t="str">
            <v/>
          </cell>
        </row>
        <row r="3395">
          <cell r="A3395" t="str">
            <v/>
          </cell>
        </row>
        <row r="3396">
          <cell r="A3396" t="str">
            <v/>
          </cell>
        </row>
        <row r="3397">
          <cell r="A3397" t="str">
            <v/>
          </cell>
        </row>
        <row r="3398">
          <cell r="A3398" t="str">
            <v/>
          </cell>
        </row>
        <row r="3399">
          <cell r="A3399" t="str">
            <v/>
          </cell>
        </row>
        <row r="3400">
          <cell r="A3400" t="str">
            <v/>
          </cell>
        </row>
        <row r="3401">
          <cell r="A3401" t="str">
            <v/>
          </cell>
        </row>
        <row r="3402">
          <cell r="A3402" t="str">
            <v/>
          </cell>
        </row>
        <row r="3403">
          <cell r="A3403" t="str">
            <v/>
          </cell>
        </row>
        <row r="3404">
          <cell r="A3404" t="str">
            <v/>
          </cell>
        </row>
        <row r="3405">
          <cell r="A3405" t="str">
            <v/>
          </cell>
        </row>
        <row r="3406">
          <cell r="A3406" t="str">
            <v/>
          </cell>
        </row>
        <row r="3407">
          <cell r="A3407" t="str">
            <v/>
          </cell>
        </row>
        <row r="3408">
          <cell r="A3408" t="str">
            <v/>
          </cell>
        </row>
        <row r="3409">
          <cell r="A3409" t="str">
            <v/>
          </cell>
        </row>
        <row r="3410">
          <cell r="A3410" t="str">
            <v/>
          </cell>
        </row>
        <row r="3411">
          <cell r="A3411" t="str">
            <v/>
          </cell>
        </row>
        <row r="3412">
          <cell r="A3412" t="str">
            <v/>
          </cell>
        </row>
        <row r="3413">
          <cell r="A3413" t="str">
            <v/>
          </cell>
        </row>
        <row r="3414">
          <cell r="A3414" t="str">
            <v/>
          </cell>
        </row>
        <row r="3415">
          <cell r="A3415" t="str">
            <v/>
          </cell>
        </row>
        <row r="3416">
          <cell r="A3416" t="str">
            <v/>
          </cell>
        </row>
        <row r="3417">
          <cell r="A3417" t="str">
            <v/>
          </cell>
        </row>
        <row r="3418">
          <cell r="A3418" t="str">
            <v/>
          </cell>
        </row>
        <row r="3419">
          <cell r="A3419" t="str">
            <v/>
          </cell>
        </row>
        <row r="3420">
          <cell r="A3420" t="str">
            <v/>
          </cell>
        </row>
        <row r="3421">
          <cell r="A3421" t="str">
            <v/>
          </cell>
        </row>
        <row r="3422">
          <cell r="A3422" t="str">
            <v/>
          </cell>
        </row>
        <row r="3423">
          <cell r="A3423" t="str">
            <v/>
          </cell>
        </row>
        <row r="3424">
          <cell r="A3424" t="str">
            <v/>
          </cell>
        </row>
        <row r="3425">
          <cell r="A3425" t="str">
            <v/>
          </cell>
        </row>
        <row r="3426">
          <cell r="A3426" t="str">
            <v/>
          </cell>
        </row>
        <row r="3427">
          <cell r="A3427" t="str">
            <v/>
          </cell>
        </row>
        <row r="3428">
          <cell r="A3428" t="str">
            <v/>
          </cell>
        </row>
        <row r="3429">
          <cell r="A3429" t="str">
            <v/>
          </cell>
        </row>
        <row r="3430">
          <cell r="A3430" t="str">
            <v/>
          </cell>
        </row>
        <row r="3431">
          <cell r="A3431" t="str">
            <v/>
          </cell>
        </row>
        <row r="3432">
          <cell r="A3432" t="str">
            <v/>
          </cell>
        </row>
        <row r="3433">
          <cell r="A3433" t="str">
            <v/>
          </cell>
        </row>
        <row r="3434">
          <cell r="A3434" t="str">
            <v/>
          </cell>
        </row>
        <row r="3435">
          <cell r="A3435" t="str">
            <v/>
          </cell>
        </row>
        <row r="3436">
          <cell r="A3436" t="str">
            <v/>
          </cell>
        </row>
        <row r="3437">
          <cell r="A3437" t="str">
            <v/>
          </cell>
        </row>
        <row r="3438">
          <cell r="A3438" t="str">
            <v/>
          </cell>
        </row>
        <row r="3439">
          <cell r="A3439" t="str">
            <v/>
          </cell>
        </row>
        <row r="3440">
          <cell r="A3440" t="str">
            <v/>
          </cell>
        </row>
        <row r="3441">
          <cell r="A3441" t="str">
            <v/>
          </cell>
        </row>
        <row r="3442">
          <cell r="A3442" t="str">
            <v/>
          </cell>
        </row>
        <row r="3443">
          <cell r="A3443" t="str">
            <v/>
          </cell>
        </row>
        <row r="3444">
          <cell r="A3444" t="str">
            <v/>
          </cell>
        </row>
        <row r="3445">
          <cell r="A3445" t="str">
            <v/>
          </cell>
        </row>
        <row r="3446">
          <cell r="A3446" t="str">
            <v/>
          </cell>
        </row>
        <row r="3447">
          <cell r="A3447" t="str">
            <v/>
          </cell>
        </row>
        <row r="3448">
          <cell r="A3448" t="str">
            <v/>
          </cell>
        </row>
        <row r="3449">
          <cell r="A3449" t="str">
            <v/>
          </cell>
        </row>
        <row r="3450">
          <cell r="A3450" t="str">
            <v/>
          </cell>
        </row>
        <row r="3451">
          <cell r="A3451" t="str">
            <v/>
          </cell>
        </row>
        <row r="3452">
          <cell r="A3452" t="str">
            <v/>
          </cell>
        </row>
        <row r="3453">
          <cell r="A3453" t="str">
            <v/>
          </cell>
        </row>
        <row r="3454">
          <cell r="A3454" t="str">
            <v/>
          </cell>
        </row>
        <row r="3455">
          <cell r="A3455" t="str">
            <v/>
          </cell>
        </row>
        <row r="3456">
          <cell r="A3456" t="str">
            <v/>
          </cell>
        </row>
        <row r="3457">
          <cell r="A3457" t="str">
            <v/>
          </cell>
        </row>
        <row r="3458">
          <cell r="A3458" t="str">
            <v/>
          </cell>
        </row>
        <row r="3459">
          <cell r="A3459" t="str">
            <v/>
          </cell>
        </row>
        <row r="3460">
          <cell r="A3460" t="str">
            <v/>
          </cell>
        </row>
        <row r="3461">
          <cell r="A3461" t="str">
            <v/>
          </cell>
        </row>
        <row r="3462">
          <cell r="A3462" t="str">
            <v/>
          </cell>
        </row>
        <row r="3463">
          <cell r="A3463" t="str">
            <v/>
          </cell>
        </row>
        <row r="3464">
          <cell r="A3464" t="str">
            <v/>
          </cell>
        </row>
        <row r="3465">
          <cell r="A3465" t="str">
            <v/>
          </cell>
        </row>
        <row r="3466">
          <cell r="A3466" t="str">
            <v/>
          </cell>
        </row>
        <row r="3467">
          <cell r="A3467" t="str">
            <v/>
          </cell>
        </row>
        <row r="3468">
          <cell r="A3468" t="str">
            <v/>
          </cell>
        </row>
        <row r="3469">
          <cell r="A3469" t="str">
            <v/>
          </cell>
        </row>
        <row r="3470">
          <cell r="A3470" t="str">
            <v/>
          </cell>
        </row>
        <row r="3471">
          <cell r="A3471" t="str">
            <v/>
          </cell>
        </row>
        <row r="3472">
          <cell r="A3472" t="str">
            <v/>
          </cell>
        </row>
        <row r="3473">
          <cell r="A3473" t="str">
            <v/>
          </cell>
        </row>
        <row r="3474">
          <cell r="A3474" t="str">
            <v/>
          </cell>
        </row>
        <row r="3475">
          <cell r="A3475" t="str">
            <v/>
          </cell>
        </row>
        <row r="3476">
          <cell r="A3476" t="str">
            <v/>
          </cell>
        </row>
        <row r="3477">
          <cell r="A3477" t="str">
            <v/>
          </cell>
        </row>
        <row r="3478">
          <cell r="A3478" t="str">
            <v/>
          </cell>
        </row>
        <row r="3479">
          <cell r="A3479" t="str">
            <v/>
          </cell>
        </row>
        <row r="3480">
          <cell r="A3480" t="str">
            <v/>
          </cell>
        </row>
        <row r="3481">
          <cell r="A3481" t="str">
            <v/>
          </cell>
        </row>
        <row r="3482">
          <cell r="A3482" t="str">
            <v/>
          </cell>
        </row>
        <row r="3483">
          <cell r="A3483" t="str">
            <v/>
          </cell>
        </row>
        <row r="3484">
          <cell r="A3484" t="str">
            <v/>
          </cell>
        </row>
        <row r="3485">
          <cell r="A3485" t="str">
            <v/>
          </cell>
        </row>
        <row r="3486">
          <cell r="A3486" t="str">
            <v/>
          </cell>
        </row>
        <row r="3487">
          <cell r="A3487" t="str">
            <v/>
          </cell>
        </row>
        <row r="3488">
          <cell r="A3488" t="str">
            <v/>
          </cell>
        </row>
        <row r="3489">
          <cell r="A3489" t="str">
            <v/>
          </cell>
        </row>
        <row r="3490">
          <cell r="A3490" t="str">
            <v/>
          </cell>
        </row>
        <row r="3491">
          <cell r="A3491" t="str">
            <v/>
          </cell>
        </row>
        <row r="3492">
          <cell r="A3492" t="str">
            <v/>
          </cell>
        </row>
        <row r="3493">
          <cell r="A3493" t="str">
            <v/>
          </cell>
        </row>
        <row r="3494">
          <cell r="A3494" t="str">
            <v/>
          </cell>
        </row>
        <row r="3495">
          <cell r="A3495" t="str">
            <v/>
          </cell>
        </row>
        <row r="3496">
          <cell r="A3496" t="str">
            <v/>
          </cell>
        </row>
        <row r="3497">
          <cell r="A3497" t="str">
            <v/>
          </cell>
        </row>
        <row r="3498">
          <cell r="A3498" t="str">
            <v/>
          </cell>
        </row>
        <row r="3499">
          <cell r="A3499" t="str">
            <v/>
          </cell>
        </row>
        <row r="3500">
          <cell r="A3500" t="str">
            <v/>
          </cell>
        </row>
        <row r="3501">
          <cell r="A3501" t="str">
            <v/>
          </cell>
        </row>
        <row r="3502">
          <cell r="A3502" t="str">
            <v/>
          </cell>
        </row>
        <row r="3503">
          <cell r="A3503" t="str">
            <v/>
          </cell>
        </row>
        <row r="3504">
          <cell r="A3504" t="str">
            <v/>
          </cell>
        </row>
        <row r="3505">
          <cell r="A3505" t="str">
            <v/>
          </cell>
        </row>
        <row r="3506">
          <cell r="A3506" t="str">
            <v/>
          </cell>
        </row>
        <row r="3507">
          <cell r="A3507" t="str">
            <v/>
          </cell>
        </row>
        <row r="3508">
          <cell r="A3508" t="str">
            <v/>
          </cell>
        </row>
        <row r="3509">
          <cell r="A3509" t="str">
            <v/>
          </cell>
        </row>
        <row r="3510">
          <cell r="A3510" t="str">
            <v/>
          </cell>
        </row>
        <row r="3511">
          <cell r="A3511" t="str">
            <v/>
          </cell>
        </row>
        <row r="3512">
          <cell r="A3512" t="str">
            <v/>
          </cell>
        </row>
        <row r="3513">
          <cell r="A3513" t="str">
            <v/>
          </cell>
        </row>
        <row r="3514">
          <cell r="A3514" t="str">
            <v/>
          </cell>
        </row>
        <row r="3515">
          <cell r="A3515" t="str">
            <v/>
          </cell>
        </row>
        <row r="3516">
          <cell r="A3516" t="str">
            <v/>
          </cell>
        </row>
        <row r="3517">
          <cell r="A3517" t="str">
            <v/>
          </cell>
        </row>
        <row r="3518">
          <cell r="A3518" t="str">
            <v/>
          </cell>
        </row>
        <row r="3519">
          <cell r="A3519" t="str">
            <v/>
          </cell>
        </row>
        <row r="3520">
          <cell r="A3520" t="str">
            <v/>
          </cell>
        </row>
        <row r="3521">
          <cell r="A3521" t="str">
            <v/>
          </cell>
        </row>
        <row r="3522">
          <cell r="A3522" t="str">
            <v/>
          </cell>
        </row>
        <row r="3523">
          <cell r="A3523" t="str">
            <v/>
          </cell>
        </row>
        <row r="3524">
          <cell r="A3524" t="str">
            <v/>
          </cell>
        </row>
        <row r="3525">
          <cell r="A3525" t="str">
            <v/>
          </cell>
        </row>
        <row r="3526">
          <cell r="A3526" t="str">
            <v/>
          </cell>
        </row>
        <row r="3527">
          <cell r="A3527" t="str">
            <v/>
          </cell>
        </row>
        <row r="3528">
          <cell r="A3528" t="str">
            <v/>
          </cell>
        </row>
        <row r="3529">
          <cell r="A3529" t="str">
            <v/>
          </cell>
        </row>
        <row r="3530">
          <cell r="A3530" t="str">
            <v/>
          </cell>
        </row>
        <row r="3531">
          <cell r="A3531" t="str">
            <v/>
          </cell>
        </row>
        <row r="3532">
          <cell r="A3532" t="str">
            <v/>
          </cell>
        </row>
        <row r="3533">
          <cell r="A3533" t="str">
            <v/>
          </cell>
        </row>
        <row r="3534">
          <cell r="A3534" t="str">
            <v/>
          </cell>
        </row>
        <row r="3535">
          <cell r="A3535" t="str">
            <v/>
          </cell>
        </row>
        <row r="3536">
          <cell r="A3536" t="str">
            <v/>
          </cell>
        </row>
        <row r="3537">
          <cell r="A3537" t="str">
            <v/>
          </cell>
        </row>
        <row r="3538">
          <cell r="A3538" t="str">
            <v/>
          </cell>
        </row>
        <row r="3539">
          <cell r="A3539" t="str">
            <v/>
          </cell>
        </row>
        <row r="3540">
          <cell r="A3540" t="str">
            <v/>
          </cell>
        </row>
        <row r="3541">
          <cell r="A3541" t="str">
            <v/>
          </cell>
        </row>
        <row r="3542">
          <cell r="A3542" t="str">
            <v/>
          </cell>
        </row>
        <row r="3543">
          <cell r="A3543" t="str">
            <v/>
          </cell>
        </row>
        <row r="3544">
          <cell r="A3544" t="str">
            <v/>
          </cell>
        </row>
        <row r="3545">
          <cell r="A3545" t="str">
            <v/>
          </cell>
        </row>
        <row r="3546">
          <cell r="A3546" t="str">
            <v/>
          </cell>
        </row>
        <row r="3547">
          <cell r="A3547" t="str">
            <v/>
          </cell>
        </row>
        <row r="3548">
          <cell r="A3548" t="str">
            <v/>
          </cell>
        </row>
        <row r="3549">
          <cell r="A3549" t="str">
            <v/>
          </cell>
        </row>
        <row r="3550">
          <cell r="A3550" t="str">
            <v/>
          </cell>
        </row>
        <row r="3551">
          <cell r="A3551" t="str">
            <v/>
          </cell>
        </row>
        <row r="3552">
          <cell r="A3552" t="str">
            <v/>
          </cell>
        </row>
        <row r="3553">
          <cell r="A3553" t="str">
            <v/>
          </cell>
        </row>
        <row r="3554">
          <cell r="A3554" t="str">
            <v/>
          </cell>
        </row>
        <row r="3555">
          <cell r="A3555" t="str">
            <v/>
          </cell>
        </row>
        <row r="3556">
          <cell r="A3556" t="str">
            <v/>
          </cell>
        </row>
        <row r="3557">
          <cell r="A3557" t="str">
            <v/>
          </cell>
        </row>
        <row r="3558">
          <cell r="A3558" t="str">
            <v/>
          </cell>
        </row>
        <row r="3559">
          <cell r="A3559" t="str">
            <v/>
          </cell>
        </row>
        <row r="3560">
          <cell r="A3560" t="str">
            <v/>
          </cell>
        </row>
        <row r="3561">
          <cell r="A3561" t="str">
            <v/>
          </cell>
        </row>
        <row r="3562">
          <cell r="A3562" t="str">
            <v/>
          </cell>
        </row>
        <row r="3563">
          <cell r="A3563" t="str">
            <v/>
          </cell>
        </row>
        <row r="3564">
          <cell r="A3564" t="str">
            <v/>
          </cell>
        </row>
        <row r="3565">
          <cell r="A3565" t="str">
            <v/>
          </cell>
        </row>
        <row r="3566">
          <cell r="A3566" t="str">
            <v/>
          </cell>
        </row>
        <row r="3567">
          <cell r="A3567" t="str">
            <v/>
          </cell>
        </row>
        <row r="3568">
          <cell r="A3568" t="str">
            <v/>
          </cell>
        </row>
        <row r="3569">
          <cell r="A3569" t="str">
            <v/>
          </cell>
        </row>
        <row r="3570">
          <cell r="A3570" t="str">
            <v/>
          </cell>
        </row>
        <row r="3571">
          <cell r="A3571" t="str">
            <v/>
          </cell>
        </row>
        <row r="3572">
          <cell r="A3572" t="str">
            <v/>
          </cell>
        </row>
        <row r="3573">
          <cell r="A3573" t="str">
            <v/>
          </cell>
        </row>
        <row r="3574">
          <cell r="A3574" t="str">
            <v/>
          </cell>
        </row>
        <row r="3575">
          <cell r="A3575" t="str">
            <v/>
          </cell>
        </row>
        <row r="3576">
          <cell r="A3576" t="str">
            <v/>
          </cell>
        </row>
        <row r="3577">
          <cell r="A3577" t="str">
            <v/>
          </cell>
        </row>
        <row r="3578">
          <cell r="A3578" t="str">
            <v/>
          </cell>
        </row>
        <row r="3579">
          <cell r="A3579" t="str">
            <v/>
          </cell>
        </row>
        <row r="3580">
          <cell r="A3580" t="str">
            <v/>
          </cell>
        </row>
        <row r="3581">
          <cell r="A3581" t="str">
            <v/>
          </cell>
        </row>
        <row r="3582">
          <cell r="A3582" t="str">
            <v/>
          </cell>
        </row>
        <row r="3583">
          <cell r="A3583" t="str">
            <v/>
          </cell>
        </row>
        <row r="3584">
          <cell r="A3584" t="str">
            <v/>
          </cell>
        </row>
        <row r="3585">
          <cell r="A3585" t="str">
            <v/>
          </cell>
        </row>
        <row r="3586">
          <cell r="A3586" t="str">
            <v/>
          </cell>
        </row>
        <row r="3587">
          <cell r="A3587" t="str">
            <v/>
          </cell>
        </row>
        <row r="3588">
          <cell r="A3588" t="str">
            <v/>
          </cell>
        </row>
        <row r="3589">
          <cell r="A3589" t="str">
            <v/>
          </cell>
        </row>
        <row r="3590">
          <cell r="A3590" t="str">
            <v/>
          </cell>
        </row>
        <row r="3591">
          <cell r="A3591" t="str">
            <v/>
          </cell>
        </row>
        <row r="3592">
          <cell r="A3592" t="str">
            <v/>
          </cell>
        </row>
        <row r="3593">
          <cell r="A3593" t="str">
            <v/>
          </cell>
        </row>
        <row r="3594">
          <cell r="A3594" t="str">
            <v/>
          </cell>
        </row>
        <row r="3595">
          <cell r="A3595" t="str">
            <v/>
          </cell>
        </row>
        <row r="3596">
          <cell r="A3596" t="str">
            <v/>
          </cell>
        </row>
        <row r="3597">
          <cell r="A3597" t="str">
            <v/>
          </cell>
        </row>
        <row r="3598">
          <cell r="A3598" t="str">
            <v/>
          </cell>
        </row>
        <row r="3599">
          <cell r="A3599" t="str">
            <v/>
          </cell>
        </row>
        <row r="3600">
          <cell r="A3600" t="str">
            <v/>
          </cell>
        </row>
        <row r="3601">
          <cell r="A3601" t="str">
            <v/>
          </cell>
        </row>
        <row r="3602">
          <cell r="A3602" t="str">
            <v/>
          </cell>
        </row>
        <row r="3603">
          <cell r="A3603" t="str">
            <v/>
          </cell>
        </row>
        <row r="3604">
          <cell r="A3604" t="str">
            <v/>
          </cell>
        </row>
        <row r="3605">
          <cell r="A3605" t="str">
            <v/>
          </cell>
        </row>
        <row r="3606">
          <cell r="A3606" t="str">
            <v/>
          </cell>
        </row>
        <row r="3607">
          <cell r="A3607" t="str">
            <v/>
          </cell>
        </row>
        <row r="3608">
          <cell r="A3608" t="str">
            <v/>
          </cell>
        </row>
        <row r="3609">
          <cell r="A3609" t="str">
            <v/>
          </cell>
        </row>
        <row r="3610">
          <cell r="A3610" t="str">
            <v/>
          </cell>
        </row>
        <row r="3611">
          <cell r="A3611" t="str">
            <v/>
          </cell>
        </row>
        <row r="3612">
          <cell r="A3612" t="str">
            <v/>
          </cell>
        </row>
        <row r="3613">
          <cell r="A3613" t="str">
            <v/>
          </cell>
        </row>
        <row r="3614">
          <cell r="A3614" t="str">
            <v/>
          </cell>
        </row>
        <row r="3615">
          <cell r="A3615" t="str">
            <v/>
          </cell>
        </row>
        <row r="3616">
          <cell r="A3616" t="str">
            <v/>
          </cell>
        </row>
        <row r="3617">
          <cell r="A3617" t="str">
            <v/>
          </cell>
        </row>
        <row r="3618">
          <cell r="A3618" t="str">
            <v/>
          </cell>
        </row>
        <row r="3619">
          <cell r="A3619" t="str">
            <v/>
          </cell>
        </row>
        <row r="3620">
          <cell r="A3620" t="str">
            <v/>
          </cell>
        </row>
        <row r="3621">
          <cell r="A3621" t="str">
            <v/>
          </cell>
        </row>
        <row r="3622">
          <cell r="A3622" t="str">
            <v/>
          </cell>
        </row>
        <row r="3623">
          <cell r="A3623" t="str">
            <v/>
          </cell>
        </row>
        <row r="3624">
          <cell r="A3624" t="str">
            <v/>
          </cell>
        </row>
        <row r="3625">
          <cell r="A3625" t="str">
            <v/>
          </cell>
        </row>
        <row r="3626">
          <cell r="A3626" t="str">
            <v/>
          </cell>
        </row>
        <row r="3627">
          <cell r="A3627" t="str">
            <v/>
          </cell>
        </row>
        <row r="3628">
          <cell r="A3628" t="str">
            <v/>
          </cell>
        </row>
        <row r="3629">
          <cell r="A3629" t="str">
            <v/>
          </cell>
        </row>
        <row r="3630">
          <cell r="A3630" t="str">
            <v/>
          </cell>
        </row>
        <row r="3631">
          <cell r="A3631" t="str">
            <v/>
          </cell>
        </row>
        <row r="3632">
          <cell r="A3632" t="str">
            <v/>
          </cell>
        </row>
        <row r="3633">
          <cell r="A3633" t="str">
            <v/>
          </cell>
        </row>
        <row r="3634">
          <cell r="A3634" t="str">
            <v/>
          </cell>
        </row>
        <row r="3635">
          <cell r="A3635" t="str">
            <v/>
          </cell>
        </row>
        <row r="3636">
          <cell r="A3636" t="str">
            <v/>
          </cell>
        </row>
        <row r="3637">
          <cell r="A3637" t="str">
            <v/>
          </cell>
        </row>
        <row r="3638">
          <cell r="A3638" t="str">
            <v/>
          </cell>
        </row>
        <row r="3639">
          <cell r="A3639" t="str">
            <v/>
          </cell>
        </row>
        <row r="3640">
          <cell r="A3640" t="str">
            <v/>
          </cell>
        </row>
        <row r="3641">
          <cell r="A3641" t="str">
            <v/>
          </cell>
        </row>
        <row r="3642">
          <cell r="A3642" t="str">
            <v/>
          </cell>
        </row>
        <row r="3643">
          <cell r="A3643" t="str">
            <v/>
          </cell>
        </row>
        <row r="3644">
          <cell r="A3644" t="str">
            <v/>
          </cell>
        </row>
        <row r="3645">
          <cell r="A3645" t="str">
            <v/>
          </cell>
        </row>
        <row r="3646">
          <cell r="A3646" t="str">
            <v/>
          </cell>
        </row>
        <row r="3647">
          <cell r="A3647" t="str">
            <v/>
          </cell>
        </row>
        <row r="3648">
          <cell r="A3648" t="str">
            <v/>
          </cell>
        </row>
        <row r="3649">
          <cell r="A3649" t="str">
            <v/>
          </cell>
        </row>
        <row r="3650">
          <cell r="A3650" t="str">
            <v/>
          </cell>
        </row>
        <row r="3651">
          <cell r="A3651" t="str">
            <v/>
          </cell>
        </row>
        <row r="3652">
          <cell r="A3652" t="str">
            <v/>
          </cell>
        </row>
        <row r="3653">
          <cell r="A3653" t="str">
            <v/>
          </cell>
        </row>
        <row r="3654">
          <cell r="A3654" t="str">
            <v/>
          </cell>
        </row>
        <row r="3655">
          <cell r="A3655" t="str">
            <v/>
          </cell>
        </row>
        <row r="3656">
          <cell r="A3656" t="str">
            <v/>
          </cell>
        </row>
        <row r="3657">
          <cell r="A3657" t="str">
            <v/>
          </cell>
        </row>
        <row r="3658">
          <cell r="A3658" t="str">
            <v/>
          </cell>
        </row>
        <row r="3659">
          <cell r="A3659" t="str">
            <v/>
          </cell>
        </row>
        <row r="3660">
          <cell r="A3660" t="str">
            <v/>
          </cell>
        </row>
        <row r="3661">
          <cell r="A3661" t="str">
            <v/>
          </cell>
        </row>
        <row r="3662">
          <cell r="A3662" t="str">
            <v/>
          </cell>
        </row>
        <row r="3663">
          <cell r="A3663" t="str">
            <v/>
          </cell>
        </row>
        <row r="3664">
          <cell r="A3664" t="str">
            <v/>
          </cell>
        </row>
        <row r="3665">
          <cell r="A3665" t="str">
            <v/>
          </cell>
        </row>
        <row r="3666">
          <cell r="A3666" t="str">
            <v/>
          </cell>
        </row>
        <row r="3667">
          <cell r="A3667" t="str">
            <v/>
          </cell>
        </row>
        <row r="3668">
          <cell r="A3668" t="str">
            <v/>
          </cell>
        </row>
        <row r="3669">
          <cell r="A3669" t="str">
            <v/>
          </cell>
        </row>
        <row r="3670">
          <cell r="A3670" t="str">
            <v/>
          </cell>
        </row>
        <row r="3671">
          <cell r="A3671" t="str">
            <v/>
          </cell>
        </row>
        <row r="3672">
          <cell r="A3672" t="str">
            <v/>
          </cell>
        </row>
        <row r="3673">
          <cell r="A3673" t="str">
            <v/>
          </cell>
        </row>
        <row r="3674">
          <cell r="A3674" t="str">
            <v/>
          </cell>
        </row>
        <row r="3675">
          <cell r="A3675" t="str">
            <v/>
          </cell>
        </row>
        <row r="3676">
          <cell r="A3676" t="str">
            <v/>
          </cell>
        </row>
        <row r="3677">
          <cell r="A3677" t="str">
            <v/>
          </cell>
        </row>
        <row r="3678">
          <cell r="A3678" t="str">
            <v/>
          </cell>
        </row>
        <row r="3679">
          <cell r="A3679" t="str">
            <v/>
          </cell>
        </row>
        <row r="3680">
          <cell r="A3680" t="str">
            <v/>
          </cell>
        </row>
        <row r="3681">
          <cell r="A3681" t="str">
            <v/>
          </cell>
        </row>
        <row r="3682">
          <cell r="A3682" t="str">
            <v/>
          </cell>
        </row>
        <row r="3683">
          <cell r="A3683" t="str">
            <v/>
          </cell>
        </row>
        <row r="3684">
          <cell r="A3684" t="str">
            <v/>
          </cell>
        </row>
        <row r="3685">
          <cell r="A3685" t="str">
            <v/>
          </cell>
        </row>
        <row r="3686">
          <cell r="A3686" t="str">
            <v/>
          </cell>
        </row>
        <row r="3687">
          <cell r="A3687" t="str">
            <v/>
          </cell>
        </row>
        <row r="3688">
          <cell r="A3688" t="str">
            <v/>
          </cell>
        </row>
        <row r="3689">
          <cell r="A3689" t="str">
            <v/>
          </cell>
        </row>
        <row r="3690">
          <cell r="A3690" t="str">
            <v/>
          </cell>
        </row>
        <row r="3691">
          <cell r="A3691" t="str">
            <v/>
          </cell>
        </row>
        <row r="3692">
          <cell r="A3692" t="str">
            <v/>
          </cell>
        </row>
        <row r="3693">
          <cell r="A3693" t="str">
            <v/>
          </cell>
        </row>
        <row r="3694">
          <cell r="A3694" t="str">
            <v/>
          </cell>
        </row>
        <row r="3695">
          <cell r="A3695" t="str">
            <v/>
          </cell>
        </row>
        <row r="3696">
          <cell r="A3696" t="str">
            <v/>
          </cell>
        </row>
        <row r="3697">
          <cell r="A3697" t="str">
            <v/>
          </cell>
        </row>
        <row r="3698">
          <cell r="A3698" t="str">
            <v/>
          </cell>
        </row>
        <row r="3699">
          <cell r="A3699" t="str">
            <v/>
          </cell>
        </row>
        <row r="3700">
          <cell r="A3700" t="str">
            <v/>
          </cell>
        </row>
        <row r="3701">
          <cell r="A3701" t="str">
            <v/>
          </cell>
        </row>
        <row r="3702">
          <cell r="A3702" t="str">
            <v/>
          </cell>
        </row>
        <row r="3703">
          <cell r="A3703" t="str">
            <v/>
          </cell>
        </row>
        <row r="3704">
          <cell r="A3704" t="str">
            <v/>
          </cell>
        </row>
        <row r="3705">
          <cell r="A3705" t="str">
            <v/>
          </cell>
        </row>
        <row r="3706">
          <cell r="A3706" t="str">
            <v/>
          </cell>
        </row>
        <row r="3707">
          <cell r="A3707" t="str">
            <v/>
          </cell>
        </row>
        <row r="3708">
          <cell r="A3708" t="str">
            <v/>
          </cell>
        </row>
        <row r="3709">
          <cell r="A3709" t="str">
            <v/>
          </cell>
        </row>
        <row r="3710">
          <cell r="A3710" t="str">
            <v/>
          </cell>
        </row>
        <row r="3711">
          <cell r="A3711" t="str">
            <v/>
          </cell>
        </row>
        <row r="3712">
          <cell r="A3712" t="str">
            <v/>
          </cell>
        </row>
        <row r="3713">
          <cell r="A3713" t="str">
            <v/>
          </cell>
        </row>
        <row r="3714">
          <cell r="A3714" t="str">
            <v/>
          </cell>
        </row>
        <row r="3715">
          <cell r="A3715" t="str">
            <v/>
          </cell>
        </row>
        <row r="3716">
          <cell r="A3716" t="str">
            <v/>
          </cell>
        </row>
        <row r="3717">
          <cell r="A3717" t="str">
            <v/>
          </cell>
        </row>
        <row r="3718">
          <cell r="A3718" t="str">
            <v/>
          </cell>
        </row>
        <row r="3719">
          <cell r="A3719" t="str">
            <v/>
          </cell>
        </row>
        <row r="3720">
          <cell r="A3720" t="str">
            <v/>
          </cell>
        </row>
        <row r="3721">
          <cell r="A3721" t="str">
            <v/>
          </cell>
        </row>
        <row r="3722">
          <cell r="A3722" t="str">
            <v/>
          </cell>
        </row>
        <row r="3723">
          <cell r="A3723" t="str">
            <v/>
          </cell>
        </row>
        <row r="3724">
          <cell r="A3724" t="str">
            <v/>
          </cell>
        </row>
        <row r="3725">
          <cell r="A3725" t="str">
            <v/>
          </cell>
        </row>
        <row r="3726">
          <cell r="A3726" t="str">
            <v/>
          </cell>
        </row>
        <row r="3727">
          <cell r="A3727" t="str">
            <v/>
          </cell>
        </row>
        <row r="3728">
          <cell r="A3728" t="str">
            <v/>
          </cell>
        </row>
        <row r="3729">
          <cell r="A3729" t="str">
            <v/>
          </cell>
        </row>
        <row r="3730">
          <cell r="A3730" t="str">
            <v/>
          </cell>
        </row>
        <row r="3731">
          <cell r="A3731" t="str">
            <v/>
          </cell>
        </row>
        <row r="3732">
          <cell r="A3732" t="str">
            <v/>
          </cell>
        </row>
        <row r="3733">
          <cell r="A3733" t="str">
            <v/>
          </cell>
        </row>
        <row r="3734">
          <cell r="A3734" t="str">
            <v/>
          </cell>
        </row>
        <row r="3735">
          <cell r="A3735" t="str">
            <v/>
          </cell>
        </row>
        <row r="3736">
          <cell r="A3736" t="str">
            <v/>
          </cell>
        </row>
        <row r="3737">
          <cell r="A3737" t="str">
            <v/>
          </cell>
        </row>
        <row r="3738">
          <cell r="A3738" t="str">
            <v/>
          </cell>
        </row>
        <row r="3739">
          <cell r="A3739" t="str">
            <v/>
          </cell>
        </row>
        <row r="3740">
          <cell r="A3740" t="str">
            <v/>
          </cell>
        </row>
        <row r="3741">
          <cell r="A3741" t="str">
            <v/>
          </cell>
        </row>
        <row r="3742">
          <cell r="A3742" t="str">
            <v/>
          </cell>
        </row>
        <row r="3743">
          <cell r="A3743" t="str">
            <v/>
          </cell>
        </row>
        <row r="3744">
          <cell r="A3744" t="str">
            <v/>
          </cell>
        </row>
        <row r="3745">
          <cell r="A3745" t="str">
            <v/>
          </cell>
        </row>
        <row r="3746">
          <cell r="A3746" t="str">
            <v/>
          </cell>
        </row>
        <row r="3747">
          <cell r="A3747" t="str">
            <v/>
          </cell>
        </row>
        <row r="3748">
          <cell r="A3748" t="str">
            <v/>
          </cell>
        </row>
        <row r="3749">
          <cell r="A3749" t="str">
            <v/>
          </cell>
        </row>
        <row r="3750">
          <cell r="A3750" t="str">
            <v/>
          </cell>
        </row>
        <row r="3751">
          <cell r="A3751" t="str">
            <v/>
          </cell>
        </row>
        <row r="3752">
          <cell r="A3752" t="str">
            <v/>
          </cell>
        </row>
        <row r="3753">
          <cell r="A3753" t="str">
            <v/>
          </cell>
        </row>
        <row r="3754">
          <cell r="A3754" t="str">
            <v/>
          </cell>
        </row>
        <row r="3755">
          <cell r="A3755" t="str">
            <v/>
          </cell>
        </row>
        <row r="3756">
          <cell r="A3756" t="str">
            <v/>
          </cell>
        </row>
        <row r="3757">
          <cell r="A3757" t="str">
            <v/>
          </cell>
        </row>
        <row r="3758">
          <cell r="A3758" t="str">
            <v/>
          </cell>
        </row>
        <row r="3759">
          <cell r="A3759" t="str">
            <v/>
          </cell>
        </row>
        <row r="3760">
          <cell r="A3760" t="str">
            <v/>
          </cell>
        </row>
        <row r="3761">
          <cell r="A3761" t="str">
            <v/>
          </cell>
        </row>
        <row r="3762">
          <cell r="A3762" t="str">
            <v/>
          </cell>
        </row>
        <row r="3763">
          <cell r="A3763" t="str">
            <v/>
          </cell>
        </row>
        <row r="3764">
          <cell r="A3764" t="str">
            <v/>
          </cell>
        </row>
        <row r="3765">
          <cell r="A3765" t="str">
            <v/>
          </cell>
        </row>
        <row r="3766">
          <cell r="A3766" t="str">
            <v/>
          </cell>
        </row>
        <row r="3767">
          <cell r="A3767" t="str">
            <v/>
          </cell>
        </row>
        <row r="3768">
          <cell r="A3768" t="str">
            <v/>
          </cell>
        </row>
        <row r="3769">
          <cell r="A3769" t="str">
            <v/>
          </cell>
        </row>
        <row r="3770">
          <cell r="A3770" t="str">
            <v/>
          </cell>
        </row>
        <row r="3771">
          <cell r="A3771" t="str">
            <v/>
          </cell>
        </row>
        <row r="3772">
          <cell r="A3772" t="str">
            <v/>
          </cell>
        </row>
        <row r="3773">
          <cell r="A3773" t="str">
            <v/>
          </cell>
        </row>
        <row r="3774">
          <cell r="A3774" t="str">
            <v/>
          </cell>
        </row>
        <row r="3775">
          <cell r="A3775" t="str">
            <v/>
          </cell>
        </row>
        <row r="3776">
          <cell r="A3776" t="str">
            <v/>
          </cell>
        </row>
        <row r="3777">
          <cell r="A3777" t="str">
            <v/>
          </cell>
        </row>
        <row r="3778">
          <cell r="A3778" t="str">
            <v/>
          </cell>
        </row>
        <row r="3779">
          <cell r="A3779" t="str">
            <v/>
          </cell>
        </row>
        <row r="3780">
          <cell r="A3780" t="str">
            <v/>
          </cell>
        </row>
        <row r="3781">
          <cell r="A3781" t="str">
            <v/>
          </cell>
        </row>
        <row r="3782">
          <cell r="A3782" t="str">
            <v/>
          </cell>
        </row>
        <row r="3783">
          <cell r="A3783" t="str">
            <v/>
          </cell>
        </row>
        <row r="3784">
          <cell r="A3784" t="str">
            <v/>
          </cell>
        </row>
        <row r="3785">
          <cell r="A3785" t="str">
            <v/>
          </cell>
        </row>
        <row r="3786">
          <cell r="A3786" t="str">
            <v/>
          </cell>
        </row>
        <row r="3787">
          <cell r="A3787" t="str">
            <v/>
          </cell>
        </row>
        <row r="3788">
          <cell r="A3788" t="str">
            <v/>
          </cell>
        </row>
        <row r="3789">
          <cell r="A3789" t="str">
            <v/>
          </cell>
        </row>
        <row r="3790">
          <cell r="A3790" t="str">
            <v/>
          </cell>
        </row>
        <row r="3791">
          <cell r="A3791" t="str">
            <v/>
          </cell>
        </row>
        <row r="3792">
          <cell r="A3792" t="str">
            <v/>
          </cell>
        </row>
        <row r="3793">
          <cell r="A3793" t="str">
            <v/>
          </cell>
        </row>
        <row r="3794">
          <cell r="A3794" t="str">
            <v/>
          </cell>
        </row>
        <row r="3795">
          <cell r="A3795" t="str">
            <v/>
          </cell>
        </row>
        <row r="3796">
          <cell r="A3796" t="str">
            <v/>
          </cell>
        </row>
        <row r="3797">
          <cell r="A3797" t="str">
            <v/>
          </cell>
        </row>
        <row r="3798">
          <cell r="A3798" t="str">
            <v/>
          </cell>
        </row>
        <row r="3799">
          <cell r="A3799" t="str">
            <v/>
          </cell>
        </row>
        <row r="3800">
          <cell r="A3800" t="str">
            <v/>
          </cell>
        </row>
        <row r="3801">
          <cell r="A3801" t="str">
            <v/>
          </cell>
        </row>
        <row r="3802">
          <cell r="A3802" t="str">
            <v/>
          </cell>
        </row>
        <row r="3803">
          <cell r="A3803" t="str">
            <v/>
          </cell>
        </row>
        <row r="3804">
          <cell r="A3804" t="str">
            <v/>
          </cell>
        </row>
        <row r="3805">
          <cell r="A3805" t="str">
            <v/>
          </cell>
        </row>
        <row r="3806">
          <cell r="A3806" t="str">
            <v/>
          </cell>
        </row>
        <row r="3807">
          <cell r="A3807" t="str">
            <v/>
          </cell>
        </row>
        <row r="3808">
          <cell r="A3808" t="str">
            <v/>
          </cell>
        </row>
        <row r="3809">
          <cell r="A3809" t="str">
            <v/>
          </cell>
        </row>
        <row r="3810">
          <cell r="A3810" t="str">
            <v/>
          </cell>
        </row>
        <row r="3811">
          <cell r="A3811" t="str">
            <v/>
          </cell>
        </row>
        <row r="3812">
          <cell r="A3812" t="str">
            <v/>
          </cell>
        </row>
        <row r="3813">
          <cell r="A3813" t="str">
            <v/>
          </cell>
        </row>
        <row r="3814">
          <cell r="A3814" t="str">
            <v/>
          </cell>
        </row>
        <row r="3815">
          <cell r="A3815" t="str">
            <v/>
          </cell>
        </row>
        <row r="3816">
          <cell r="A3816" t="str">
            <v/>
          </cell>
        </row>
        <row r="3817">
          <cell r="A3817" t="str">
            <v/>
          </cell>
        </row>
        <row r="3818">
          <cell r="A3818" t="str">
            <v/>
          </cell>
        </row>
        <row r="3819">
          <cell r="A3819" t="str">
            <v/>
          </cell>
        </row>
        <row r="3820">
          <cell r="A3820" t="str">
            <v/>
          </cell>
        </row>
        <row r="3821">
          <cell r="A3821" t="str">
            <v/>
          </cell>
        </row>
        <row r="3822">
          <cell r="A3822" t="str">
            <v/>
          </cell>
        </row>
        <row r="3823">
          <cell r="A3823" t="str">
            <v/>
          </cell>
        </row>
        <row r="3824">
          <cell r="A3824" t="str">
            <v/>
          </cell>
        </row>
        <row r="3825">
          <cell r="A3825" t="str">
            <v/>
          </cell>
        </row>
        <row r="3826">
          <cell r="A3826" t="str">
            <v/>
          </cell>
        </row>
        <row r="3827">
          <cell r="A3827" t="str">
            <v/>
          </cell>
        </row>
        <row r="3828">
          <cell r="A3828" t="str">
            <v/>
          </cell>
        </row>
        <row r="3829">
          <cell r="A3829" t="str">
            <v/>
          </cell>
        </row>
        <row r="3830">
          <cell r="A3830" t="str">
            <v/>
          </cell>
        </row>
        <row r="3831">
          <cell r="A3831" t="str">
            <v/>
          </cell>
        </row>
        <row r="3832">
          <cell r="A3832" t="str">
            <v/>
          </cell>
        </row>
        <row r="3833">
          <cell r="A3833" t="str">
            <v/>
          </cell>
        </row>
        <row r="3834">
          <cell r="A3834" t="str">
            <v/>
          </cell>
        </row>
        <row r="3835">
          <cell r="A3835" t="str">
            <v/>
          </cell>
        </row>
        <row r="3836">
          <cell r="A3836" t="str">
            <v/>
          </cell>
        </row>
        <row r="3837">
          <cell r="A3837" t="str">
            <v/>
          </cell>
        </row>
        <row r="3838">
          <cell r="A3838" t="str">
            <v/>
          </cell>
        </row>
        <row r="3839">
          <cell r="A3839" t="str">
            <v/>
          </cell>
        </row>
        <row r="3840">
          <cell r="A3840" t="str">
            <v/>
          </cell>
        </row>
        <row r="3841">
          <cell r="A3841" t="str">
            <v/>
          </cell>
        </row>
        <row r="3842">
          <cell r="A3842" t="str">
            <v/>
          </cell>
        </row>
        <row r="3843">
          <cell r="A3843" t="str">
            <v/>
          </cell>
        </row>
        <row r="3844">
          <cell r="A3844" t="str">
            <v/>
          </cell>
        </row>
        <row r="3845">
          <cell r="A3845" t="str">
            <v/>
          </cell>
        </row>
        <row r="3846">
          <cell r="A3846" t="str">
            <v/>
          </cell>
        </row>
        <row r="3847">
          <cell r="A3847" t="str">
            <v/>
          </cell>
        </row>
        <row r="3848">
          <cell r="A3848" t="str">
            <v/>
          </cell>
        </row>
        <row r="3849">
          <cell r="A3849" t="str">
            <v/>
          </cell>
        </row>
        <row r="3850">
          <cell r="A3850" t="str">
            <v/>
          </cell>
        </row>
        <row r="3851">
          <cell r="A3851" t="str">
            <v/>
          </cell>
        </row>
        <row r="3852">
          <cell r="A3852" t="str">
            <v/>
          </cell>
        </row>
        <row r="3853">
          <cell r="A3853" t="str">
            <v/>
          </cell>
        </row>
        <row r="3854">
          <cell r="A3854" t="str">
            <v/>
          </cell>
        </row>
        <row r="3855">
          <cell r="A3855" t="str">
            <v/>
          </cell>
        </row>
        <row r="3856">
          <cell r="A3856" t="str">
            <v/>
          </cell>
        </row>
        <row r="3857">
          <cell r="A3857" t="str">
            <v/>
          </cell>
        </row>
        <row r="3858">
          <cell r="A3858" t="str">
            <v/>
          </cell>
        </row>
        <row r="3859">
          <cell r="A3859" t="str">
            <v/>
          </cell>
        </row>
        <row r="3860">
          <cell r="A3860" t="str">
            <v/>
          </cell>
        </row>
        <row r="3861">
          <cell r="A3861" t="str">
            <v/>
          </cell>
        </row>
        <row r="3862">
          <cell r="A3862" t="str">
            <v/>
          </cell>
        </row>
        <row r="3863">
          <cell r="A3863" t="str">
            <v/>
          </cell>
        </row>
        <row r="3864">
          <cell r="A3864" t="str">
            <v/>
          </cell>
        </row>
        <row r="3865">
          <cell r="A3865" t="str">
            <v/>
          </cell>
        </row>
        <row r="3866">
          <cell r="A3866" t="str">
            <v/>
          </cell>
        </row>
        <row r="3867">
          <cell r="A3867" t="str">
            <v/>
          </cell>
        </row>
        <row r="3868">
          <cell r="A3868" t="str">
            <v/>
          </cell>
        </row>
        <row r="3869">
          <cell r="A3869" t="str">
            <v/>
          </cell>
        </row>
        <row r="3870">
          <cell r="A3870" t="str">
            <v/>
          </cell>
        </row>
        <row r="3871">
          <cell r="A3871" t="str">
            <v/>
          </cell>
        </row>
        <row r="3872">
          <cell r="A3872" t="str">
            <v/>
          </cell>
        </row>
        <row r="3873">
          <cell r="A3873" t="str">
            <v/>
          </cell>
        </row>
        <row r="3874">
          <cell r="A3874" t="str">
            <v/>
          </cell>
        </row>
        <row r="3875">
          <cell r="A3875" t="str">
            <v/>
          </cell>
        </row>
        <row r="3876">
          <cell r="A3876" t="str">
            <v/>
          </cell>
        </row>
        <row r="3877">
          <cell r="A3877" t="str">
            <v/>
          </cell>
        </row>
        <row r="3878">
          <cell r="A3878" t="str">
            <v/>
          </cell>
        </row>
        <row r="3879">
          <cell r="A3879" t="str">
            <v/>
          </cell>
        </row>
        <row r="3880">
          <cell r="A3880" t="str">
            <v/>
          </cell>
        </row>
        <row r="3881">
          <cell r="A3881" t="str">
            <v/>
          </cell>
        </row>
        <row r="3882">
          <cell r="A3882" t="str">
            <v/>
          </cell>
        </row>
        <row r="3883">
          <cell r="A3883" t="str">
            <v/>
          </cell>
        </row>
        <row r="3884">
          <cell r="A3884" t="str">
            <v/>
          </cell>
        </row>
        <row r="3885">
          <cell r="A3885" t="str">
            <v/>
          </cell>
        </row>
        <row r="3886">
          <cell r="A3886" t="str">
            <v/>
          </cell>
        </row>
        <row r="3887">
          <cell r="A3887" t="str">
            <v/>
          </cell>
        </row>
        <row r="3888">
          <cell r="A3888" t="str">
            <v/>
          </cell>
        </row>
        <row r="3889">
          <cell r="A3889" t="str">
            <v/>
          </cell>
        </row>
        <row r="3890">
          <cell r="A3890" t="str">
            <v/>
          </cell>
        </row>
        <row r="3891">
          <cell r="A3891" t="str">
            <v/>
          </cell>
        </row>
        <row r="3892">
          <cell r="A3892" t="str">
            <v/>
          </cell>
        </row>
        <row r="3893">
          <cell r="A3893" t="str">
            <v/>
          </cell>
        </row>
        <row r="3894">
          <cell r="A3894" t="str">
            <v/>
          </cell>
        </row>
        <row r="3895">
          <cell r="A3895" t="str">
            <v/>
          </cell>
        </row>
        <row r="3896">
          <cell r="A3896" t="str">
            <v/>
          </cell>
        </row>
        <row r="3897">
          <cell r="A3897" t="str">
            <v/>
          </cell>
        </row>
        <row r="3898">
          <cell r="A3898" t="str">
            <v/>
          </cell>
        </row>
        <row r="3899">
          <cell r="A3899" t="str">
            <v/>
          </cell>
        </row>
        <row r="3900">
          <cell r="A3900" t="str">
            <v/>
          </cell>
        </row>
        <row r="3901">
          <cell r="A3901" t="str">
            <v/>
          </cell>
        </row>
        <row r="3902">
          <cell r="A3902" t="str">
            <v/>
          </cell>
        </row>
        <row r="3903">
          <cell r="A3903" t="str">
            <v/>
          </cell>
        </row>
        <row r="3904">
          <cell r="A3904" t="str">
            <v/>
          </cell>
        </row>
        <row r="3905">
          <cell r="A3905" t="str">
            <v/>
          </cell>
        </row>
        <row r="3906">
          <cell r="A3906" t="str">
            <v/>
          </cell>
        </row>
        <row r="3907">
          <cell r="A3907" t="str">
            <v/>
          </cell>
        </row>
        <row r="3908">
          <cell r="A3908" t="str">
            <v/>
          </cell>
        </row>
        <row r="3909">
          <cell r="A3909" t="str">
            <v/>
          </cell>
        </row>
        <row r="3910">
          <cell r="A3910" t="str">
            <v/>
          </cell>
        </row>
        <row r="3911">
          <cell r="A3911" t="str">
            <v/>
          </cell>
        </row>
        <row r="3912">
          <cell r="A3912" t="str">
            <v/>
          </cell>
        </row>
        <row r="3913">
          <cell r="A3913" t="str">
            <v/>
          </cell>
        </row>
        <row r="3914">
          <cell r="A3914" t="str">
            <v/>
          </cell>
        </row>
        <row r="3915">
          <cell r="A3915" t="str">
            <v/>
          </cell>
        </row>
        <row r="3916">
          <cell r="A3916" t="str">
            <v/>
          </cell>
        </row>
        <row r="3917">
          <cell r="A3917" t="str">
            <v/>
          </cell>
        </row>
        <row r="3918">
          <cell r="A3918" t="str">
            <v/>
          </cell>
        </row>
        <row r="3919">
          <cell r="A3919" t="str">
            <v/>
          </cell>
        </row>
        <row r="3920">
          <cell r="A3920" t="str">
            <v/>
          </cell>
        </row>
        <row r="3921">
          <cell r="A3921" t="str">
            <v/>
          </cell>
        </row>
        <row r="3922">
          <cell r="A3922" t="str">
            <v/>
          </cell>
        </row>
        <row r="3923">
          <cell r="A3923" t="str">
            <v/>
          </cell>
        </row>
        <row r="3924">
          <cell r="A3924" t="str">
            <v/>
          </cell>
        </row>
        <row r="3925">
          <cell r="A3925" t="str">
            <v/>
          </cell>
        </row>
        <row r="3926">
          <cell r="A3926" t="str">
            <v/>
          </cell>
        </row>
        <row r="3927">
          <cell r="A3927" t="str">
            <v/>
          </cell>
        </row>
        <row r="3928">
          <cell r="A3928" t="str">
            <v/>
          </cell>
        </row>
        <row r="3929">
          <cell r="A3929" t="str">
            <v/>
          </cell>
        </row>
        <row r="3930">
          <cell r="A3930" t="str">
            <v/>
          </cell>
        </row>
        <row r="3931">
          <cell r="A3931" t="str">
            <v/>
          </cell>
        </row>
        <row r="3932">
          <cell r="A3932" t="str">
            <v/>
          </cell>
        </row>
        <row r="3933">
          <cell r="A3933" t="str">
            <v/>
          </cell>
        </row>
        <row r="3934">
          <cell r="A3934" t="str">
            <v/>
          </cell>
        </row>
        <row r="3935">
          <cell r="A3935" t="str">
            <v/>
          </cell>
        </row>
        <row r="3936">
          <cell r="A3936" t="str">
            <v/>
          </cell>
        </row>
        <row r="3937">
          <cell r="A3937" t="str">
            <v/>
          </cell>
        </row>
        <row r="3938">
          <cell r="A3938" t="str">
            <v/>
          </cell>
        </row>
        <row r="3939">
          <cell r="A3939" t="str">
            <v/>
          </cell>
        </row>
        <row r="3940">
          <cell r="A3940" t="str">
            <v/>
          </cell>
        </row>
        <row r="3941">
          <cell r="A3941" t="str">
            <v/>
          </cell>
        </row>
        <row r="3942">
          <cell r="A3942" t="str">
            <v/>
          </cell>
        </row>
        <row r="3943">
          <cell r="A3943" t="str">
            <v/>
          </cell>
        </row>
        <row r="3944">
          <cell r="A3944" t="str">
            <v/>
          </cell>
        </row>
        <row r="3945">
          <cell r="A3945" t="str">
            <v/>
          </cell>
        </row>
        <row r="3946">
          <cell r="A3946" t="str">
            <v/>
          </cell>
        </row>
        <row r="3947">
          <cell r="A3947" t="str">
            <v/>
          </cell>
        </row>
        <row r="3948">
          <cell r="A3948" t="str">
            <v/>
          </cell>
        </row>
        <row r="3949">
          <cell r="A3949" t="str">
            <v/>
          </cell>
        </row>
        <row r="3950">
          <cell r="A3950" t="str">
            <v/>
          </cell>
        </row>
        <row r="3951">
          <cell r="A3951" t="str">
            <v/>
          </cell>
        </row>
        <row r="3952">
          <cell r="A3952" t="str">
            <v/>
          </cell>
        </row>
        <row r="3953">
          <cell r="A3953" t="str">
            <v/>
          </cell>
        </row>
        <row r="3954">
          <cell r="A3954" t="str">
            <v/>
          </cell>
        </row>
        <row r="3955">
          <cell r="A3955" t="str">
            <v/>
          </cell>
        </row>
        <row r="3956">
          <cell r="A3956" t="str">
            <v/>
          </cell>
        </row>
        <row r="3957">
          <cell r="A3957" t="str">
            <v/>
          </cell>
        </row>
        <row r="3958">
          <cell r="A3958" t="str">
            <v/>
          </cell>
        </row>
        <row r="3959">
          <cell r="A3959" t="str">
            <v/>
          </cell>
        </row>
        <row r="3960">
          <cell r="A3960" t="str">
            <v/>
          </cell>
        </row>
        <row r="3961">
          <cell r="A3961" t="str">
            <v/>
          </cell>
        </row>
        <row r="3962">
          <cell r="A3962" t="str">
            <v/>
          </cell>
        </row>
        <row r="3963">
          <cell r="A3963" t="str">
            <v/>
          </cell>
        </row>
        <row r="3964">
          <cell r="A3964" t="str">
            <v/>
          </cell>
        </row>
        <row r="3965">
          <cell r="A3965" t="str">
            <v/>
          </cell>
        </row>
        <row r="3966">
          <cell r="A3966" t="str">
            <v/>
          </cell>
        </row>
        <row r="3967">
          <cell r="A3967" t="str">
            <v/>
          </cell>
        </row>
        <row r="3968">
          <cell r="A3968" t="str">
            <v/>
          </cell>
        </row>
        <row r="3969">
          <cell r="A3969" t="str">
            <v/>
          </cell>
        </row>
        <row r="3970">
          <cell r="A3970" t="str">
            <v/>
          </cell>
        </row>
        <row r="3971">
          <cell r="A3971" t="str">
            <v/>
          </cell>
        </row>
        <row r="3972">
          <cell r="A3972" t="str">
            <v/>
          </cell>
        </row>
        <row r="3973">
          <cell r="A3973" t="str">
            <v/>
          </cell>
        </row>
        <row r="3974">
          <cell r="A3974" t="str">
            <v/>
          </cell>
        </row>
        <row r="3975">
          <cell r="A3975" t="str">
            <v/>
          </cell>
        </row>
        <row r="3976">
          <cell r="A3976" t="str">
            <v/>
          </cell>
        </row>
        <row r="3977">
          <cell r="A3977" t="str">
            <v/>
          </cell>
        </row>
        <row r="3978">
          <cell r="A3978" t="str">
            <v/>
          </cell>
        </row>
        <row r="3979">
          <cell r="A3979" t="str">
            <v/>
          </cell>
        </row>
        <row r="3980">
          <cell r="A3980" t="str">
            <v/>
          </cell>
        </row>
        <row r="3981">
          <cell r="A3981" t="str">
            <v/>
          </cell>
        </row>
        <row r="3982">
          <cell r="A3982" t="str">
            <v/>
          </cell>
        </row>
        <row r="3983">
          <cell r="A3983" t="str">
            <v/>
          </cell>
        </row>
        <row r="3984">
          <cell r="A3984" t="str">
            <v/>
          </cell>
        </row>
        <row r="3985">
          <cell r="A3985" t="str">
            <v/>
          </cell>
        </row>
        <row r="3986">
          <cell r="A3986" t="str">
            <v/>
          </cell>
        </row>
        <row r="3987">
          <cell r="A3987" t="str">
            <v/>
          </cell>
        </row>
        <row r="3988">
          <cell r="A3988" t="str">
            <v/>
          </cell>
        </row>
        <row r="3989">
          <cell r="A3989" t="str">
            <v/>
          </cell>
        </row>
        <row r="3990">
          <cell r="A3990" t="str">
            <v/>
          </cell>
        </row>
        <row r="3991">
          <cell r="A3991" t="str">
            <v/>
          </cell>
        </row>
        <row r="3992">
          <cell r="A3992" t="str">
            <v/>
          </cell>
        </row>
        <row r="3993">
          <cell r="A3993" t="str">
            <v/>
          </cell>
        </row>
        <row r="3994">
          <cell r="A3994" t="str">
            <v/>
          </cell>
        </row>
        <row r="3995">
          <cell r="A3995" t="str">
            <v/>
          </cell>
        </row>
        <row r="3996">
          <cell r="A3996" t="str">
            <v/>
          </cell>
        </row>
        <row r="3997">
          <cell r="A3997" t="str">
            <v/>
          </cell>
        </row>
        <row r="3998">
          <cell r="A3998" t="str">
            <v/>
          </cell>
        </row>
        <row r="3999">
          <cell r="A3999" t="str">
            <v/>
          </cell>
        </row>
        <row r="4000">
          <cell r="A4000" t="str">
            <v/>
          </cell>
        </row>
        <row r="4001">
          <cell r="A4001" t="str">
            <v/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A6" t="str">
            <v>Pedido de Compra</v>
          </cell>
          <cell r="B6" t="str">
            <v>Consumo interno</v>
          </cell>
        </row>
        <row r="7">
          <cell r="B7" t="str">
            <v>Perdas</v>
          </cell>
        </row>
        <row r="8">
          <cell r="B8" t="str">
            <v>Outros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ódulos"/>
      <sheetName val="Contrato"/>
      <sheetName val="Comparativo"/>
      <sheetName val="Pedido"/>
      <sheetName val="Empresas"/>
      <sheetName val="Fornecedores"/>
      <sheetName val="Funcionários"/>
      <sheetName val="Compras"/>
      <sheetName val="Saidas"/>
      <sheetName val="Relatório"/>
      <sheetName val="Tabela de preços"/>
      <sheetName val="Grafico"/>
      <sheetName val="Dados"/>
      <sheetName val="Tabela de estoque"/>
      <sheetName val="Tabela impressão"/>
      <sheetName val="Calendário"/>
      <sheetName val="Configurações"/>
      <sheetName val="MANUAL"/>
      <sheetName val="VERSÕES"/>
      <sheetName val="Compras facil standart COMP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>
            <v>1</v>
          </cell>
          <cell r="B5" t="str">
            <v>Lamans</v>
          </cell>
        </row>
        <row r="6">
          <cell r="B6" t="str">
            <v>Plásticos PPO</v>
          </cell>
        </row>
      </sheetData>
      <sheetData sheetId="7" refreshError="1"/>
      <sheetData sheetId="8" refreshError="1">
        <row r="5">
          <cell r="A5">
            <v>1</v>
          </cell>
        </row>
        <row r="6">
          <cell r="A6">
            <v>2</v>
          </cell>
        </row>
        <row r="7">
          <cell r="A7">
            <v>3</v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/>
          </cell>
        </row>
        <row r="1002">
          <cell r="A1002" t="str">
            <v/>
          </cell>
        </row>
        <row r="1003">
          <cell r="A1003" t="str">
            <v/>
          </cell>
        </row>
        <row r="1004">
          <cell r="A1004" t="str">
            <v/>
          </cell>
        </row>
        <row r="1005">
          <cell r="A1005" t="str">
            <v/>
          </cell>
        </row>
        <row r="1006">
          <cell r="A1006" t="str">
            <v/>
          </cell>
        </row>
        <row r="1007">
          <cell r="A1007" t="str">
            <v/>
          </cell>
        </row>
        <row r="1008">
          <cell r="A1008" t="str">
            <v/>
          </cell>
        </row>
        <row r="1009">
          <cell r="A1009" t="str">
            <v/>
          </cell>
        </row>
        <row r="1010">
          <cell r="A1010" t="str">
            <v/>
          </cell>
        </row>
        <row r="1011">
          <cell r="A1011" t="str">
            <v/>
          </cell>
        </row>
        <row r="1012">
          <cell r="A1012" t="str">
            <v/>
          </cell>
        </row>
        <row r="1013">
          <cell r="A1013" t="str">
            <v/>
          </cell>
        </row>
        <row r="1014">
          <cell r="A1014" t="str">
            <v/>
          </cell>
        </row>
        <row r="1015">
          <cell r="A1015" t="str">
            <v/>
          </cell>
        </row>
        <row r="1016">
          <cell r="A1016" t="str">
            <v/>
          </cell>
        </row>
        <row r="1017">
          <cell r="A1017" t="str">
            <v/>
          </cell>
        </row>
        <row r="1018">
          <cell r="A1018" t="str">
            <v/>
          </cell>
        </row>
        <row r="1019">
          <cell r="A1019" t="str">
            <v/>
          </cell>
        </row>
        <row r="1020">
          <cell r="A1020" t="str">
            <v/>
          </cell>
        </row>
        <row r="1021">
          <cell r="A1021" t="str">
            <v/>
          </cell>
        </row>
        <row r="1022">
          <cell r="A1022" t="str">
            <v/>
          </cell>
        </row>
        <row r="1023">
          <cell r="A1023" t="str">
            <v/>
          </cell>
        </row>
        <row r="1024">
          <cell r="A1024" t="str">
            <v/>
          </cell>
        </row>
        <row r="1025">
          <cell r="A1025" t="str">
            <v/>
          </cell>
        </row>
        <row r="1026">
          <cell r="A1026" t="str">
            <v/>
          </cell>
        </row>
        <row r="1027">
          <cell r="A1027" t="str">
            <v/>
          </cell>
        </row>
        <row r="1028">
          <cell r="A1028" t="str">
            <v/>
          </cell>
        </row>
        <row r="1029">
          <cell r="A1029" t="str">
            <v/>
          </cell>
        </row>
        <row r="1030">
          <cell r="A1030" t="str">
            <v/>
          </cell>
        </row>
        <row r="1031">
          <cell r="A1031" t="str">
            <v/>
          </cell>
        </row>
        <row r="1032">
          <cell r="A1032" t="str">
            <v/>
          </cell>
        </row>
        <row r="1033">
          <cell r="A1033" t="str">
            <v/>
          </cell>
        </row>
        <row r="1034">
          <cell r="A1034" t="str">
            <v/>
          </cell>
        </row>
        <row r="1035">
          <cell r="A1035" t="str">
            <v/>
          </cell>
        </row>
        <row r="1036">
          <cell r="A1036" t="str">
            <v/>
          </cell>
        </row>
        <row r="1037">
          <cell r="A1037" t="str">
            <v/>
          </cell>
        </row>
        <row r="1038">
          <cell r="A1038" t="str">
            <v/>
          </cell>
        </row>
        <row r="1039">
          <cell r="A1039" t="str">
            <v/>
          </cell>
        </row>
        <row r="1040">
          <cell r="A1040" t="str">
            <v/>
          </cell>
        </row>
        <row r="1041">
          <cell r="A1041" t="str">
            <v/>
          </cell>
        </row>
        <row r="1042">
          <cell r="A1042" t="str">
            <v/>
          </cell>
        </row>
        <row r="1043">
          <cell r="A1043" t="str">
            <v/>
          </cell>
        </row>
        <row r="1044">
          <cell r="A1044" t="str">
            <v/>
          </cell>
        </row>
        <row r="1045">
          <cell r="A1045" t="str">
            <v/>
          </cell>
        </row>
        <row r="1046">
          <cell r="A1046" t="str">
            <v/>
          </cell>
        </row>
        <row r="1047">
          <cell r="A1047" t="str">
            <v/>
          </cell>
        </row>
        <row r="1048">
          <cell r="A1048" t="str">
            <v/>
          </cell>
        </row>
        <row r="1049">
          <cell r="A1049" t="str">
            <v/>
          </cell>
        </row>
        <row r="1050">
          <cell r="A1050" t="str">
            <v/>
          </cell>
        </row>
        <row r="1051">
          <cell r="A1051" t="str">
            <v/>
          </cell>
        </row>
        <row r="1052">
          <cell r="A1052" t="str">
            <v/>
          </cell>
        </row>
        <row r="1053">
          <cell r="A1053" t="str">
            <v/>
          </cell>
        </row>
        <row r="1054">
          <cell r="A1054" t="str">
            <v/>
          </cell>
        </row>
        <row r="1055">
          <cell r="A1055" t="str">
            <v/>
          </cell>
        </row>
        <row r="1056">
          <cell r="A1056" t="str">
            <v/>
          </cell>
        </row>
        <row r="1057">
          <cell r="A1057" t="str">
            <v/>
          </cell>
        </row>
        <row r="1058">
          <cell r="A1058" t="str">
            <v/>
          </cell>
        </row>
        <row r="1059">
          <cell r="A1059" t="str">
            <v/>
          </cell>
        </row>
        <row r="1060">
          <cell r="A1060" t="str">
            <v/>
          </cell>
        </row>
        <row r="1061">
          <cell r="A1061" t="str">
            <v/>
          </cell>
        </row>
        <row r="1062">
          <cell r="A1062" t="str">
            <v/>
          </cell>
        </row>
        <row r="1063">
          <cell r="A1063" t="str">
            <v/>
          </cell>
        </row>
        <row r="1064">
          <cell r="A1064" t="str">
            <v/>
          </cell>
        </row>
        <row r="1065">
          <cell r="A1065" t="str">
            <v/>
          </cell>
        </row>
        <row r="1066">
          <cell r="A1066" t="str">
            <v/>
          </cell>
        </row>
        <row r="1067">
          <cell r="A1067" t="str">
            <v/>
          </cell>
        </row>
        <row r="1068">
          <cell r="A1068" t="str">
            <v/>
          </cell>
        </row>
        <row r="1069">
          <cell r="A1069" t="str">
            <v/>
          </cell>
        </row>
        <row r="1070">
          <cell r="A1070" t="str">
            <v/>
          </cell>
        </row>
        <row r="1071">
          <cell r="A1071" t="str">
            <v/>
          </cell>
        </row>
        <row r="1072">
          <cell r="A1072" t="str">
            <v/>
          </cell>
        </row>
        <row r="1073">
          <cell r="A1073" t="str">
            <v/>
          </cell>
        </row>
        <row r="1074">
          <cell r="A1074" t="str">
            <v/>
          </cell>
        </row>
        <row r="1075">
          <cell r="A1075" t="str">
            <v/>
          </cell>
        </row>
        <row r="1076">
          <cell r="A1076" t="str">
            <v/>
          </cell>
        </row>
        <row r="1077">
          <cell r="A1077" t="str">
            <v/>
          </cell>
        </row>
        <row r="1078">
          <cell r="A1078" t="str">
            <v/>
          </cell>
        </row>
        <row r="1079">
          <cell r="A1079" t="str">
            <v/>
          </cell>
        </row>
        <row r="1080">
          <cell r="A1080" t="str">
            <v/>
          </cell>
        </row>
        <row r="1081">
          <cell r="A1081" t="str">
            <v/>
          </cell>
        </row>
        <row r="1082">
          <cell r="A1082" t="str">
            <v/>
          </cell>
        </row>
        <row r="1083">
          <cell r="A1083" t="str">
            <v/>
          </cell>
        </row>
        <row r="1084">
          <cell r="A1084" t="str">
            <v/>
          </cell>
        </row>
        <row r="1085">
          <cell r="A1085" t="str">
            <v/>
          </cell>
        </row>
        <row r="1086">
          <cell r="A1086" t="str">
            <v/>
          </cell>
        </row>
        <row r="1087">
          <cell r="A1087" t="str">
            <v/>
          </cell>
        </row>
        <row r="1088">
          <cell r="A1088" t="str">
            <v/>
          </cell>
        </row>
        <row r="1089">
          <cell r="A1089" t="str">
            <v/>
          </cell>
        </row>
        <row r="1090">
          <cell r="A1090" t="str">
            <v/>
          </cell>
        </row>
        <row r="1091">
          <cell r="A1091" t="str">
            <v/>
          </cell>
        </row>
        <row r="1092">
          <cell r="A1092" t="str">
            <v/>
          </cell>
        </row>
        <row r="1093">
          <cell r="A1093" t="str">
            <v/>
          </cell>
        </row>
        <row r="1094">
          <cell r="A1094" t="str">
            <v/>
          </cell>
        </row>
        <row r="1095">
          <cell r="A1095" t="str">
            <v/>
          </cell>
        </row>
        <row r="1096">
          <cell r="A1096" t="str">
            <v/>
          </cell>
        </row>
        <row r="1097">
          <cell r="A1097" t="str">
            <v/>
          </cell>
        </row>
        <row r="1098">
          <cell r="A1098" t="str">
            <v/>
          </cell>
        </row>
        <row r="1099">
          <cell r="A1099" t="str">
            <v/>
          </cell>
        </row>
        <row r="1100">
          <cell r="A1100" t="str">
            <v/>
          </cell>
        </row>
        <row r="1101">
          <cell r="A1101" t="str">
            <v/>
          </cell>
        </row>
        <row r="1102">
          <cell r="A1102" t="str">
            <v/>
          </cell>
        </row>
        <row r="1103">
          <cell r="A1103" t="str">
            <v/>
          </cell>
        </row>
        <row r="1104">
          <cell r="A1104" t="str">
            <v/>
          </cell>
        </row>
        <row r="1105">
          <cell r="A1105" t="str">
            <v/>
          </cell>
        </row>
        <row r="1106">
          <cell r="A1106" t="str">
            <v/>
          </cell>
        </row>
        <row r="1107">
          <cell r="A1107" t="str">
            <v/>
          </cell>
        </row>
        <row r="1108">
          <cell r="A1108" t="str">
            <v/>
          </cell>
        </row>
        <row r="1109">
          <cell r="A1109" t="str">
            <v/>
          </cell>
        </row>
        <row r="1110">
          <cell r="A1110" t="str">
            <v/>
          </cell>
        </row>
        <row r="1111">
          <cell r="A1111" t="str">
            <v/>
          </cell>
        </row>
        <row r="1112">
          <cell r="A1112" t="str">
            <v/>
          </cell>
        </row>
        <row r="1113">
          <cell r="A1113" t="str">
            <v/>
          </cell>
        </row>
        <row r="1114">
          <cell r="A1114" t="str">
            <v/>
          </cell>
        </row>
        <row r="1115">
          <cell r="A1115" t="str">
            <v/>
          </cell>
        </row>
        <row r="1116">
          <cell r="A1116" t="str">
            <v/>
          </cell>
        </row>
        <row r="1117">
          <cell r="A1117" t="str">
            <v/>
          </cell>
        </row>
        <row r="1118">
          <cell r="A1118" t="str">
            <v/>
          </cell>
        </row>
        <row r="1119">
          <cell r="A1119" t="str">
            <v/>
          </cell>
        </row>
        <row r="1120">
          <cell r="A1120" t="str">
            <v/>
          </cell>
        </row>
        <row r="1121">
          <cell r="A1121" t="str">
            <v/>
          </cell>
        </row>
        <row r="1122">
          <cell r="A1122" t="str">
            <v/>
          </cell>
        </row>
        <row r="1123">
          <cell r="A1123" t="str">
            <v/>
          </cell>
        </row>
        <row r="1124">
          <cell r="A1124" t="str">
            <v/>
          </cell>
        </row>
        <row r="1125">
          <cell r="A1125" t="str">
            <v/>
          </cell>
        </row>
        <row r="1126">
          <cell r="A1126" t="str">
            <v/>
          </cell>
        </row>
        <row r="1127">
          <cell r="A1127" t="str">
            <v/>
          </cell>
        </row>
        <row r="1128">
          <cell r="A1128" t="str">
            <v/>
          </cell>
        </row>
        <row r="1129">
          <cell r="A1129" t="str">
            <v/>
          </cell>
        </row>
        <row r="1130">
          <cell r="A1130" t="str">
            <v/>
          </cell>
        </row>
        <row r="1131">
          <cell r="A1131" t="str">
            <v/>
          </cell>
        </row>
        <row r="1132">
          <cell r="A1132" t="str">
            <v/>
          </cell>
        </row>
        <row r="1133">
          <cell r="A1133" t="str">
            <v/>
          </cell>
        </row>
        <row r="1134">
          <cell r="A1134" t="str">
            <v/>
          </cell>
        </row>
        <row r="1135">
          <cell r="A1135" t="str">
            <v/>
          </cell>
        </row>
        <row r="1136">
          <cell r="A1136" t="str">
            <v/>
          </cell>
        </row>
        <row r="1137">
          <cell r="A1137" t="str">
            <v/>
          </cell>
        </row>
        <row r="1138">
          <cell r="A1138" t="str">
            <v/>
          </cell>
        </row>
        <row r="1139">
          <cell r="A1139" t="str">
            <v/>
          </cell>
        </row>
        <row r="1140">
          <cell r="A1140" t="str">
            <v/>
          </cell>
        </row>
        <row r="1141">
          <cell r="A1141" t="str">
            <v/>
          </cell>
        </row>
        <row r="1142">
          <cell r="A1142" t="str">
            <v/>
          </cell>
        </row>
        <row r="1143">
          <cell r="A1143" t="str">
            <v/>
          </cell>
        </row>
        <row r="1144">
          <cell r="A1144" t="str">
            <v/>
          </cell>
        </row>
        <row r="1145">
          <cell r="A1145" t="str">
            <v/>
          </cell>
        </row>
        <row r="1146">
          <cell r="A1146" t="str">
            <v/>
          </cell>
        </row>
        <row r="1147">
          <cell r="A1147" t="str">
            <v/>
          </cell>
        </row>
        <row r="1148">
          <cell r="A1148" t="str">
            <v/>
          </cell>
        </row>
        <row r="1149">
          <cell r="A1149" t="str">
            <v/>
          </cell>
        </row>
        <row r="1150">
          <cell r="A1150" t="str">
            <v/>
          </cell>
        </row>
        <row r="1151">
          <cell r="A1151" t="str">
            <v/>
          </cell>
        </row>
        <row r="1152">
          <cell r="A1152" t="str">
            <v/>
          </cell>
        </row>
        <row r="1153">
          <cell r="A1153" t="str">
            <v/>
          </cell>
        </row>
        <row r="1154">
          <cell r="A1154" t="str">
            <v/>
          </cell>
        </row>
        <row r="1155">
          <cell r="A1155" t="str">
            <v/>
          </cell>
        </row>
        <row r="1156">
          <cell r="A1156" t="str">
            <v/>
          </cell>
        </row>
        <row r="1157">
          <cell r="A1157" t="str">
            <v/>
          </cell>
        </row>
        <row r="1158">
          <cell r="A1158" t="str">
            <v/>
          </cell>
        </row>
        <row r="1159">
          <cell r="A1159" t="str">
            <v/>
          </cell>
        </row>
        <row r="1160">
          <cell r="A1160" t="str">
            <v/>
          </cell>
        </row>
        <row r="1161">
          <cell r="A1161" t="str">
            <v/>
          </cell>
        </row>
        <row r="1162">
          <cell r="A1162" t="str">
            <v/>
          </cell>
        </row>
        <row r="1163">
          <cell r="A1163" t="str">
            <v/>
          </cell>
        </row>
        <row r="1164">
          <cell r="A1164" t="str">
            <v/>
          </cell>
        </row>
        <row r="1165">
          <cell r="A1165" t="str">
            <v/>
          </cell>
        </row>
        <row r="1166">
          <cell r="A1166" t="str">
            <v/>
          </cell>
        </row>
        <row r="1167">
          <cell r="A1167" t="str">
            <v/>
          </cell>
        </row>
        <row r="1168">
          <cell r="A1168" t="str">
            <v/>
          </cell>
        </row>
        <row r="1169">
          <cell r="A1169" t="str">
            <v/>
          </cell>
        </row>
        <row r="1170">
          <cell r="A1170" t="str">
            <v/>
          </cell>
        </row>
        <row r="1171">
          <cell r="A1171" t="str">
            <v/>
          </cell>
        </row>
        <row r="1172">
          <cell r="A1172" t="str">
            <v/>
          </cell>
        </row>
        <row r="1173">
          <cell r="A1173" t="str">
            <v/>
          </cell>
        </row>
        <row r="1174">
          <cell r="A1174" t="str">
            <v/>
          </cell>
        </row>
        <row r="1175">
          <cell r="A1175" t="str">
            <v/>
          </cell>
        </row>
        <row r="1176">
          <cell r="A1176" t="str">
            <v/>
          </cell>
        </row>
        <row r="1177">
          <cell r="A1177" t="str">
            <v/>
          </cell>
        </row>
        <row r="1178">
          <cell r="A1178" t="str">
            <v/>
          </cell>
        </row>
        <row r="1179">
          <cell r="A1179" t="str">
            <v/>
          </cell>
        </row>
        <row r="1180">
          <cell r="A1180" t="str">
            <v/>
          </cell>
        </row>
        <row r="1181">
          <cell r="A1181" t="str">
            <v/>
          </cell>
        </row>
        <row r="1182">
          <cell r="A1182" t="str">
            <v/>
          </cell>
        </row>
        <row r="1183">
          <cell r="A1183" t="str">
            <v/>
          </cell>
        </row>
        <row r="1184">
          <cell r="A1184" t="str">
            <v/>
          </cell>
        </row>
        <row r="1185">
          <cell r="A1185" t="str">
            <v/>
          </cell>
        </row>
        <row r="1186">
          <cell r="A1186" t="str">
            <v/>
          </cell>
        </row>
        <row r="1187">
          <cell r="A1187" t="str">
            <v/>
          </cell>
        </row>
        <row r="1188">
          <cell r="A1188" t="str">
            <v/>
          </cell>
        </row>
        <row r="1189">
          <cell r="A1189" t="str">
            <v/>
          </cell>
        </row>
        <row r="1190">
          <cell r="A1190" t="str">
            <v/>
          </cell>
        </row>
        <row r="1191">
          <cell r="A1191" t="str">
            <v/>
          </cell>
        </row>
        <row r="1192">
          <cell r="A1192" t="str">
            <v/>
          </cell>
        </row>
        <row r="1193">
          <cell r="A1193" t="str">
            <v/>
          </cell>
        </row>
        <row r="1194">
          <cell r="A1194" t="str">
            <v/>
          </cell>
        </row>
        <row r="1195">
          <cell r="A1195" t="str">
            <v/>
          </cell>
        </row>
        <row r="1196">
          <cell r="A1196" t="str">
            <v/>
          </cell>
        </row>
        <row r="1197">
          <cell r="A1197" t="str">
            <v/>
          </cell>
        </row>
        <row r="1198">
          <cell r="A1198" t="str">
            <v/>
          </cell>
        </row>
        <row r="1199">
          <cell r="A1199" t="str">
            <v/>
          </cell>
        </row>
        <row r="1200">
          <cell r="A1200" t="str">
            <v/>
          </cell>
        </row>
        <row r="1201">
          <cell r="A1201" t="str">
            <v/>
          </cell>
        </row>
        <row r="1202">
          <cell r="A1202" t="str">
            <v/>
          </cell>
        </row>
        <row r="1203">
          <cell r="A1203" t="str">
            <v/>
          </cell>
        </row>
        <row r="1204">
          <cell r="A1204" t="str">
            <v/>
          </cell>
        </row>
        <row r="1205">
          <cell r="A1205" t="str">
            <v/>
          </cell>
        </row>
        <row r="1206">
          <cell r="A1206" t="str">
            <v/>
          </cell>
        </row>
        <row r="1207">
          <cell r="A1207" t="str">
            <v/>
          </cell>
        </row>
        <row r="1208">
          <cell r="A1208" t="str">
            <v/>
          </cell>
        </row>
        <row r="1209">
          <cell r="A1209" t="str">
            <v/>
          </cell>
        </row>
        <row r="1210">
          <cell r="A1210" t="str">
            <v/>
          </cell>
        </row>
        <row r="1211">
          <cell r="A1211" t="str">
            <v/>
          </cell>
        </row>
        <row r="1212">
          <cell r="A1212" t="str">
            <v/>
          </cell>
        </row>
        <row r="1213">
          <cell r="A1213" t="str">
            <v/>
          </cell>
        </row>
        <row r="1214">
          <cell r="A1214" t="str">
            <v/>
          </cell>
        </row>
        <row r="1215">
          <cell r="A1215" t="str">
            <v/>
          </cell>
        </row>
        <row r="1216">
          <cell r="A1216" t="str">
            <v/>
          </cell>
        </row>
        <row r="1217">
          <cell r="A1217" t="str">
            <v/>
          </cell>
        </row>
        <row r="1218">
          <cell r="A1218" t="str">
            <v/>
          </cell>
        </row>
        <row r="1219">
          <cell r="A1219" t="str">
            <v/>
          </cell>
        </row>
        <row r="1220">
          <cell r="A1220" t="str">
            <v/>
          </cell>
        </row>
        <row r="1221">
          <cell r="A1221" t="str">
            <v/>
          </cell>
        </row>
        <row r="1222">
          <cell r="A1222" t="str">
            <v/>
          </cell>
        </row>
        <row r="1223">
          <cell r="A1223" t="str">
            <v/>
          </cell>
        </row>
        <row r="1224">
          <cell r="A1224" t="str">
            <v/>
          </cell>
        </row>
        <row r="1225">
          <cell r="A1225" t="str">
            <v/>
          </cell>
        </row>
        <row r="1226">
          <cell r="A1226" t="str">
            <v/>
          </cell>
        </row>
        <row r="1227">
          <cell r="A1227" t="str">
            <v/>
          </cell>
        </row>
        <row r="1228">
          <cell r="A1228" t="str">
            <v/>
          </cell>
        </row>
        <row r="1229">
          <cell r="A1229" t="str">
            <v/>
          </cell>
        </row>
        <row r="1230">
          <cell r="A1230" t="str">
            <v/>
          </cell>
        </row>
        <row r="1231">
          <cell r="A1231" t="str">
            <v/>
          </cell>
        </row>
        <row r="1232">
          <cell r="A1232" t="str">
            <v/>
          </cell>
        </row>
        <row r="1233">
          <cell r="A1233" t="str">
            <v/>
          </cell>
        </row>
        <row r="1234">
          <cell r="A1234" t="str">
            <v/>
          </cell>
        </row>
        <row r="1235">
          <cell r="A1235" t="str">
            <v/>
          </cell>
        </row>
        <row r="1236">
          <cell r="A1236" t="str">
            <v/>
          </cell>
        </row>
        <row r="1237">
          <cell r="A1237" t="str">
            <v/>
          </cell>
        </row>
        <row r="1238">
          <cell r="A1238" t="str">
            <v/>
          </cell>
        </row>
        <row r="1239">
          <cell r="A1239" t="str">
            <v/>
          </cell>
        </row>
        <row r="1240">
          <cell r="A1240" t="str">
            <v/>
          </cell>
        </row>
        <row r="1241">
          <cell r="A1241" t="str">
            <v/>
          </cell>
        </row>
        <row r="1242">
          <cell r="A1242" t="str">
            <v/>
          </cell>
        </row>
        <row r="1243">
          <cell r="A1243" t="str">
            <v/>
          </cell>
        </row>
        <row r="1244">
          <cell r="A1244" t="str">
            <v/>
          </cell>
        </row>
        <row r="1245">
          <cell r="A1245" t="str">
            <v/>
          </cell>
        </row>
        <row r="1246">
          <cell r="A1246" t="str">
            <v/>
          </cell>
        </row>
        <row r="1247">
          <cell r="A1247" t="str">
            <v/>
          </cell>
        </row>
        <row r="1248">
          <cell r="A1248" t="str">
            <v/>
          </cell>
        </row>
        <row r="1249">
          <cell r="A1249" t="str">
            <v/>
          </cell>
        </row>
        <row r="1250">
          <cell r="A1250" t="str">
            <v/>
          </cell>
        </row>
        <row r="1251">
          <cell r="A1251" t="str">
            <v/>
          </cell>
        </row>
        <row r="1252">
          <cell r="A1252" t="str">
            <v/>
          </cell>
        </row>
        <row r="1253">
          <cell r="A1253" t="str">
            <v/>
          </cell>
        </row>
        <row r="1254">
          <cell r="A1254" t="str">
            <v/>
          </cell>
        </row>
        <row r="1255">
          <cell r="A1255" t="str">
            <v/>
          </cell>
        </row>
        <row r="1256">
          <cell r="A1256" t="str">
            <v/>
          </cell>
        </row>
        <row r="1257">
          <cell r="A1257" t="str">
            <v/>
          </cell>
        </row>
        <row r="1258">
          <cell r="A1258" t="str">
            <v/>
          </cell>
        </row>
        <row r="1259">
          <cell r="A1259" t="str">
            <v/>
          </cell>
        </row>
        <row r="1260">
          <cell r="A1260" t="str">
            <v/>
          </cell>
        </row>
        <row r="1261">
          <cell r="A1261" t="str">
            <v/>
          </cell>
        </row>
        <row r="1262">
          <cell r="A1262" t="str">
            <v/>
          </cell>
        </row>
        <row r="1263">
          <cell r="A1263" t="str">
            <v/>
          </cell>
        </row>
        <row r="1264">
          <cell r="A1264" t="str">
            <v/>
          </cell>
        </row>
        <row r="1265">
          <cell r="A1265" t="str">
            <v/>
          </cell>
        </row>
        <row r="1266">
          <cell r="A1266" t="str">
            <v/>
          </cell>
        </row>
        <row r="1267">
          <cell r="A1267" t="str">
            <v/>
          </cell>
        </row>
        <row r="1268">
          <cell r="A1268" t="str">
            <v/>
          </cell>
        </row>
        <row r="1269">
          <cell r="A1269" t="str">
            <v/>
          </cell>
        </row>
        <row r="1270">
          <cell r="A1270" t="str">
            <v/>
          </cell>
        </row>
        <row r="1271">
          <cell r="A1271" t="str">
            <v/>
          </cell>
        </row>
        <row r="1272">
          <cell r="A1272" t="str">
            <v/>
          </cell>
        </row>
        <row r="1273">
          <cell r="A1273" t="str">
            <v/>
          </cell>
        </row>
        <row r="1274">
          <cell r="A1274" t="str">
            <v/>
          </cell>
        </row>
        <row r="1275">
          <cell r="A1275" t="str">
            <v/>
          </cell>
        </row>
        <row r="1276">
          <cell r="A1276" t="str">
            <v/>
          </cell>
        </row>
        <row r="1277">
          <cell r="A1277" t="str">
            <v/>
          </cell>
        </row>
        <row r="1278">
          <cell r="A1278" t="str">
            <v/>
          </cell>
        </row>
        <row r="1279">
          <cell r="A1279" t="str">
            <v/>
          </cell>
        </row>
        <row r="1280">
          <cell r="A1280" t="str">
            <v/>
          </cell>
        </row>
        <row r="1281">
          <cell r="A1281" t="str">
            <v/>
          </cell>
        </row>
        <row r="1282">
          <cell r="A1282" t="str">
            <v/>
          </cell>
        </row>
        <row r="1283">
          <cell r="A1283" t="str">
            <v/>
          </cell>
        </row>
        <row r="1284">
          <cell r="A1284" t="str">
            <v/>
          </cell>
        </row>
        <row r="1285">
          <cell r="A1285" t="str">
            <v/>
          </cell>
        </row>
        <row r="1286">
          <cell r="A1286" t="str">
            <v/>
          </cell>
        </row>
        <row r="1287">
          <cell r="A1287" t="str">
            <v/>
          </cell>
        </row>
        <row r="1288">
          <cell r="A1288" t="str">
            <v/>
          </cell>
        </row>
        <row r="1289">
          <cell r="A1289" t="str">
            <v/>
          </cell>
        </row>
        <row r="1290">
          <cell r="A1290" t="str">
            <v/>
          </cell>
        </row>
        <row r="1291">
          <cell r="A1291" t="str">
            <v/>
          </cell>
        </row>
        <row r="1292">
          <cell r="A1292" t="str">
            <v/>
          </cell>
        </row>
        <row r="1293">
          <cell r="A1293" t="str">
            <v/>
          </cell>
        </row>
        <row r="1294">
          <cell r="A1294" t="str">
            <v/>
          </cell>
        </row>
        <row r="1295">
          <cell r="A1295" t="str">
            <v/>
          </cell>
        </row>
        <row r="1296">
          <cell r="A1296" t="str">
            <v/>
          </cell>
        </row>
        <row r="1297">
          <cell r="A1297" t="str">
            <v/>
          </cell>
        </row>
        <row r="1298">
          <cell r="A1298" t="str">
            <v/>
          </cell>
        </row>
        <row r="1299">
          <cell r="A1299" t="str">
            <v/>
          </cell>
        </row>
        <row r="1300">
          <cell r="A1300" t="str">
            <v/>
          </cell>
        </row>
        <row r="1301">
          <cell r="A1301" t="str">
            <v/>
          </cell>
        </row>
        <row r="1302">
          <cell r="A1302" t="str">
            <v/>
          </cell>
        </row>
        <row r="1303">
          <cell r="A1303" t="str">
            <v/>
          </cell>
        </row>
        <row r="1304">
          <cell r="A1304" t="str">
            <v/>
          </cell>
        </row>
        <row r="1305">
          <cell r="A1305" t="str">
            <v/>
          </cell>
        </row>
        <row r="1306">
          <cell r="A1306" t="str">
            <v/>
          </cell>
        </row>
        <row r="1307">
          <cell r="A1307" t="str">
            <v/>
          </cell>
        </row>
        <row r="1308">
          <cell r="A1308" t="str">
            <v/>
          </cell>
        </row>
        <row r="1309">
          <cell r="A1309" t="str">
            <v/>
          </cell>
        </row>
        <row r="1310">
          <cell r="A1310" t="str">
            <v/>
          </cell>
        </row>
        <row r="1311">
          <cell r="A1311" t="str">
            <v/>
          </cell>
        </row>
        <row r="1312">
          <cell r="A1312" t="str">
            <v/>
          </cell>
        </row>
        <row r="1313">
          <cell r="A1313" t="str">
            <v/>
          </cell>
        </row>
        <row r="1314">
          <cell r="A1314" t="str">
            <v/>
          </cell>
        </row>
        <row r="1315">
          <cell r="A1315" t="str">
            <v/>
          </cell>
        </row>
        <row r="1316">
          <cell r="A1316" t="str">
            <v/>
          </cell>
        </row>
        <row r="1317">
          <cell r="A1317" t="str">
            <v/>
          </cell>
        </row>
        <row r="1318">
          <cell r="A1318" t="str">
            <v/>
          </cell>
        </row>
        <row r="1319">
          <cell r="A1319" t="str">
            <v/>
          </cell>
        </row>
        <row r="1320">
          <cell r="A1320" t="str">
            <v/>
          </cell>
        </row>
        <row r="1321">
          <cell r="A1321" t="str">
            <v/>
          </cell>
        </row>
        <row r="1322">
          <cell r="A1322" t="str">
            <v/>
          </cell>
        </row>
        <row r="1323">
          <cell r="A1323" t="str">
            <v/>
          </cell>
        </row>
        <row r="1324">
          <cell r="A1324" t="str">
            <v/>
          </cell>
        </row>
        <row r="1325">
          <cell r="A1325" t="str">
            <v/>
          </cell>
        </row>
        <row r="1326">
          <cell r="A1326" t="str">
            <v/>
          </cell>
        </row>
        <row r="1327">
          <cell r="A1327" t="str">
            <v/>
          </cell>
        </row>
        <row r="1328">
          <cell r="A1328" t="str">
            <v/>
          </cell>
        </row>
        <row r="1329">
          <cell r="A1329" t="str">
            <v/>
          </cell>
        </row>
        <row r="1330">
          <cell r="A1330" t="str">
            <v/>
          </cell>
        </row>
        <row r="1331">
          <cell r="A1331" t="str">
            <v/>
          </cell>
        </row>
        <row r="1332">
          <cell r="A1332" t="str">
            <v/>
          </cell>
        </row>
        <row r="1333">
          <cell r="A1333" t="str">
            <v/>
          </cell>
        </row>
        <row r="1334">
          <cell r="A1334" t="str">
            <v/>
          </cell>
        </row>
        <row r="1335">
          <cell r="A1335" t="str">
            <v/>
          </cell>
        </row>
        <row r="1336">
          <cell r="A1336" t="str">
            <v/>
          </cell>
        </row>
        <row r="1337">
          <cell r="A1337" t="str">
            <v/>
          </cell>
        </row>
        <row r="1338">
          <cell r="A1338" t="str">
            <v/>
          </cell>
        </row>
        <row r="1339">
          <cell r="A1339" t="str">
            <v/>
          </cell>
        </row>
        <row r="1340">
          <cell r="A1340" t="str">
            <v/>
          </cell>
        </row>
        <row r="1341">
          <cell r="A1341" t="str">
            <v/>
          </cell>
        </row>
        <row r="1342">
          <cell r="A1342" t="str">
            <v/>
          </cell>
        </row>
        <row r="1343">
          <cell r="A1343" t="str">
            <v/>
          </cell>
        </row>
        <row r="1344">
          <cell r="A1344" t="str">
            <v/>
          </cell>
        </row>
        <row r="1345">
          <cell r="A1345" t="str">
            <v/>
          </cell>
        </row>
        <row r="1346">
          <cell r="A1346" t="str">
            <v/>
          </cell>
        </row>
        <row r="1347">
          <cell r="A1347" t="str">
            <v/>
          </cell>
        </row>
        <row r="1348">
          <cell r="A1348" t="str">
            <v/>
          </cell>
        </row>
        <row r="1349">
          <cell r="A1349" t="str">
            <v/>
          </cell>
        </row>
        <row r="1350">
          <cell r="A1350" t="str">
            <v/>
          </cell>
        </row>
        <row r="1351">
          <cell r="A1351" t="str">
            <v/>
          </cell>
        </row>
        <row r="1352">
          <cell r="A1352" t="str">
            <v/>
          </cell>
        </row>
        <row r="1353">
          <cell r="A1353" t="str">
            <v/>
          </cell>
        </row>
        <row r="1354">
          <cell r="A1354" t="str">
            <v/>
          </cell>
        </row>
        <row r="1355">
          <cell r="A1355" t="str">
            <v/>
          </cell>
        </row>
        <row r="1356">
          <cell r="A1356" t="str">
            <v/>
          </cell>
        </row>
        <row r="1357">
          <cell r="A1357" t="str">
            <v/>
          </cell>
        </row>
        <row r="1358">
          <cell r="A1358" t="str">
            <v/>
          </cell>
        </row>
        <row r="1359">
          <cell r="A1359" t="str">
            <v/>
          </cell>
        </row>
        <row r="1360">
          <cell r="A1360" t="str">
            <v/>
          </cell>
        </row>
        <row r="1361">
          <cell r="A1361" t="str">
            <v/>
          </cell>
        </row>
        <row r="1362">
          <cell r="A1362" t="str">
            <v/>
          </cell>
        </row>
        <row r="1363">
          <cell r="A1363" t="str">
            <v/>
          </cell>
        </row>
        <row r="1364">
          <cell r="A1364" t="str">
            <v/>
          </cell>
        </row>
        <row r="1365">
          <cell r="A1365" t="str">
            <v/>
          </cell>
        </row>
        <row r="1366">
          <cell r="A1366" t="str">
            <v/>
          </cell>
        </row>
        <row r="1367">
          <cell r="A1367" t="str">
            <v/>
          </cell>
        </row>
        <row r="1368">
          <cell r="A1368" t="str">
            <v/>
          </cell>
        </row>
        <row r="1369">
          <cell r="A1369" t="str">
            <v/>
          </cell>
        </row>
        <row r="1370">
          <cell r="A1370" t="str">
            <v/>
          </cell>
        </row>
        <row r="1371">
          <cell r="A1371" t="str">
            <v/>
          </cell>
        </row>
        <row r="1372">
          <cell r="A1372" t="str">
            <v/>
          </cell>
        </row>
        <row r="1373">
          <cell r="A1373" t="str">
            <v/>
          </cell>
        </row>
        <row r="1374">
          <cell r="A1374" t="str">
            <v/>
          </cell>
        </row>
        <row r="1375">
          <cell r="A1375" t="str">
            <v/>
          </cell>
        </row>
        <row r="1376">
          <cell r="A1376" t="str">
            <v/>
          </cell>
        </row>
        <row r="1377">
          <cell r="A1377" t="str">
            <v/>
          </cell>
        </row>
        <row r="1378">
          <cell r="A1378" t="str">
            <v/>
          </cell>
        </row>
        <row r="1379">
          <cell r="A1379" t="str">
            <v/>
          </cell>
        </row>
        <row r="1380">
          <cell r="A1380" t="str">
            <v/>
          </cell>
        </row>
        <row r="1381">
          <cell r="A1381" t="str">
            <v/>
          </cell>
        </row>
        <row r="1382">
          <cell r="A1382" t="str">
            <v/>
          </cell>
        </row>
        <row r="1383">
          <cell r="A1383" t="str">
            <v/>
          </cell>
        </row>
        <row r="1384">
          <cell r="A1384" t="str">
            <v/>
          </cell>
        </row>
        <row r="1385">
          <cell r="A1385" t="str">
            <v/>
          </cell>
        </row>
        <row r="1386">
          <cell r="A1386" t="str">
            <v/>
          </cell>
        </row>
        <row r="1387">
          <cell r="A1387" t="str">
            <v/>
          </cell>
        </row>
        <row r="1388">
          <cell r="A1388" t="str">
            <v/>
          </cell>
        </row>
        <row r="1389">
          <cell r="A1389" t="str">
            <v/>
          </cell>
        </row>
        <row r="1390">
          <cell r="A1390" t="str">
            <v/>
          </cell>
        </row>
        <row r="1391">
          <cell r="A1391" t="str">
            <v/>
          </cell>
        </row>
        <row r="1392">
          <cell r="A1392" t="str">
            <v/>
          </cell>
        </row>
        <row r="1393">
          <cell r="A1393" t="str">
            <v/>
          </cell>
        </row>
        <row r="1394">
          <cell r="A1394" t="str">
            <v/>
          </cell>
        </row>
        <row r="1395">
          <cell r="A1395" t="str">
            <v/>
          </cell>
        </row>
        <row r="1396">
          <cell r="A1396" t="str">
            <v/>
          </cell>
        </row>
        <row r="1397">
          <cell r="A1397" t="str">
            <v/>
          </cell>
        </row>
        <row r="1398">
          <cell r="A1398" t="str">
            <v/>
          </cell>
        </row>
        <row r="1399">
          <cell r="A1399" t="str">
            <v/>
          </cell>
        </row>
        <row r="1400">
          <cell r="A1400" t="str">
            <v/>
          </cell>
        </row>
        <row r="1401">
          <cell r="A1401" t="str">
            <v/>
          </cell>
        </row>
        <row r="1402">
          <cell r="A1402" t="str">
            <v/>
          </cell>
        </row>
        <row r="1403">
          <cell r="A1403" t="str">
            <v/>
          </cell>
        </row>
        <row r="1404">
          <cell r="A1404" t="str">
            <v/>
          </cell>
        </row>
        <row r="1405">
          <cell r="A1405" t="str">
            <v/>
          </cell>
        </row>
        <row r="1406">
          <cell r="A1406" t="str">
            <v/>
          </cell>
        </row>
        <row r="1407">
          <cell r="A1407" t="str">
            <v/>
          </cell>
        </row>
        <row r="1408">
          <cell r="A1408" t="str">
            <v/>
          </cell>
        </row>
        <row r="1409">
          <cell r="A1409" t="str">
            <v/>
          </cell>
        </row>
        <row r="1410">
          <cell r="A1410" t="str">
            <v/>
          </cell>
        </row>
        <row r="1411">
          <cell r="A1411" t="str">
            <v/>
          </cell>
        </row>
        <row r="1412">
          <cell r="A1412" t="str">
            <v/>
          </cell>
        </row>
        <row r="1413">
          <cell r="A1413" t="str">
            <v/>
          </cell>
        </row>
        <row r="1414">
          <cell r="A1414" t="str">
            <v/>
          </cell>
        </row>
        <row r="1415">
          <cell r="A1415" t="str">
            <v/>
          </cell>
        </row>
        <row r="1416">
          <cell r="A1416" t="str">
            <v/>
          </cell>
        </row>
        <row r="1417">
          <cell r="A1417" t="str">
            <v/>
          </cell>
        </row>
        <row r="1418">
          <cell r="A1418" t="str">
            <v/>
          </cell>
        </row>
        <row r="1419">
          <cell r="A1419" t="str">
            <v/>
          </cell>
        </row>
        <row r="1420">
          <cell r="A1420" t="str">
            <v/>
          </cell>
        </row>
        <row r="1421">
          <cell r="A1421" t="str">
            <v/>
          </cell>
        </row>
        <row r="1422">
          <cell r="A1422" t="str">
            <v/>
          </cell>
        </row>
        <row r="1423">
          <cell r="A1423" t="str">
            <v/>
          </cell>
        </row>
        <row r="1424">
          <cell r="A1424" t="str">
            <v/>
          </cell>
        </row>
        <row r="1425">
          <cell r="A1425" t="str">
            <v/>
          </cell>
        </row>
        <row r="1426">
          <cell r="A1426" t="str">
            <v/>
          </cell>
        </row>
        <row r="1427">
          <cell r="A1427" t="str">
            <v/>
          </cell>
        </row>
        <row r="1428">
          <cell r="A1428" t="str">
            <v/>
          </cell>
        </row>
        <row r="1429">
          <cell r="A1429" t="str">
            <v/>
          </cell>
        </row>
        <row r="1430">
          <cell r="A1430" t="str">
            <v/>
          </cell>
        </row>
        <row r="1431">
          <cell r="A1431" t="str">
            <v/>
          </cell>
        </row>
        <row r="1432">
          <cell r="A1432" t="str">
            <v/>
          </cell>
        </row>
        <row r="1433">
          <cell r="A1433" t="str">
            <v/>
          </cell>
        </row>
        <row r="1434">
          <cell r="A1434" t="str">
            <v/>
          </cell>
        </row>
        <row r="1435">
          <cell r="A1435" t="str">
            <v/>
          </cell>
        </row>
        <row r="1436">
          <cell r="A1436" t="str">
            <v/>
          </cell>
        </row>
        <row r="1437">
          <cell r="A1437" t="str">
            <v/>
          </cell>
        </row>
        <row r="1438">
          <cell r="A1438" t="str">
            <v/>
          </cell>
        </row>
        <row r="1439">
          <cell r="A1439" t="str">
            <v/>
          </cell>
        </row>
        <row r="1440">
          <cell r="A1440" t="str">
            <v/>
          </cell>
        </row>
        <row r="1441">
          <cell r="A1441" t="str">
            <v/>
          </cell>
        </row>
        <row r="1442">
          <cell r="A1442" t="str">
            <v/>
          </cell>
        </row>
        <row r="1443">
          <cell r="A1443" t="str">
            <v/>
          </cell>
        </row>
        <row r="1444">
          <cell r="A1444" t="str">
            <v/>
          </cell>
        </row>
        <row r="1445">
          <cell r="A1445" t="str">
            <v/>
          </cell>
        </row>
        <row r="1446">
          <cell r="A1446" t="str">
            <v/>
          </cell>
        </row>
        <row r="1447">
          <cell r="A1447" t="str">
            <v/>
          </cell>
        </row>
        <row r="1448">
          <cell r="A1448" t="str">
            <v/>
          </cell>
        </row>
        <row r="1449">
          <cell r="A1449" t="str">
            <v/>
          </cell>
        </row>
        <row r="1450">
          <cell r="A1450" t="str">
            <v/>
          </cell>
        </row>
        <row r="1451">
          <cell r="A1451" t="str">
            <v/>
          </cell>
        </row>
        <row r="1452">
          <cell r="A1452" t="str">
            <v/>
          </cell>
        </row>
        <row r="1453">
          <cell r="A1453" t="str">
            <v/>
          </cell>
        </row>
        <row r="1454">
          <cell r="A1454" t="str">
            <v/>
          </cell>
        </row>
        <row r="1455">
          <cell r="A1455" t="str">
            <v/>
          </cell>
        </row>
        <row r="1456">
          <cell r="A1456" t="str">
            <v/>
          </cell>
        </row>
        <row r="1457">
          <cell r="A1457" t="str">
            <v/>
          </cell>
        </row>
        <row r="1458">
          <cell r="A1458" t="str">
            <v/>
          </cell>
        </row>
        <row r="1459">
          <cell r="A1459" t="str">
            <v/>
          </cell>
        </row>
        <row r="1460">
          <cell r="A1460" t="str">
            <v/>
          </cell>
        </row>
        <row r="1461">
          <cell r="A1461" t="str">
            <v/>
          </cell>
        </row>
        <row r="1462">
          <cell r="A1462" t="str">
            <v/>
          </cell>
        </row>
        <row r="1463">
          <cell r="A1463" t="str">
            <v/>
          </cell>
        </row>
        <row r="1464">
          <cell r="A1464" t="str">
            <v/>
          </cell>
        </row>
        <row r="1465">
          <cell r="A1465" t="str">
            <v/>
          </cell>
        </row>
        <row r="1466">
          <cell r="A1466" t="str">
            <v/>
          </cell>
        </row>
        <row r="1467">
          <cell r="A1467" t="str">
            <v/>
          </cell>
        </row>
        <row r="1468">
          <cell r="A1468" t="str">
            <v/>
          </cell>
        </row>
        <row r="1469">
          <cell r="A1469" t="str">
            <v/>
          </cell>
        </row>
        <row r="1470">
          <cell r="A1470" t="str">
            <v/>
          </cell>
        </row>
        <row r="1471">
          <cell r="A1471" t="str">
            <v/>
          </cell>
        </row>
        <row r="1472">
          <cell r="A1472" t="str">
            <v/>
          </cell>
        </row>
        <row r="1473">
          <cell r="A1473" t="str">
            <v/>
          </cell>
        </row>
        <row r="1474">
          <cell r="A1474" t="str">
            <v/>
          </cell>
        </row>
        <row r="1475">
          <cell r="A1475" t="str">
            <v/>
          </cell>
        </row>
        <row r="1476">
          <cell r="A1476" t="str">
            <v/>
          </cell>
        </row>
        <row r="1477">
          <cell r="A1477" t="str">
            <v/>
          </cell>
        </row>
        <row r="1478">
          <cell r="A1478" t="str">
            <v/>
          </cell>
        </row>
        <row r="1479">
          <cell r="A1479" t="str">
            <v/>
          </cell>
        </row>
        <row r="1480">
          <cell r="A1480" t="str">
            <v/>
          </cell>
        </row>
        <row r="1481">
          <cell r="A1481" t="str">
            <v/>
          </cell>
        </row>
        <row r="1482">
          <cell r="A1482" t="str">
            <v/>
          </cell>
        </row>
        <row r="1483">
          <cell r="A1483" t="str">
            <v/>
          </cell>
        </row>
        <row r="1484">
          <cell r="A1484" t="str">
            <v/>
          </cell>
        </row>
        <row r="1485">
          <cell r="A1485" t="str">
            <v/>
          </cell>
        </row>
        <row r="1486">
          <cell r="A1486" t="str">
            <v/>
          </cell>
        </row>
        <row r="1487">
          <cell r="A1487" t="str">
            <v/>
          </cell>
        </row>
        <row r="1488">
          <cell r="A1488" t="str">
            <v/>
          </cell>
        </row>
        <row r="1489">
          <cell r="A1489" t="str">
            <v/>
          </cell>
        </row>
        <row r="1490">
          <cell r="A1490" t="str">
            <v/>
          </cell>
        </row>
        <row r="1491">
          <cell r="A1491" t="str">
            <v/>
          </cell>
        </row>
        <row r="1492">
          <cell r="A1492" t="str">
            <v/>
          </cell>
        </row>
        <row r="1493">
          <cell r="A1493" t="str">
            <v/>
          </cell>
        </row>
        <row r="1494">
          <cell r="A1494" t="str">
            <v/>
          </cell>
        </row>
        <row r="1495">
          <cell r="A1495" t="str">
            <v/>
          </cell>
        </row>
        <row r="1496">
          <cell r="A1496" t="str">
            <v/>
          </cell>
        </row>
        <row r="1497">
          <cell r="A1497" t="str">
            <v/>
          </cell>
        </row>
        <row r="1498">
          <cell r="A1498" t="str">
            <v/>
          </cell>
        </row>
        <row r="1499">
          <cell r="A1499" t="str">
            <v/>
          </cell>
        </row>
        <row r="1500">
          <cell r="A1500" t="str">
            <v/>
          </cell>
        </row>
        <row r="1501">
          <cell r="A1501" t="str">
            <v/>
          </cell>
        </row>
        <row r="1502">
          <cell r="A1502" t="str">
            <v/>
          </cell>
        </row>
        <row r="1503">
          <cell r="A1503" t="str">
            <v/>
          </cell>
        </row>
        <row r="1504">
          <cell r="A1504" t="str">
            <v/>
          </cell>
        </row>
        <row r="1505">
          <cell r="A1505" t="str">
            <v/>
          </cell>
        </row>
        <row r="1506">
          <cell r="A1506" t="str">
            <v/>
          </cell>
        </row>
        <row r="1507">
          <cell r="A1507" t="str">
            <v/>
          </cell>
        </row>
        <row r="1508">
          <cell r="A1508" t="str">
            <v/>
          </cell>
        </row>
        <row r="1509">
          <cell r="A1509" t="str">
            <v/>
          </cell>
        </row>
        <row r="1510">
          <cell r="A1510" t="str">
            <v/>
          </cell>
        </row>
        <row r="1511">
          <cell r="A1511" t="str">
            <v/>
          </cell>
        </row>
        <row r="1512">
          <cell r="A1512" t="str">
            <v/>
          </cell>
        </row>
        <row r="1513">
          <cell r="A1513" t="str">
            <v/>
          </cell>
        </row>
        <row r="1514">
          <cell r="A1514" t="str">
            <v/>
          </cell>
        </row>
        <row r="1515">
          <cell r="A1515" t="str">
            <v/>
          </cell>
        </row>
        <row r="1516">
          <cell r="A1516" t="str">
            <v/>
          </cell>
        </row>
        <row r="1517">
          <cell r="A1517" t="str">
            <v/>
          </cell>
        </row>
        <row r="1518">
          <cell r="A1518" t="str">
            <v/>
          </cell>
        </row>
        <row r="1519">
          <cell r="A1519" t="str">
            <v/>
          </cell>
        </row>
        <row r="1520">
          <cell r="A1520" t="str">
            <v/>
          </cell>
        </row>
        <row r="1521">
          <cell r="A1521" t="str">
            <v/>
          </cell>
        </row>
        <row r="1522">
          <cell r="A1522" t="str">
            <v/>
          </cell>
        </row>
        <row r="1523">
          <cell r="A1523" t="str">
            <v/>
          </cell>
        </row>
        <row r="1524">
          <cell r="A1524" t="str">
            <v/>
          </cell>
        </row>
        <row r="1525">
          <cell r="A1525" t="str">
            <v/>
          </cell>
        </row>
        <row r="1526">
          <cell r="A1526" t="str">
            <v/>
          </cell>
        </row>
        <row r="1527">
          <cell r="A1527" t="str">
            <v/>
          </cell>
        </row>
        <row r="1528">
          <cell r="A1528" t="str">
            <v/>
          </cell>
        </row>
        <row r="1529">
          <cell r="A1529" t="str">
            <v/>
          </cell>
        </row>
        <row r="1530">
          <cell r="A1530" t="str">
            <v/>
          </cell>
        </row>
        <row r="1531">
          <cell r="A1531" t="str">
            <v/>
          </cell>
        </row>
        <row r="1532">
          <cell r="A1532" t="str">
            <v/>
          </cell>
        </row>
        <row r="1533">
          <cell r="A1533" t="str">
            <v/>
          </cell>
        </row>
        <row r="1534">
          <cell r="A1534" t="str">
            <v/>
          </cell>
        </row>
        <row r="1535">
          <cell r="A1535" t="str">
            <v/>
          </cell>
        </row>
        <row r="1536">
          <cell r="A1536" t="str">
            <v/>
          </cell>
        </row>
        <row r="1537">
          <cell r="A1537" t="str">
            <v/>
          </cell>
        </row>
        <row r="1538">
          <cell r="A1538" t="str">
            <v/>
          </cell>
        </row>
        <row r="1539">
          <cell r="A1539" t="str">
            <v/>
          </cell>
        </row>
        <row r="1540">
          <cell r="A1540" t="str">
            <v/>
          </cell>
        </row>
        <row r="1541">
          <cell r="A1541" t="str">
            <v/>
          </cell>
        </row>
        <row r="1542">
          <cell r="A1542" t="str">
            <v/>
          </cell>
        </row>
        <row r="1543">
          <cell r="A1543" t="str">
            <v/>
          </cell>
        </row>
        <row r="1544">
          <cell r="A1544" t="str">
            <v/>
          </cell>
        </row>
        <row r="1545">
          <cell r="A1545" t="str">
            <v/>
          </cell>
        </row>
        <row r="1546">
          <cell r="A1546" t="str">
            <v/>
          </cell>
        </row>
        <row r="1547">
          <cell r="A1547" t="str">
            <v/>
          </cell>
        </row>
        <row r="1548">
          <cell r="A1548" t="str">
            <v/>
          </cell>
        </row>
        <row r="1549">
          <cell r="A1549" t="str">
            <v/>
          </cell>
        </row>
        <row r="1550">
          <cell r="A1550" t="str">
            <v/>
          </cell>
        </row>
        <row r="1551">
          <cell r="A1551" t="str">
            <v/>
          </cell>
        </row>
        <row r="1552">
          <cell r="A1552" t="str">
            <v/>
          </cell>
        </row>
        <row r="1553">
          <cell r="A1553" t="str">
            <v/>
          </cell>
        </row>
        <row r="1554">
          <cell r="A1554" t="str">
            <v/>
          </cell>
        </row>
        <row r="1555">
          <cell r="A1555" t="str">
            <v/>
          </cell>
        </row>
        <row r="1556">
          <cell r="A1556" t="str">
            <v/>
          </cell>
        </row>
        <row r="1557">
          <cell r="A1557" t="str">
            <v/>
          </cell>
        </row>
        <row r="1558">
          <cell r="A1558" t="str">
            <v/>
          </cell>
        </row>
        <row r="1559">
          <cell r="A1559" t="str">
            <v/>
          </cell>
        </row>
        <row r="1560">
          <cell r="A1560" t="str">
            <v/>
          </cell>
        </row>
        <row r="1561">
          <cell r="A1561" t="str">
            <v/>
          </cell>
        </row>
        <row r="1562">
          <cell r="A1562" t="str">
            <v/>
          </cell>
        </row>
        <row r="1563">
          <cell r="A1563" t="str">
            <v/>
          </cell>
        </row>
        <row r="1564">
          <cell r="A1564" t="str">
            <v/>
          </cell>
        </row>
        <row r="1565">
          <cell r="A1565" t="str">
            <v/>
          </cell>
        </row>
        <row r="1566">
          <cell r="A1566" t="str">
            <v/>
          </cell>
        </row>
        <row r="1567">
          <cell r="A1567" t="str">
            <v/>
          </cell>
        </row>
        <row r="1568">
          <cell r="A1568" t="str">
            <v/>
          </cell>
        </row>
        <row r="1569">
          <cell r="A1569" t="str">
            <v/>
          </cell>
        </row>
        <row r="1570">
          <cell r="A1570" t="str">
            <v/>
          </cell>
        </row>
        <row r="1571">
          <cell r="A1571" t="str">
            <v/>
          </cell>
        </row>
        <row r="1572">
          <cell r="A1572" t="str">
            <v/>
          </cell>
        </row>
        <row r="1573">
          <cell r="A1573" t="str">
            <v/>
          </cell>
        </row>
        <row r="1574">
          <cell r="A1574" t="str">
            <v/>
          </cell>
        </row>
        <row r="1575">
          <cell r="A1575" t="str">
            <v/>
          </cell>
        </row>
        <row r="1576">
          <cell r="A1576" t="str">
            <v/>
          </cell>
        </row>
        <row r="1577">
          <cell r="A1577" t="str">
            <v/>
          </cell>
        </row>
        <row r="1578">
          <cell r="A1578" t="str">
            <v/>
          </cell>
        </row>
        <row r="1579">
          <cell r="A1579" t="str">
            <v/>
          </cell>
        </row>
        <row r="1580">
          <cell r="A1580" t="str">
            <v/>
          </cell>
        </row>
        <row r="1581">
          <cell r="A1581" t="str">
            <v/>
          </cell>
        </row>
        <row r="1582">
          <cell r="A1582" t="str">
            <v/>
          </cell>
        </row>
        <row r="1583">
          <cell r="A1583" t="str">
            <v/>
          </cell>
        </row>
        <row r="1584">
          <cell r="A1584" t="str">
            <v/>
          </cell>
        </row>
        <row r="1585">
          <cell r="A1585" t="str">
            <v/>
          </cell>
        </row>
        <row r="1586">
          <cell r="A1586" t="str">
            <v/>
          </cell>
        </row>
        <row r="1587">
          <cell r="A1587" t="str">
            <v/>
          </cell>
        </row>
        <row r="1588">
          <cell r="A1588" t="str">
            <v/>
          </cell>
        </row>
        <row r="1589">
          <cell r="A1589" t="str">
            <v/>
          </cell>
        </row>
        <row r="1590">
          <cell r="A1590" t="str">
            <v/>
          </cell>
        </row>
        <row r="1591">
          <cell r="A1591" t="str">
            <v/>
          </cell>
        </row>
        <row r="1592">
          <cell r="A1592" t="str">
            <v/>
          </cell>
        </row>
        <row r="1593">
          <cell r="A1593" t="str">
            <v/>
          </cell>
        </row>
        <row r="1594">
          <cell r="A1594" t="str">
            <v/>
          </cell>
        </row>
        <row r="1595">
          <cell r="A1595" t="str">
            <v/>
          </cell>
        </row>
        <row r="1596">
          <cell r="A1596" t="str">
            <v/>
          </cell>
        </row>
        <row r="1597">
          <cell r="A1597" t="str">
            <v/>
          </cell>
        </row>
        <row r="1598">
          <cell r="A1598" t="str">
            <v/>
          </cell>
        </row>
        <row r="1599">
          <cell r="A1599" t="str">
            <v/>
          </cell>
        </row>
        <row r="1600">
          <cell r="A1600" t="str">
            <v/>
          </cell>
        </row>
        <row r="1601">
          <cell r="A1601" t="str">
            <v/>
          </cell>
        </row>
        <row r="1602">
          <cell r="A1602" t="str">
            <v/>
          </cell>
        </row>
        <row r="1603">
          <cell r="A1603" t="str">
            <v/>
          </cell>
        </row>
        <row r="1604">
          <cell r="A1604" t="str">
            <v/>
          </cell>
        </row>
        <row r="1605">
          <cell r="A1605" t="str">
            <v/>
          </cell>
        </row>
        <row r="1606">
          <cell r="A1606" t="str">
            <v/>
          </cell>
        </row>
        <row r="1607">
          <cell r="A1607" t="str">
            <v/>
          </cell>
        </row>
        <row r="1608">
          <cell r="A1608" t="str">
            <v/>
          </cell>
        </row>
        <row r="1609">
          <cell r="A1609" t="str">
            <v/>
          </cell>
        </row>
        <row r="1610">
          <cell r="A1610" t="str">
            <v/>
          </cell>
        </row>
        <row r="1611">
          <cell r="A1611" t="str">
            <v/>
          </cell>
        </row>
        <row r="1612">
          <cell r="A1612" t="str">
            <v/>
          </cell>
        </row>
        <row r="1613">
          <cell r="A1613" t="str">
            <v/>
          </cell>
        </row>
        <row r="1614">
          <cell r="A1614" t="str">
            <v/>
          </cell>
        </row>
        <row r="1615">
          <cell r="A1615" t="str">
            <v/>
          </cell>
        </row>
        <row r="1616">
          <cell r="A1616" t="str">
            <v/>
          </cell>
        </row>
        <row r="1617">
          <cell r="A1617" t="str">
            <v/>
          </cell>
        </row>
        <row r="1618">
          <cell r="A1618" t="str">
            <v/>
          </cell>
        </row>
        <row r="1619">
          <cell r="A1619" t="str">
            <v/>
          </cell>
        </row>
        <row r="1620">
          <cell r="A1620" t="str">
            <v/>
          </cell>
        </row>
        <row r="1621">
          <cell r="A1621" t="str">
            <v/>
          </cell>
        </row>
        <row r="1622">
          <cell r="A1622" t="str">
            <v/>
          </cell>
        </row>
        <row r="1623">
          <cell r="A1623" t="str">
            <v/>
          </cell>
        </row>
        <row r="1624">
          <cell r="A1624" t="str">
            <v/>
          </cell>
        </row>
        <row r="1625">
          <cell r="A1625" t="str">
            <v/>
          </cell>
        </row>
        <row r="1626">
          <cell r="A1626" t="str">
            <v/>
          </cell>
        </row>
        <row r="1627">
          <cell r="A1627" t="str">
            <v/>
          </cell>
        </row>
        <row r="1628">
          <cell r="A1628" t="str">
            <v/>
          </cell>
        </row>
        <row r="1629">
          <cell r="A1629" t="str">
            <v/>
          </cell>
        </row>
        <row r="1630">
          <cell r="A1630" t="str">
            <v/>
          </cell>
        </row>
        <row r="1631">
          <cell r="A1631" t="str">
            <v/>
          </cell>
        </row>
        <row r="1632">
          <cell r="A1632" t="str">
            <v/>
          </cell>
        </row>
        <row r="1633">
          <cell r="A1633" t="str">
            <v/>
          </cell>
        </row>
        <row r="1634">
          <cell r="A1634" t="str">
            <v/>
          </cell>
        </row>
        <row r="1635">
          <cell r="A1635" t="str">
            <v/>
          </cell>
        </row>
        <row r="1636">
          <cell r="A1636" t="str">
            <v/>
          </cell>
        </row>
        <row r="1637">
          <cell r="A1637" t="str">
            <v/>
          </cell>
        </row>
        <row r="1638">
          <cell r="A1638" t="str">
            <v/>
          </cell>
        </row>
        <row r="1639">
          <cell r="A1639" t="str">
            <v/>
          </cell>
        </row>
        <row r="1640">
          <cell r="A1640" t="str">
            <v/>
          </cell>
        </row>
        <row r="1641">
          <cell r="A1641" t="str">
            <v/>
          </cell>
        </row>
        <row r="1642">
          <cell r="A1642" t="str">
            <v/>
          </cell>
        </row>
        <row r="1643">
          <cell r="A1643" t="str">
            <v/>
          </cell>
        </row>
        <row r="1644">
          <cell r="A1644" t="str">
            <v/>
          </cell>
        </row>
        <row r="1645">
          <cell r="A1645" t="str">
            <v/>
          </cell>
        </row>
        <row r="1646">
          <cell r="A1646" t="str">
            <v/>
          </cell>
        </row>
        <row r="1647">
          <cell r="A1647" t="str">
            <v/>
          </cell>
        </row>
        <row r="1648">
          <cell r="A1648" t="str">
            <v/>
          </cell>
        </row>
        <row r="1649">
          <cell r="A1649" t="str">
            <v/>
          </cell>
        </row>
        <row r="1650">
          <cell r="A1650" t="str">
            <v/>
          </cell>
        </row>
        <row r="1651">
          <cell r="A1651" t="str">
            <v/>
          </cell>
        </row>
        <row r="1652">
          <cell r="A1652" t="str">
            <v/>
          </cell>
        </row>
        <row r="1653">
          <cell r="A1653" t="str">
            <v/>
          </cell>
        </row>
        <row r="1654">
          <cell r="A1654" t="str">
            <v/>
          </cell>
        </row>
        <row r="1655">
          <cell r="A1655" t="str">
            <v/>
          </cell>
        </row>
        <row r="1656">
          <cell r="A1656" t="str">
            <v/>
          </cell>
        </row>
        <row r="1657">
          <cell r="A1657" t="str">
            <v/>
          </cell>
        </row>
        <row r="1658">
          <cell r="A1658" t="str">
            <v/>
          </cell>
        </row>
        <row r="1659">
          <cell r="A1659" t="str">
            <v/>
          </cell>
        </row>
        <row r="1660">
          <cell r="A1660" t="str">
            <v/>
          </cell>
        </row>
        <row r="1661">
          <cell r="A1661" t="str">
            <v/>
          </cell>
        </row>
        <row r="1662">
          <cell r="A1662" t="str">
            <v/>
          </cell>
        </row>
        <row r="1663">
          <cell r="A1663" t="str">
            <v/>
          </cell>
        </row>
        <row r="1664">
          <cell r="A1664" t="str">
            <v/>
          </cell>
        </row>
        <row r="1665">
          <cell r="A1665" t="str">
            <v/>
          </cell>
        </row>
        <row r="1666">
          <cell r="A1666" t="str">
            <v/>
          </cell>
        </row>
        <row r="1667">
          <cell r="A1667" t="str">
            <v/>
          </cell>
        </row>
        <row r="1668">
          <cell r="A1668" t="str">
            <v/>
          </cell>
        </row>
        <row r="1669">
          <cell r="A1669" t="str">
            <v/>
          </cell>
        </row>
        <row r="1670">
          <cell r="A1670" t="str">
            <v/>
          </cell>
        </row>
        <row r="1671">
          <cell r="A1671" t="str">
            <v/>
          </cell>
        </row>
        <row r="1672">
          <cell r="A1672" t="str">
            <v/>
          </cell>
        </row>
        <row r="1673">
          <cell r="A1673" t="str">
            <v/>
          </cell>
        </row>
        <row r="1674">
          <cell r="A1674" t="str">
            <v/>
          </cell>
        </row>
        <row r="1675">
          <cell r="A1675" t="str">
            <v/>
          </cell>
        </row>
        <row r="1676">
          <cell r="A1676" t="str">
            <v/>
          </cell>
        </row>
        <row r="1677">
          <cell r="A1677" t="str">
            <v/>
          </cell>
        </row>
        <row r="1678">
          <cell r="A1678" t="str">
            <v/>
          </cell>
        </row>
        <row r="1679">
          <cell r="A1679" t="str">
            <v/>
          </cell>
        </row>
        <row r="1680">
          <cell r="A1680" t="str">
            <v/>
          </cell>
        </row>
        <row r="1681">
          <cell r="A1681" t="str">
            <v/>
          </cell>
        </row>
        <row r="1682">
          <cell r="A1682" t="str">
            <v/>
          </cell>
        </row>
        <row r="1683">
          <cell r="A1683" t="str">
            <v/>
          </cell>
        </row>
        <row r="1684">
          <cell r="A1684" t="str">
            <v/>
          </cell>
        </row>
        <row r="1685">
          <cell r="A1685" t="str">
            <v/>
          </cell>
        </row>
        <row r="1686">
          <cell r="A1686" t="str">
            <v/>
          </cell>
        </row>
        <row r="1687">
          <cell r="A1687" t="str">
            <v/>
          </cell>
        </row>
        <row r="1688">
          <cell r="A1688" t="str">
            <v/>
          </cell>
        </row>
        <row r="1689">
          <cell r="A1689" t="str">
            <v/>
          </cell>
        </row>
        <row r="1690">
          <cell r="A1690" t="str">
            <v/>
          </cell>
        </row>
        <row r="1691">
          <cell r="A1691" t="str">
            <v/>
          </cell>
        </row>
        <row r="1692">
          <cell r="A1692" t="str">
            <v/>
          </cell>
        </row>
        <row r="1693">
          <cell r="A1693" t="str">
            <v/>
          </cell>
        </row>
        <row r="1694">
          <cell r="A1694" t="str">
            <v/>
          </cell>
        </row>
        <row r="1695">
          <cell r="A1695" t="str">
            <v/>
          </cell>
        </row>
        <row r="1696">
          <cell r="A1696" t="str">
            <v/>
          </cell>
        </row>
        <row r="1697">
          <cell r="A1697" t="str">
            <v/>
          </cell>
        </row>
        <row r="1698">
          <cell r="A1698" t="str">
            <v/>
          </cell>
        </row>
        <row r="1699">
          <cell r="A1699" t="str">
            <v/>
          </cell>
        </row>
        <row r="1700">
          <cell r="A1700" t="str">
            <v/>
          </cell>
        </row>
        <row r="1701">
          <cell r="A1701" t="str">
            <v/>
          </cell>
        </row>
        <row r="1702">
          <cell r="A1702" t="str">
            <v/>
          </cell>
        </row>
        <row r="1703">
          <cell r="A1703" t="str">
            <v/>
          </cell>
        </row>
        <row r="1704">
          <cell r="A1704" t="str">
            <v/>
          </cell>
        </row>
        <row r="1705">
          <cell r="A1705" t="str">
            <v/>
          </cell>
        </row>
        <row r="1706">
          <cell r="A1706" t="str">
            <v/>
          </cell>
        </row>
        <row r="1707">
          <cell r="A1707" t="str">
            <v/>
          </cell>
        </row>
        <row r="1708">
          <cell r="A1708" t="str">
            <v/>
          </cell>
        </row>
        <row r="1709">
          <cell r="A1709" t="str">
            <v/>
          </cell>
        </row>
        <row r="1710">
          <cell r="A1710" t="str">
            <v/>
          </cell>
        </row>
        <row r="1711">
          <cell r="A1711" t="str">
            <v/>
          </cell>
        </row>
        <row r="1712">
          <cell r="A1712" t="str">
            <v/>
          </cell>
        </row>
        <row r="1713">
          <cell r="A1713" t="str">
            <v/>
          </cell>
        </row>
        <row r="1714">
          <cell r="A1714" t="str">
            <v/>
          </cell>
        </row>
        <row r="1715">
          <cell r="A1715" t="str">
            <v/>
          </cell>
        </row>
        <row r="1716">
          <cell r="A1716" t="str">
            <v/>
          </cell>
        </row>
        <row r="1717">
          <cell r="A1717" t="str">
            <v/>
          </cell>
        </row>
        <row r="1718">
          <cell r="A1718" t="str">
            <v/>
          </cell>
        </row>
        <row r="1719">
          <cell r="A1719" t="str">
            <v/>
          </cell>
        </row>
        <row r="1720">
          <cell r="A1720" t="str">
            <v/>
          </cell>
        </row>
        <row r="1721">
          <cell r="A1721" t="str">
            <v/>
          </cell>
        </row>
        <row r="1722">
          <cell r="A1722" t="str">
            <v/>
          </cell>
        </row>
        <row r="1723">
          <cell r="A1723" t="str">
            <v/>
          </cell>
        </row>
        <row r="1724">
          <cell r="A1724" t="str">
            <v/>
          </cell>
        </row>
        <row r="1725">
          <cell r="A1725" t="str">
            <v/>
          </cell>
        </row>
        <row r="1726">
          <cell r="A1726" t="str">
            <v/>
          </cell>
        </row>
        <row r="1727">
          <cell r="A1727" t="str">
            <v/>
          </cell>
        </row>
        <row r="1728">
          <cell r="A1728" t="str">
            <v/>
          </cell>
        </row>
        <row r="1729">
          <cell r="A1729" t="str">
            <v/>
          </cell>
        </row>
        <row r="1730">
          <cell r="A1730" t="str">
            <v/>
          </cell>
        </row>
        <row r="1731">
          <cell r="A1731" t="str">
            <v/>
          </cell>
        </row>
        <row r="1732">
          <cell r="A1732" t="str">
            <v/>
          </cell>
        </row>
        <row r="1733">
          <cell r="A1733" t="str">
            <v/>
          </cell>
        </row>
        <row r="1734">
          <cell r="A1734" t="str">
            <v/>
          </cell>
        </row>
        <row r="1735">
          <cell r="A1735" t="str">
            <v/>
          </cell>
        </row>
        <row r="1736">
          <cell r="A1736" t="str">
            <v/>
          </cell>
        </row>
        <row r="1737">
          <cell r="A1737" t="str">
            <v/>
          </cell>
        </row>
        <row r="1738">
          <cell r="A1738" t="str">
            <v/>
          </cell>
        </row>
        <row r="1739">
          <cell r="A1739" t="str">
            <v/>
          </cell>
        </row>
        <row r="1740">
          <cell r="A1740" t="str">
            <v/>
          </cell>
        </row>
        <row r="1741">
          <cell r="A1741" t="str">
            <v/>
          </cell>
        </row>
        <row r="1742">
          <cell r="A1742" t="str">
            <v/>
          </cell>
        </row>
        <row r="1743">
          <cell r="A1743" t="str">
            <v/>
          </cell>
        </row>
        <row r="1744">
          <cell r="A1744" t="str">
            <v/>
          </cell>
        </row>
        <row r="1745">
          <cell r="A1745" t="str">
            <v/>
          </cell>
        </row>
        <row r="1746">
          <cell r="A1746" t="str">
            <v/>
          </cell>
        </row>
        <row r="1747">
          <cell r="A1747" t="str">
            <v/>
          </cell>
        </row>
        <row r="1748">
          <cell r="A1748" t="str">
            <v/>
          </cell>
        </row>
        <row r="1749">
          <cell r="A1749" t="str">
            <v/>
          </cell>
        </row>
        <row r="1750">
          <cell r="A1750" t="str">
            <v/>
          </cell>
        </row>
        <row r="1751">
          <cell r="A1751" t="str">
            <v/>
          </cell>
        </row>
        <row r="1752">
          <cell r="A1752" t="str">
            <v/>
          </cell>
        </row>
        <row r="1753">
          <cell r="A1753" t="str">
            <v/>
          </cell>
        </row>
        <row r="1754">
          <cell r="A1754" t="str">
            <v/>
          </cell>
        </row>
        <row r="1755">
          <cell r="A1755" t="str">
            <v/>
          </cell>
        </row>
        <row r="1756">
          <cell r="A1756" t="str">
            <v/>
          </cell>
        </row>
        <row r="1757">
          <cell r="A1757" t="str">
            <v/>
          </cell>
        </row>
        <row r="1758">
          <cell r="A1758" t="str">
            <v/>
          </cell>
        </row>
        <row r="1759">
          <cell r="A1759" t="str">
            <v/>
          </cell>
        </row>
        <row r="1760">
          <cell r="A1760" t="str">
            <v/>
          </cell>
        </row>
        <row r="1761">
          <cell r="A1761" t="str">
            <v/>
          </cell>
        </row>
        <row r="1762">
          <cell r="A1762" t="str">
            <v/>
          </cell>
        </row>
        <row r="1763">
          <cell r="A1763" t="str">
            <v/>
          </cell>
        </row>
        <row r="1764">
          <cell r="A1764" t="str">
            <v/>
          </cell>
        </row>
        <row r="1765">
          <cell r="A1765" t="str">
            <v/>
          </cell>
        </row>
        <row r="1766">
          <cell r="A1766" t="str">
            <v/>
          </cell>
        </row>
        <row r="1767">
          <cell r="A1767" t="str">
            <v/>
          </cell>
        </row>
        <row r="1768">
          <cell r="A1768" t="str">
            <v/>
          </cell>
        </row>
        <row r="1769">
          <cell r="A1769" t="str">
            <v/>
          </cell>
        </row>
        <row r="1770">
          <cell r="A1770" t="str">
            <v/>
          </cell>
        </row>
        <row r="1771">
          <cell r="A1771" t="str">
            <v/>
          </cell>
        </row>
        <row r="1772">
          <cell r="A1772" t="str">
            <v/>
          </cell>
        </row>
        <row r="1773">
          <cell r="A1773" t="str">
            <v/>
          </cell>
        </row>
        <row r="1774">
          <cell r="A1774" t="str">
            <v/>
          </cell>
        </row>
        <row r="1775">
          <cell r="A1775" t="str">
            <v/>
          </cell>
        </row>
        <row r="1776">
          <cell r="A1776" t="str">
            <v/>
          </cell>
        </row>
        <row r="1777">
          <cell r="A1777" t="str">
            <v/>
          </cell>
        </row>
        <row r="1778">
          <cell r="A1778" t="str">
            <v/>
          </cell>
        </row>
        <row r="1779">
          <cell r="A1779" t="str">
            <v/>
          </cell>
        </row>
        <row r="1780">
          <cell r="A1780" t="str">
            <v/>
          </cell>
        </row>
        <row r="1781">
          <cell r="A1781" t="str">
            <v/>
          </cell>
        </row>
        <row r="1782">
          <cell r="A1782" t="str">
            <v/>
          </cell>
        </row>
        <row r="1783">
          <cell r="A1783" t="str">
            <v/>
          </cell>
        </row>
        <row r="1784">
          <cell r="A1784" t="str">
            <v/>
          </cell>
        </row>
        <row r="1785">
          <cell r="A1785" t="str">
            <v/>
          </cell>
        </row>
        <row r="1786">
          <cell r="A1786" t="str">
            <v/>
          </cell>
        </row>
        <row r="1787">
          <cell r="A1787" t="str">
            <v/>
          </cell>
        </row>
        <row r="1788">
          <cell r="A1788" t="str">
            <v/>
          </cell>
        </row>
        <row r="1789">
          <cell r="A1789" t="str">
            <v/>
          </cell>
        </row>
        <row r="1790">
          <cell r="A1790" t="str">
            <v/>
          </cell>
        </row>
        <row r="1791">
          <cell r="A1791" t="str">
            <v/>
          </cell>
        </row>
        <row r="1792">
          <cell r="A1792" t="str">
            <v/>
          </cell>
        </row>
        <row r="1793">
          <cell r="A1793" t="str">
            <v/>
          </cell>
        </row>
        <row r="1794">
          <cell r="A1794" t="str">
            <v/>
          </cell>
        </row>
        <row r="1795">
          <cell r="A1795" t="str">
            <v/>
          </cell>
        </row>
        <row r="1796">
          <cell r="A1796" t="str">
            <v/>
          </cell>
        </row>
        <row r="1797">
          <cell r="A1797" t="str">
            <v/>
          </cell>
        </row>
        <row r="1798">
          <cell r="A1798" t="str">
            <v/>
          </cell>
        </row>
        <row r="1799">
          <cell r="A1799" t="str">
            <v/>
          </cell>
        </row>
        <row r="1800">
          <cell r="A1800" t="str">
            <v/>
          </cell>
        </row>
        <row r="1801">
          <cell r="A1801" t="str">
            <v/>
          </cell>
        </row>
        <row r="1802">
          <cell r="A1802" t="str">
            <v/>
          </cell>
        </row>
        <row r="1803">
          <cell r="A1803" t="str">
            <v/>
          </cell>
        </row>
        <row r="1804">
          <cell r="A1804" t="str">
            <v/>
          </cell>
        </row>
        <row r="1805">
          <cell r="A1805" t="str">
            <v/>
          </cell>
        </row>
        <row r="1806">
          <cell r="A1806" t="str">
            <v/>
          </cell>
        </row>
        <row r="1807">
          <cell r="A1807" t="str">
            <v/>
          </cell>
        </row>
        <row r="1808">
          <cell r="A1808" t="str">
            <v/>
          </cell>
        </row>
        <row r="1809">
          <cell r="A1809" t="str">
            <v/>
          </cell>
        </row>
        <row r="1810">
          <cell r="A1810" t="str">
            <v/>
          </cell>
        </row>
        <row r="1811">
          <cell r="A1811" t="str">
            <v/>
          </cell>
        </row>
        <row r="1812">
          <cell r="A1812" t="str">
            <v/>
          </cell>
        </row>
        <row r="1813">
          <cell r="A1813" t="str">
            <v/>
          </cell>
        </row>
        <row r="1814">
          <cell r="A1814" t="str">
            <v/>
          </cell>
        </row>
        <row r="1815">
          <cell r="A1815" t="str">
            <v/>
          </cell>
        </row>
        <row r="1816">
          <cell r="A1816" t="str">
            <v/>
          </cell>
        </row>
        <row r="1817">
          <cell r="A1817" t="str">
            <v/>
          </cell>
        </row>
        <row r="1818">
          <cell r="A1818" t="str">
            <v/>
          </cell>
        </row>
        <row r="1819">
          <cell r="A1819" t="str">
            <v/>
          </cell>
        </row>
        <row r="1820">
          <cell r="A1820" t="str">
            <v/>
          </cell>
        </row>
        <row r="1821">
          <cell r="A1821" t="str">
            <v/>
          </cell>
        </row>
        <row r="1822">
          <cell r="A1822" t="str">
            <v/>
          </cell>
        </row>
        <row r="1823">
          <cell r="A1823" t="str">
            <v/>
          </cell>
        </row>
        <row r="1824">
          <cell r="A1824" t="str">
            <v/>
          </cell>
        </row>
        <row r="1825">
          <cell r="A1825" t="str">
            <v/>
          </cell>
        </row>
        <row r="1826">
          <cell r="A1826" t="str">
            <v/>
          </cell>
        </row>
        <row r="1827">
          <cell r="A1827" t="str">
            <v/>
          </cell>
        </row>
        <row r="1828">
          <cell r="A1828" t="str">
            <v/>
          </cell>
        </row>
        <row r="1829">
          <cell r="A1829" t="str">
            <v/>
          </cell>
        </row>
        <row r="1830">
          <cell r="A1830" t="str">
            <v/>
          </cell>
        </row>
        <row r="1831">
          <cell r="A1831" t="str">
            <v/>
          </cell>
        </row>
        <row r="1832">
          <cell r="A1832" t="str">
            <v/>
          </cell>
        </row>
        <row r="1833">
          <cell r="A1833" t="str">
            <v/>
          </cell>
        </row>
        <row r="1834">
          <cell r="A1834" t="str">
            <v/>
          </cell>
        </row>
        <row r="1835">
          <cell r="A1835" t="str">
            <v/>
          </cell>
        </row>
        <row r="1836">
          <cell r="A1836" t="str">
            <v/>
          </cell>
        </row>
        <row r="1837">
          <cell r="A1837" t="str">
            <v/>
          </cell>
        </row>
        <row r="1838">
          <cell r="A1838" t="str">
            <v/>
          </cell>
        </row>
        <row r="1839">
          <cell r="A1839" t="str">
            <v/>
          </cell>
        </row>
        <row r="1840">
          <cell r="A1840" t="str">
            <v/>
          </cell>
        </row>
        <row r="1841">
          <cell r="A1841" t="str">
            <v/>
          </cell>
        </row>
        <row r="1842">
          <cell r="A1842" t="str">
            <v/>
          </cell>
        </row>
        <row r="1843">
          <cell r="A1843" t="str">
            <v/>
          </cell>
        </row>
        <row r="1844">
          <cell r="A1844" t="str">
            <v/>
          </cell>
        </row>
        <row r="1845">
          <cell r="A1845" t="str">
            <v/>
          </cell>
        </row>
        <row r="1846">
          <cell r="A1846" t="str">
            <v/>
          </cell>
        </row>
        <row r="1847">
          <cell r="A1847" t="str">
            <v/>
          </cell>
        </row>
        <row r="1848">
          <cell r="A1848" t="str">
            <v/>
          </cell>
        </row>
        <row r="1849">
          <cell r="A1849" t="str">
            <v/>
          </cell>
        </row>
        <row r="1850">
          <cell r="A1850" t="str">
            <v/>
          </cell>
        </row>
        <row r="1851">
          <cell r="A1851" t="str">
            <v/>
          </cell>
        </row>
        <row r="1852">
          <cell r="A1852" t="str">
            <v/>
          </cell>
        </row>
        <row r="1853">
          <cell r="A1853" t="str">
            <v/>
          </cell>
        </row>
        <row r="1854">
          <cell r="A1854" t="str">
            <v/>
          </cell>
        </row>
        <row r="1855">
          <cell r="A1855" t="str">
            <v/>
          </cell>
        </row>
        <row r="1856">
          <cell r="A1856" t="str">
            <v/>
          </cell>
        </row>
        <row r="1857">
          <cell r="A1857" t="str">
            <v/>
          </cell>
        </row>
        <row r="1858">
          <cell r="A1858" t="str">
            <v/>
          </cell>
        </row>
        <row r="1859">
          <cell r="A1859" t="str">
            <v/>
          </cell>
        </row>
        <row r="1860">
          <cell r="A1860" t="str">
            <v/>
          </cell>
        </row>
        <row r="1861">
          <cell r="A1861" t="str">
            <v/>
          </cell>
        </row>
        <row r="1862">
          <cell r="A1862" t="str">
            <v/>
          </cell>
        </row>
        <row r="1863">
          <cell r="A1863" t="str">
            <v/>
          </cell>
        </row>
        <row r="1864">
          <cell r="A1864" t="str">
            <v/>
          </cell>
        </row>
        <row r="1865">
          <cell r="A1865" t="str">
            <v/>
          </cell>
        </row>
        <row r="1866">
          <cell r="A1866" t="str">
            <v/>
          </cell>
        </row>
        <row r="1867">
          <cell r="A1867" t="str">
            <v/>
          </cell>
        </row>
        <row r="1868">
          <cell r="A1868" t="str">
            <v/>
          </cell>
        </row>
        <row r="1869">
          <cell r="A1869" t="str">
            <v/>
          </cell>
        </row>
        <row r="1870">
          <cell r="A1870" t="str">
            <v/>
          </cell>
        </row>
        <row r="1871">
          <cell r="A1871" t="str">
            <v/>
          </cell>
        </row>
        <row r="1872">
          <cell r="A1872" t="str">
            <v/>
          </cell>
        </row>
        <row r="1873">
          <cell r="A1873" t="str">
            <v/>
          </cell>
        </row>
        <row r="1874">
          <cell r="A1874" t="str">
            <v/>
          </cell>
        </row>
        <row r="1875">
          <cell r="A1875" t="str">
            <v/>
          </cell>
        </row>
        <row r="1876">
          <cell r="A1876" t="str">
            <v/>
          </cell>
        </row>
        <row r="1877">
          <cell r="A1877" t="str">
            <v/>
          </cell>
        </row>
        <row r="1878">
          <cell r="A1878" t="str">
            <v/>
          </cell>
        </row>
        <row r="1879">
          <cell r="A1879" t="str">
            <v/>
          </cell>
        </row>
        <row r="1880">
          <cell r="A1880" t="str">
            <v/>
          </cell>
        </row>
        <row r="1881">
          <cell r="A1881" t="str">
            <v/>
          </cell>
        </row>
        <row r="1882">
          <cell r="A1882" t="str">
            <v/>
          </cell>
        </row>
        <row r="1883">
          <cell r="A1883" t="str">
            <v/>
          </cell>
        </row>
        <row r="1884">
          <cell r="A1884" t="str">
            <v/>
          </cell>
        </row>
        <row r="1885">
          <cell r="A1885" t="str">
            <v/>
          </cell>
        </row>
        <row r="1886">
          <cell r="A1886" t="str">
            <v/>
          </cell>
        </row>
        <row r="1887">
          <cell r="A1887" t="str">
            <v/>
          </cell>
        </row>
        <row r="1888">
          <cell r="A1888" t="str">
            <v/>
          </cell>
        </row>
        <row r="1889">
          <cell r="A1889" t="str">
            <v/>
          </cell>
        </row>
        <row r="1890">
          <cell r="A1890" t="str">
            <v/>
          </cell>
        </row>
        <row r="1891">
          <cell r="A1891" t="str">
            <v/>
          </cell>
        </row>
        <row r="1892">
          <cell r="A1892" t="str">
            <v/>
          </cell>
        </row>
        <row r="1893">
          <cell r="A1893" t="str">
            <v/>
          </cell>
        </row>
        <row r="1894">
          <cell r="A1894" t="str">
            <v/>
          </cell>
        </row>
        <row r="1895">
          <cell r="A1895" t="str">
            <v/>
          </cell>
        </row>
        <row r="1896">
          <cell r="A1896" t="str">
            <v/>
          </cell>
        </row>
        <row r="1897">
          <cell r="A1897" t="str">
            <v/>
          </cell>
        </row>
        <row r="1898">
          <cell r="A1898" t="str">
            <v/>
          </cell>
        </row>
        <row r="1899">
          <cell r="A1899" t="str">
            <v/>
          </cell>
        </row>
        <row r="1900">
          <cell r="A1900" t="str">
            <v/>
          </cell>
        </row>
        <row r="1901">
          <cell r="A1901" t="str">
            <v/>
          </cell>
        </row>
        <row r="1902">
          <cell r="A1902" t="str">
            <v/>
          </cell>
        </row>
        <row r="1903">
          <cell r="A1903" t="str">
            <v/>
          </cell>
        </row>
        <row r="1904">
          <cell r="A1904" t="str">
            <v/>
          </cell>
        </row>
        <row r="1905">
          <cell r="A1905" t="str">
            <v/>
          </cell>
        </row>
        <row r="1906">
          <cell r="A1906" t="str">
            <v/>
          </cell>
        </row>
        <row r="1907">
          <cell r="A1907" t="str">
            <v/>
          </cell>
        </row>
        <row r="1908">
          <cell r="A1908" t="str">
            <v/>
          </cell>
        </row>
        <row r="1909">
          <cell r="A1909" t="str">
            <v/>
          </cell>
        </row>
        <row r="1910">
          <cell r="A1910" t="str">
            <v/>
          </cell>
        </row>
        <row r="1911">
          <cell r="A1911" t="str">
            <v/>
          </cell>
        </row>
        <row r="1912">
          <cell r="A1912" t="str">
            <v/>
          </cell>
        </row>
        <row r="1913">
          <cell r="A1913" t="str">
            <v/>
          </cell>
        </row>
        <row r="1914">
          <cell r="A1914" t="str">
            <v/>
          </cell>
        </row>
        <row r="1915">
          <cell r="A1915" t="str">
            <v/>
          </cell>
        </row>
        <row r="1916">
          <cell r="A1916" t="str">
            <v/>
          </cell>
        </row>
        <row r="1917">
          <cell r="A1917" t="str">
            <v/>
          </cell>
        </row>
        <row r="1918">
          <cell r="A1918" t="str">
            <v/>
          </cell>
        </row>
        <row r="1919">
          <cell r="A1919" t="str">
            <v/>
          </cell>
        </row>
        <row r="1920">
          <cell r="A1920" t="str">
            <v/>
          </cell>
        </row>
        <row r="1921">
          <cell r="A1921" t="str">
            <v/>
          </cell>
        </row>
        <row r="1922">
          <cell r="A1922" t="str">
            <v/>
          </cell>
        </row>
        <row r="1923">
          <cell r="A1923" t="str">
            <v/>
          </cell>
        </row>
        <row r="1924">
          <cell r="A1924" t="str">
            <v/>
          </cell>
        </row>
        <row r="1925">
          <cell r="A1925" t="str">
            <v/>
          </cell>
        </row>
        <row r="1926">
          <cell r="A1926" t="str">
            <v/>
          </cell>
        </row>
        <row r="1927">
          <cell r="A1927" t="str">
            <v/>
          </cell>
        </row>
        <row r="1928">
          <cell r="A1928" t="str">
            <v/>
          </cell>
        </row>
        <row r="1929">
          <cell r="A1929" t="str">
            <v/>
          </cell>
        </row>
        <row r="1930">
          <cell r="A1930" t="str">
            <v/>
          </cell>
        </row>
        <row r="1931">
          <cell r="A1931" t="str">
            <v/>
          </cell>
        </row>
        <row r="1932">
          <cell r="A1932" t="str">
            <v/>
          </cell>
        </row>
        <row r="1933">
          <cell r="A1933" t="str">
            <v/>
          </cell>
        </row>
        <row r="1934">
          <cell r="A1934" t="str">
            <v/>
          </cell>
        </row>
        <row r="1935">
          <cell r="A1935" t="str">
            <v/>
          </cell>
        </row>
        <row r="1936">
          <cell r="A1936" t="str">
            <v/>
          </cell>
        </row>
        <row r="1937">
          <cell r="A1937" t="str">
            <v/>
          </cell>
        </row>
        <row r="1938">
          <cell r="A1938" t="str">
            <v/>
          </cell>
        </row>
        <row r="1939">
          <cell r="A1939" t="str">
            <v/>
          </cell>
        </row>
        <row r="1940">
          <cell r="A1940" t="str">
            <v/>
          </cell>
        </row>
        <row r="1941">
          <cell r="A1941" t="str">
            <v/>
          </cell>
        </row>
        <row r="1942">
          <cell r="A1942" t="str">
            <v/>
          </cell>
        </row>
        <row r="1943">
          <cell r="A1943" t="str">
            <v/>
          </cell>
        </row>
        <row r="1944">
          <cell r="A1944" t="str">
            <v/>
          </cell>
        </row>
        <row r="1945">
          <cell r="A1945" t="str">
            <v/>
          </cell>
        </row>
        <row r="1946">
          <cell r="A1946" t="str">
            <v/>
          </cell>
        </row>
        <row r="1947">
          <cell r="A1947" t="str">
            <v/>
          </cell>
        </row>
        <row r="1948">
          <cell r="A1948" t="str">
            <v/>
          </cell>
        </row>
        <row r="1949">
          <cell r="A1949" t="str">
            <v/>
          </cell>
        </row>
        <row r="1950">
          <cell r="A1950" t="str">
            <v/>
          </cell>
        </row>
        <row r="1951">
          <cell r="A1951" t="str">
            <v/>
          </cell>
        </row>
        <row r="1952">
          <cell r="A1952" t="str">
            <v/>
          </cell>
        </row>
        <row r="1953">
          <cell r="A1953" t="str">
            <v/>
          </cell>
        </row>
        <row r="1954">
          <cell r="A1954" t="str">
            <v/>
          </cell>
        </row>
        <row r="1955">
          <cell r="A1955" t="str">
            <v/>
          </cell>
        </row>
        <row r="1956">
          <cell r="A1956" t="str">
            <v/>
          </cell>
        </row>
        <row r="1957">
          <cell r="A1957" t="str">
            <v/>
          </cell>
        </row>
        <row r="1958">
          <cell r="A1958" t="str">
            <v/>
          </cell>
        </row>
        <row r="1959">
          <cell r="A1959" t="str">
            <v/>
          </cell>
        </row>
        <row r="1960">
          <cell r="A1960" t="str">
            <v/>
          </cell>
        </row>
        <row r="1961">
          <cell r="A1961" t="str">
            <v/>
          </cell>
        </row>
        <row r="1962">
          <cell r="A1962" t="str">
            <v/>
          </cell>
        </row>
        <row r="1963">
          <cell r="A1963" t="str">
            <v/>
          </cell>
        </row>
        <row r="1964">
          <cell r="A1964" t="str">
            <v/>
          </cell>
        </row>
        <row r="1965">
          <cell r="A1965" t="str">
            <v/>
          </cell>
        </row>
        <row r="1966">
          <cell r="A1966" t="str">
            <v/>
          </cell>
        </row>
        <row r="1967">
          <cell r="A1967" t="str">
            <v/>
          </cell>
        </row>
        <row r="1968">
          <cell r="A1968" t="str">
            <v/>
          </cell>
        </row>
        <row r="1969">
          <cell r="A1969" t="str">
            <v/>
          </cell>
        </row>
        <row r="1970">
          <cell r="A1970" t="str">
            <v/>
          </cell>
        </row>
        <row r="1971">
          <cell r="A1971" t="str">
            <v/>
          </cell>
        </row>
        <row r="1972">
          <cell r="A1972" t="str">
            <v/>
          </cell>
        </row>
        <row r="1973">
          <cell r="A1973" t="str">
            <v/>
          </cell>
        </row>
        <row r="1974">
          <cell r="A1974" t="str">
            <v/>
          </cell>
        </row>
        <row r="1975">
          <cell r="A1975" t="str">
            <v/>
          </cell>
        </row>
        <row r="1976">
          <cell r="A1976" t="str">
            <v/>
          </cell>
        </row>
        <row r="1977">
          <cell r="A1977" t="str">
            <v/>
          </cell>
        </row>
        <row r="1978">
          <cell r="A1978" t="str">
            <v/>
          </cell>
        </row>
        <row r="1979">
          <cell r="A1979" t="str">
            <v/>
          </cell>
        </row>
        <row r="1980">
          <cell r="A1980" t="str">
            <v/>
          </cell>
        </row>
        <row r="1981">
          <cell r="A1981" t="str">
            <v/>
          </cell>
        </row>
        <row r="1982">
          <cell r="A1982" t="str">
            <v/>
          </cell>
        </row>
        <row r="1983">
          <cell r="A1983" t="str">
            <v/>
          </cell>
        </row>
        <row r="1984">
          <cell r="A1984" t="str">
            <v/>
          </cell>
        </row>
        <row r="1985">
          <cell r="A1985" t="str">
            <v/>
          </cell>
        </row>
        <row r="1986">
          <cell r="A1986" t="str">
            <v/>
          </cell>
        </row>
        <row r="1987">
          <cell r="A1987" t="str">
            <v/>
          </cell>
        </row>
        <row r="1988">
          <cell r="A1988" t="str">
            <v/>
          </cell>
        </row>
        <row r="1989">
          <cell r="A1989" t="str">
            <v/>
          </cell>
        </row>
        <row r="1990">
          <cell r="A1990" t="str">
            <v/>
          </cell>
        </row>
        <row r="1991">
          <cell r="A1991" t="str">
            <v/>
          </cell>
        </row>
        <row r="1992">
          <cell r="A1992" t="str">
            <v/>
          </cell>
        </row>
        <row r="1993">
          <cell r="A1993" t="str">
            <v/>
          </cell>
        </row>
        <row r="1994">
          <cell r="A1994" t="str">
            <v/>
          </cell>
        </row>
        <row r="1995">
          <cell r="A1995" t="str">
            <v/>
          </cell>
        </row>
        <row r="1996">
          <cell r="A1996" t="str">
            <v/>
          </cell>
        </row>
        <row r="1997">
          <cell r="A1997" t="str">
            <v/>
          </cell>
        </row>
        <row r="1998">
          <cell r="A1998" t="str">
            <v/>
          </cell>
        </row>
        <row r="1999">
          <cell r="A1999" t="str">
            <v/>
          </cell>
        </row>
        <row r="2000">
          <cell r="A2000" t="str">
            <v/>
          </cell>
        </row>
        <row r="2001">
          <cell r="A2001" t="str">
            <v/>
          </cell>
        </row>
        <row r="2002">
          <cell r="A2002" t="str">
            <v/>
          </cell>
        </row>
        <row r="2003">
          <cell r="A2003" t="str">
            <v/>
          </cell>
        </row>
        <row r="2004">
          <cell r="A2004" t="str">
            <v/>
          </cell>
        </row>
        <row r="2005">
          <cell r="A2005" t="str">
            <v/>
          </cell>
        </row>
        <row r="2006">
          <cell r="A2006" t="str">
            <v/>
          </cell>
        </row>
        <row r="2007">
          <cell r="A2007" t="str">
            <v/>
          </cell>
        </row>
        <row r="2008">
          <cell r="A2008" t="str">
            <v/>
          </cell>
        </row>
        <row r="2009">
          <cell r="A2009" t="str">
            <v/>
          </cell>
        </row>
        <row r="2010">
          <cell r="A2010" t="str">
            <v/>
          </cell>
        </row>
        <row r="2011">
          <cell r="A2011" t="str">
            <v/>
          </cell>
        </row>
        <row r="2012">
          <cell r="A2012" t="str">
            <v/>
          </cell>
        </row>
        <row r="2013">
          <cell r="A2013" t="str">
            <v/>
          </cell>
        </row>
        <row r="2014">
          <cell r="A2014" t="str">
            <v/>
          </cell>
        </row>
        <row r="2015">
          <cell r="A2015" t="str">
            <v/>
          </cell>
        </row>
        <row r="2016">
          <cell r="A2016" t="str">
            <v/>
          </cell>
        </row>
        <row r="2017">
          <cell r="A2017" t="str">
            <v/>
          </cell>
        </row>
        <row r="2018">
          <cell r="A2018" t="str">
            <v/>
          </cell>
        </row>
        <row r="2019">
          <cell r="A2019" t="str">
            <v/>
          </cell>
        </row>
        <row r="2020">
          <cell r="A2020" t="str">
            <v/>
          </cell>
        </row>
        <row r="2021">
          <cell r="A2021" t="str">
            <v/>
          </cell>
        </row>
        <row r="2022">
          <cell r="A2022" t="str">
            <v/>
          </cell>
        </row>
        <row r="2023">
          <cell r="A2023" t="str">
            <v/>
          </cell>
        </row>
        <row r="2024">
          <cell r="A2024" t="str">
            <v/>
          </cell>
        </row>
        <row r="2025">
          <cell r="A2025" t="str">
            <v/>
          </cell>
        </row>
        <row r="2026">
          <cell r="A2026" t="str">
            <v/>
          </cell>
        </row>
        <row r="2027">
          <cell r="A2027" t="str">
            <v/>
          </cell>
        </row>
        <row r="2028">
          <cell r="A2028" t="str">
            <v/>
          </cell>
        </row>
        <row r="2029">
          <cell r="A2029" t="str">
            <v/>
          </cell>
        </row>
        <row r="2030">
          <cell r="A2030" t="str">
            <v/>
          </cell>
        </row>
        <row r="2031">
          <cell r="A2031" t="str">
            <v/>
          </cell>
        </row>
        <row r="2032">
          <cell r="A2032" t="str">
            <v/>
          </cell>
        </row>
        <row r="2033">
          <cell r="A2033" t="str">
            <v/>
          </cell>
        </row>
        <row r="2034">
          <cell r="A2034" t="str">
            <v/>
          </cell>
        </row>
        <row r="2035">
          <cell r="A2035" t="str">
            <v/>
          </cell>
        </row>
        <row r="2036">
          <cell r="A2036" t="str">
            <v/>
          </cell>
        </row>
        <row r="2037">
          <cell r="A2037" t="str">
            <v/>
          </cell>
        </row>
        <row r="2038">
          <cell r="A2038" t="str">
            <v/>
          </cell>
        </row>
        <row r="2039">
          <cell r="A2039" t="str">
            <v/>
          </cell>
        </row>
        <row r="2040">
          <cell r="A2040" t="str">
            <v/>
          </cell>
        </row>
        <row r="2041">
          <cell r="A2041" t="str">
            <v/>
          </cell>
        </row>
        <row r="2042">
          <cell r="A2042" t="str">
            <v/>
          </cell>
        </row>
        <row r="2043">
          <cell r="A2043" t="str">
            <v/>
          </cell>
        </row>
        <row r="2044">
          <cell r="A2044" t="str">
            <v/>
          </cell>
        </row>
        <row r="2045">
          <cell r="A2045" t="str">
            <v/>
          </cell>
        </row>
        <row r="2046">
          <cell r="A2046" t="str">
            <v/>
          </cell>
        </row>
        <row r="2047">
          <cell r="A2047" t="str">
            <v/>
          </cell>
        </row>
        <row r="2048">
          <cell r="A2048" t="str">
            <v/>
          </cell>
        </row>
        <row r="2049">
          <cell r="A2049" t="str">
            <v/>
          </cell>
        </row>
        <row r="2050">
          <cell r="A2050" t="str">
            <v/>
          </cell>
        </row>
        <row r="2051">
          <cell r="A2051" t="str">
            <v/>
          </cell>
        </row>
        <row r="2052">
          <cell r="A2052" t="str">
            <v/>
          </cell>
        </row>
        <row r="2053">
          <cell r="A2053" t="str">
            <v/>
          </cell>
        </row>
        <row r="2054">
          <cell r="A2054" t="str">
            <v/>
          </cell>
        </row>
        <row r="2055">
          <cell r="A2055" t="str">
            <v/>
          </cell>
        </row>
        <row r="2056">
          <cell r="A2056" t="str">
            <v/>
          </cell>
        </row>
        <row r="2057">
          <cell r="A2057" t="str">
            <v/>
          </cell>
        </row>
        <row r="2058">
          <cell r="A2058" t="str">
            <v/>
          </cell>
        </row>
        <row r="2059">
          <cell r="A2059" t="str">
            <v/>
          </cell>
        </row>
        <row r="2060">
          <cell r="A2060" t="str">
            <v/>
          </cell>
        </row>
        <row r="2061">
          <cell r="A2061" t="str">
            <v/>
          </cell>
        </row>
        <row r="2062">
          <cell r="A2062" t="str">
            <v/>
          </cell>
        </row>
        <row r="2063">
          <cell r="A2063" t="str">
            <v/>
          </cell>
        </row>
        <row r="2064">
          <cell r="A2064" t="str">
            <v/>
          </cell>
        </row>
        <row r="2065">
          <cell r="A2065" t="str">
            <v/>
          </cell>
        </row>
        <row r="2066">
          <cell r="A2066" t="str">
            <v/>
          </cell>
        </row>
        <row r="2067">
          <cell r="A2067" t="str">
            <v/>
          </cell>
        </row>
        <row r="2068">
          <cell r="A2068" t="str">
            <v/>
          </cell>
        </row>
        <row r="2069">
          <cell r="A2069" t="str">
            <v/>
          </cell>
        </row>
        <row r="2070">
          <cell r="A2070" t="str">
            <v/>
          </cell>
        </row>
        <row r="2071">
          <cell r="A2071" t="str">
            <v/>
          </cell>
        </row>
        <row r="2072">
          <cell r="A2072" t="str">
            <v/>
          </cell>
        </row>
        <row r="2073">
          <cell r="A2073" t="str">
            <v/>
          </cell>
        </row>
        <row r="2074">
          <cell r="A2074" t="str">
            <v/>
          </cell>
        </row>
        <row r="2075">
          <cell r="A2075" t="str">
            <v/>
          </cell>
        </row>
        <row r="2076">
          <cell r="A2076" t="str">
            <v/>
          </cell>
        </row>
        <row r="2077">
          <cell r="A2077" t="str">
            <v/>
          </cell>
        </row>
        <row r="2078">
          <cell r="A2078" t="str">
            <v/>
          </cell>
        </row>
        <row r="2079">
          <cell r="A2079" t="str">
            <v/>
          </cell>
        </row>
        <row r="2080">
          <cell r="A2080" t="str">
            <v/>
          </cell>
        </row>
        <row r="2081">
          <cell r="A2081" t="str">
            <v/>
          </cell>
        </row>
        <row r="2082">
          <cell r="A2082" t="str">
            <v/>
          </cell>
        </row>
        <row r="2083">
          <cell r="A2083" t="str">
            <v/>
          </cell>
        </row>
        <row r="2084">
          <cell r="A2084" t="str">
            <v/>
          </cell>
        </row>
        <row r="2085">
          <cell r="A2085" t="str">
            <v/>
          </cell>
        </row>
        <row r="2086">
          <cell r="A2086" t="str">
            <v/>
          </cell>
        </row>
        <row r="2087">
          <cell r="A2087" t="str">
            <v/>
          </cell>
        </row>
        <row r="2088">
          <cell r="A2088" t="str">
            <v/>
          </cell>
        </row>
        <row r="2089">
          <cell r="A2089" t="str">
            <v/>
          </cell>
        </row>
        <row r="2090">
          <cell r="A2090" t="str">
            <v/>
          </cell>
        </row>
        <row r="2091">
          <cell r="A2091" t="str">
            <v/>
          </cell>
        </row>
        <row r="2092">
          <cell r="A2092" t="str">
            <v/>
          </cell>
        </row>
        <row r="2093">
          <cell r="A2093" t="str">
            <v/>
          </cell>
        </row>
        <row r="2094">
          <cell r="A2094" t="str">
            <v/>
          </cell>
        </row>
        <row r="2095">
          <cell r="A2095" t="str">
            <v/>
          </cell>
        </row>
        <row r="2096">
          <cell r="A2096" t="str">
            <v/>
          </cell>
        </row>
        <row r="2097">
          <cell r="A2097" t="str">
            <v/>
          </cell>
        </row>
        <row r="2098">
          <cell r="A2098" t="str">
            <v/>
          </cell>
        </row>
        <row r="2099">
          <cell r="A2099" t="str">
            <v/>
          </cell>
        </row>
        <row r="2100">
          <cell r="A2100" t="str">
            <v/>
          </cell>
        </row>
        <row r="2101">
          <cell r="A2101" t="str">
            <v/>
          </cell>
        </row>
        <row r="2102">
          <cell r="A2102" t="str">
            <v/>
          </cell>
        </row>
        <row r="2103">
          <cell r="A2103" t="str">
            <v/>
          </cell>
        </row>
        <row r="2104">
          <cell r="A2104" t="str">
            <v/>
          </cell>
        </row>
        <row r="2105">
          <cell r="A2105" t="str">
            <v/>
          </cell>
        </row>
        <row r="2106">
          <cell r="A2106" t="str">
            <v/>
          </cell>
        </row>
        <row r="2107">
          <cell r="A2107" t="str">
            <v/>
          </cell>
        </row>
        <row r="2108">
          <cell r="A2108" t="str">
            <v/>
          </cell>
        </row>
        <row r="2109">
          <cell r="A2109" t="str">
            <v/>
          </cell>
        </row>
        <row r="2110">
          <cell r="A2110" t="str">
            <v/>
          </cell>
        </row>
        <row r="2111">
          <cell r="A2111" t="str">
            <v/>
          </cell>
        </row>
        <row r="2112">
          <cell r="A2112" t="str">
            <v/>
          </cell>
        </row>
        <row r="2113">
          <cell r="A2113" t="str">
            <v/>
          </cell>
        </row>
        <row r="2114">
          <cell r="A2114" t="str">
            <v/>
          </cell>
        </row>
        <row r="2115">
          <cell r="A2115" t="str">
            <v/>
          </cell>
        </row>
        <row r="2116">
          <cell r="A2116" t="str">
            <v/>
          </cell>
        </row>
        <row r="2117">
          <cell r="A2117" t="str">
            <v/>
          </cell>
        </row>
        <row r="2118">
          <cell r="A2118" t="str">
            <v/>
          </cell>
        </row>
        <row r="2119">
          <cell r="A2119" t="str">
            <v/>
          </cell>
        </row>
        <row r="2120">
          <cell r="A2120" t="str">
            <v/>
          </cell>
        </row>
        <row r="2121">
          <cell r="A2121" t="str">
            <v/>
          </cell>
        </row>
        <row r="2122">
          <cell r="A2122" t="str">
            <v/>
          </cell>
        </row>
        <row r="2123">
          <cell r="A2123" t="str">
            <v/>
          </cell>
        </row>
        <row r="2124">
          <cell r="A2124" t="str">
            <v/>
          </cell>
        </row>
        <row r="2125">
          <cell r="A2125" t="str">
            <v/>
          </cell>
        </row>
        <row r="2126">
          <cell r="A2126" t="str">
            <v/>
          </cell>
        </row>
        <row r="2127">
          <cell r="A2127" t="str">
            <v/>
          </cell>
        </row>
        <row r="2128">
          <cell r="A2128" t="str">
            <v/>
          </cell>
        </row>
        <row r="2129">
          <cell r="A2129" t="str">
            <v/>
          </cell>
        </row>
        <row r="2130">
          <cell r="A2130" t="str">
            <v/>
          </cell>
        </row>
        <row r="2131">
          <cell r="A2131" t="str">
            <v/>
          </cell>
        </row>
        <row r="2132">
          <cell r="A2132" t="str">
            <v/>
          </cell>
        </row>
        <row r="2133">
          <cell r="A2133" t="str">
            <v/>
          </cell>
        </row>
        <row r="2134">
          <cell r="A2134" t="str">
            <v/>
          </cell>
        </row>
        <row r="2135">
          <cell r="A2135" t="str">
            <v/>
          </cell>
        </row>
        <row r="2136">
          <cell r="A2136" t="str">
            <v/>
          </cell>
        </row>
        <row r="2137">
          <cell r="A2137" t="str">
            <v/>
          </cell>
        </row>
        <row r="2138">
          <cell r="A2138" t="str">
            <v/>
          </cell>
        </row>
        <row r="2139">
          <cell r="A2139" t="str">
            <v/>
          </cell>
        </row>
        <row r="2140">
          <cell r="A2140" t="str">
            <v/>
          </cell>
        </row>
        <row r="2141">
          <cell r="A2141" t="str">
            <v/>
          </cell>
        </row>
        <row r="2142">
          <cell r="A2142" t="str">
            <v/>
          </cell>
        </row>
        <row r="2143">
          <cell r="A2143" t="str">
            <v/>
          </cell>
        </row>
        <row r="2144">
          <cell r="A2144" t="str">
            <v/>
          </cell>
        </row>
        <row r="2145">
          <cell r="A2145" t="str">
            <v/>
          </cell>
        </row>
        <row r="2146">
          <cell r="A2146" t="str">
            <v/>
          </cell>
        </row>
        <row r="2147">
          <cell r="A2147" t="str">
            <v/>
          </cell>
        </row>
        <row r="2148">
          <cell r="A2148" t="str">
            <v/>
          </cell>
        </row>
        <row r="2149">
          <cell r="A2149" t="str">
            <v/>
          </cell>
        </row>
        <row r="2150">
          <cell r="A2150" t="str">
            <v/>
          </cell>
        </row>
        <row r="2151">
          <cell r="A2151" t="str">
            <v/>
          </cell>
        </row>
        <row r="2152">
          <cell r="A2152" t="str">
            <v/>
          </cell>
        </row>
        <row r="2153">
          <cell r="A2153" t="str">
            <v/>
          </cell>
        </row>
        <row r="2154">
          <cell r="A2154" t="str">
            <v/>
          </cell>
        </row>
        <row r="2155">
          <cell r="A2155" t="str">
            <v/>
          </cell>
        </row>
        <row r="2156">
          <cell r="A2156" t="str">
            <v/>
          </cell>
        </row>
        <row r="2157">
          <cell r="A2157" t="str">
            <v/>
          </cell>
        </row>
        <row r="2158">
          <cell r="A2158" t="str">
            <v/>
          </cell>
        </row>
        <row r="2159">
          <cell r="A2159" t="str">
            <v/>
          </cell>
        </row>
        <row r="2160">
          <cell r="A2160" t="str">
            <v/>
          </cell>
        </row>
        <row r="2161">
          <cell r="A2161" t="str">
            <v/>
          </cell>
        </row>
        <row r="2162">
          <cell r="A2162" t="str">
            <v/>
          </cell>
        </row>
        <row r="2163">
          <cell r="A2163" t="str">
            <v/>
          </cell>
        </row>
        <row r="2164">
          <cell r="A2164" t="str">
            <v/>
          </cell>
        </row>
        <row r="2165">
          <cell r="A2165" t="str">
            <v/>
          </cell>
        </row>
        <row r="2166">
          <cell r="A2166" t="str">
            <v/>
          </cell>
        </row>
        <row r="2167">
          <cell r="A2167" t="str">
            <v/>
          </cell>
        </row>
        <row r="2168">
          <cell r="A2168" t="str">
            <v/>
          </cell>
        </row>
        <row r="2169">
          <cell r="A2169" t="str">
            <v/>
          </cell>
        </row>
        <row r="2170">
          <cell r="A2170" t="str">
            <v/>
          </cell>
        </row>
        <row r="2171">
          <cell r="A2171" t="str">
            <v/>
          </cell>
        </row>
        <row r="2172">
          <cell r="A2172" t="str">
            <v/>
          </cell>
        </row>
        <row r="2173">
          <cell r="A2173" t="str">
            <v/>
          </cell>
        </row>
        <row r="2174">
          <cell r="A2174" t="str">
            <v/>
          </cell>
        </row>
        <row r="2175">
          <cell r="A2175" t="str">
            <v/>
          </cell>
        </row>
        <row r="2176">
          <cell r="A2176" t="str">
            <v/>
          </cell>
        </row>
        <row r="2177">
          <cell r="A2177" t="str">
            <v/>
          </cell>
        </row>
        <row r="2178">
          <cell r="A2178" t="str">
            <v/>
          </cell>
        </row>
        <row r="2179">
          <cell r="A2179" t="str">
            <v/>
          </cell>
        </row>
        <row r="2180">
          <cell r="A2180" t="str">
            <v/>
          </cell>
        </row>
        <row r="2181">
          <cell r="A2181" t="str">
            <v/>
          </cell>
        </row>
        <row r="2182">
          <cell r="A2182" t="str">
            <v/>
          </cell>
        </row>
        <row r="2183">
          <cell r="A2183" t="str">
            <v/>
          </cell>
        </row>
        <row r="2184">
          <cell r="A2184" t="str">
            <v/>
          </cell>
        </row>
        <row r="2185">
          <cell r="A2185" t="str">
            <v/>
          </cell>
        </row>
        <row r="2186">
          <cell r="A2186" t="str">
            <v/>
          </cell>
        </row>
        <row r="2187">
          <cell r="A2187" t="str">
            <v/>
          </cell>
        </row>
        <row r="2188">
          <cell r="A2188" t="str">
            <v/>
          </cell>
        </row>
        <row r="2189">
          <cell r="A2189" t="str">
            <v/>
          </cell>
        </row>
        <row r="2190">
          <cell r="A2190" t="str">
            <v/>
          </cell>
        </row>
        <row r="2191">
          <cell r="A2191" t="str">
            <v/>
          </cell>
        </row>
        <row r="2192">
          <cell r="A2192" t="str">
            <v/>
          </cell>
        </row>
        <row r="2193">
          <cell r="A2193" t="str">
            <v/>
          </cell>
        </row>
        <row r="2194">
          <cell r="A2194" t="str">
            <v/>
          </cell>
        </row>
        <row r="2195">
          <cell r="A2195" t="str">
            <v/>
          </cell>
        </row>
        <row r="2196">
          <cell r="A2196" t="str">
            <v/>
          </cell>
        </row>
        <row r="2197">
          <cell r="A2197" t="str">
            <v/>
          </cell>
        </row>
        <row r="2198">
          <cell r="A2198" t="str">
            <v/>
          </cell>
        </row>
        <row r="2199">
          <cell r="A2199" t="str">
            <v/>
          </cell>
        </row>
        <row r="2200">
          <cell r="A2200" t="str">
            <v/>
          </cell>
        </row>
        <row r="2201">
          <cell r="A2201" t="str">
            <v/>
          </cell>
        </row>
        <row r="2202">
          <cell r="A2202" t="str">
            <v/>
          </cell>
        </row>
        <row r="2203">
          <cell r="A2203" t="str">
            <v/>
          </cell>
        </row>
        <row r="2204">
          <cell r="A2204" t="str">
            <v/>
          </cell>
        </row>
        <row r="2205">
          <cell r="A2205" t="str">
            <v/>
          </cell>
        </row>
        <row r="2206">
          <cell r="A2206" t="str">
            <v/>
          </cell>
        </row>
        <row r="2207">
          <cell r="A2207" t="str">
            <v/>
          </cell>
        </row>
        <row r="2208">
          <cell r="A2208" t="str">
            <v/>
          </cell>
        </row>
        <row r="2209">
          <cell r="A2209" t="str">
            <v/>
          </cell>
        </row>
        <row r="2210">
          <cell r="A2210" t="str">
            <v/>
          </cell>
        </row>
        <row r="2211">
          <cell r="A2211" t="str">
            <v/>
          </cell>
        </row>
        <row r="2212">
          <cell r="A2212" t="str">
            <v/>
          </cell>
        </row>
        <row r="2213">
          <cell r="A2213" t="str">
            <v/>
          </cell>
        </row>
        <row r="2214">
          <cell r="A2214" t="str">
            <v/>
          </cell>
        </row>
        <row r="2215">
          <cell r="A2215" t="str">
            <v/>
          </cell>
        </row>
        <row r="2216">
          <cell r="A2216" t="str">
            <v/>
          </cell>
        </row>
        <row r="2217">
          <cell r="A2217" t="str">
            <v/>
          </cell>
        </row>
        <row r="2218">
          <cell r="A2218" t="str">
            <v/>
          </cell>
        </row>
        <row r="2219">
          <cell r="A2219" t="str">
            <v/>
          </cell>
        </row>
        <row r="2220">
          <cell r="A2220" t="str">
            <v/>
          </cell>
        </row>
        <row r="2221">
          <cell r="A2221" t="str">
            <v/>
          </cell>
        </row>
        <row r="2222">
          <cell r="A2222" t="str">
            <v/>
          </cell>
        </row>
        <row r="2223">
          <cell r="A2223" t="str">
            <v/>
          </cell>
        </row>
        <row r="2224">
          <cell r="A2224" t="str">
            <v/>
          </cell>
        </row>
        <row r="2225">
          <cell r="A2225" t="str">
            <v/>
          </cell>
        </row>
        <row r="2226">
          <cell r="A2226" t="str">
            <v/>
          </cell>
        </row>
        <row r="2227">
          <cell r="A2227" t="str">
            <v/>
          </cell>
        </row>
        <row r="2228">
          <cell r="A2228" t="str">
            <v/>
          </cell>
        </row>
        <row r="2229">
          <cell r="A2229" t="str">
            <v/>
          </cell>
        </row>
        <row r="2230">
          <cell r="A2230" t="str">
            <v/>
          </cell>
        </row>
        <row r="2231">
          <cell r="A2231" t="str">
            <v/>
          </cell>
        </row>
        <row r="2232">
          <cell r="A2232" t="str">
            <v/>
          </cell>
        </row>
        <row r="2233">
          <cell r="A2233" t="str">
            <v/>
          </cell>
        </row>
        <row r="2234">
          <cell r="A2234" t="str">
            <v/>
          </cell>
        </row>
        <row r="2235">
          <cell r="A2235" t="str">
            <v/>
          </cell>
        </row>
        <row r="2236">
          <cell r="A2236" t="str">
            <v/>
          </cell>
        </row>
        <row r="2237">
          <cell r="A2237" t="str">
            <v/>
          </cell>
        </row>
        <row r="2238">
          <cell r="A2238" t="str">
            <v/>
          </cell>
        </row>
        <row r="2239">
          <cell r="A2239" t="str">
            <v/>
          </cell>
        </row>
        <row r="2240">
          <cell r="A2240" t="str">
            <v/>
          </cell>
        </row>
        <row r="2241">
          <cell r="A2241" t="str">
            <v/>
          </cell>
        </row>
        <row r="2242">
          <cell r="A2242" t="str">
            <v/>
          </cell>
        </row>
        <row r="2243">
          <cell r="A2243" t="str">
            <v/>
          </cell>
        </row>
        <row r="2244">
          <cell r="A2244" t="str">
            <v/>
          </cell>
        </row>
        <row r="2245">
          <cell r="A2245" t="str">
            <v/>
          </cell>
        </row>
        <row r="2246">
          <cell r="A2246" t="str">
            <v/>
          </cell>
        </row>
        <row r="2247">
          <cell r="A2247" t="str">
            <v/>
          </cell>
        </row>
        <row r="2248">
          <cell r="A2248" t="str">
            <v/>
          </cell>
        </row>
        <row r="2249">
          <cell r="A2249" t="str">
            <v/>
          </cell>
        </row>
        <row r="2250">
          <cell r="A2250" t="str">
            <v/>
          </cell>
        </row>
        <row r="2251">
          <cell r="A2251" t="str">
            <v/>
          </cell>
        </row>
        <row r="2252">
          <cell r="A2252" t="str">
            <v/>
          </cell>
        </row>
        <row r="2253">
          <cell r="A2253" t="str">
            <v/>
          </cell>
        </row>
        <row r="2254">
          <cell r="A2254" t="str">
            <v/>
          </cell>
        </row>
        <row r="2255">
          <cell r="A2255" t="str">
            <v/>
          </cell>
        </row>
        <row r="2256">
          <cell r="A2256" t="str">
            <v/>
          </cell>
        </row>
        <row r="2257">
          <cell r="A2257" t="str">
            <v/>
          </cell>
        </row>
        <row r="2258">
          <cell r="A2258" t="str">
            <v/>
          </cell>
        </row>
        <row r="2259">
          <cell r="A2259" t="str">
            <v/>
          </cell>
        </row>
        <row r="2260">
          <cell r="A2260" t="str">
            <v/>
          </cell>
        </row>
        <row r="2261">
          <cell r="A2261" t="str">
            <v/>
          </cell>
        </row>
        <row r="2262">
          <cell r="A2262" t="str">
            <v/>
          </cell>
        </row>
        <row r="2263">
          <cell r="A2263" t="str">
            <v/>
          </cell>
        </row>
        <row r="2264">
          <cell r="A2264" t="str">
            <v/>
          </cell>
        </row>
        <row r="2265">
          <cell r="A2265" t="str">
            <v/>
          </cell>
        </row>
        <row r="2266">
          <cell r="A2266" t="str">
            <v/>
          </cell>
        </row>
        <row r="2267">
          <cell r="A2267" t="str">
            <v/>
          </cell>
        </row>
        <row r="2268">
          <cell r="A2268" t="str">
            <v/>
          </cell>
        </row>
        <row r="2269">
          <cell r="A2269" t="str">
            <v/>
          </cell>
        </row>
        <row r="2270">
          <cell r="A2270" t="str">
            <v/>
          </cell>
        </row>
        <row r="2271">
          <cell r="A2271" t="str">
            <v/>
          </cell>
        </row>
        <row r="2272">
          <cell r="A2272" t="str">
            <v/>
          </cell>
        </row>
        <row r="2273">
          <cell r="A2273" t="str">
            <v/>
          </cell>
        </row>
        <row r="2274">
          <cell r="A2274" t="str">
            <v/>
          </cell>
        </row>
        <row r="2275">
          <cell r="A2275" t="str">
            <v/>
          </cell>
        </row>
        <row r="2276">
          <cell r="A2276" t="str">
            <v/>
          </cell>
        </row>
        <row r="2277">
          <cell r="A2277" t="str">
            <v/>
          </cell>
        </row>
        <row r="2278">
          <cell r="A2278" t="str">
            <v/>
          </cell>
        </row>
        <row r="2279">
          <cell r="A2279" t="str">
            <v/>
          </cell>
        </row>
        <row r="2280">
          <cell r="A2280" t="str">
            <v/>
          </cell>
        </row>
        <row r="2281">
          <cell r="A2281" t="str">
            <v/>
          </cell>
        </row>
        <row r="2282">
          <cell r="A2282" t="str">
            <v/>
          </cell>
        </row>
        <row r="2283">
          <cell r="A2283" t="str">
            <v/>
          </cell>
        </row>
        <row r="2284">
          <cell r="A2284" t="str">
            <v/>
          </cell>
        </row>
        <row r="2285">
          <cell r="A2285" t="str">
            <v/>
          </cell>
        </row>
        <row r="2286">
          <cell r="A2286" t="str">
            <v/>
          </cell>
        </row>
        <row r="2287">
          <cell r="A2287" t="str">
            <v/>
          </cell>
        </row>
        <row r="2288">
          <cell r="A2288" t="str">
            <v/>
          </cell>
        </row>
        <row r="2289">
          <cell r="A2289" t="str">
            <v/>
          </cell>
        </row>
        <row r="2290">
          <cell r="A2290" t="str">
            <v/>
          </cell>
        </row>
        <row r="2291">
          <cell r="A2291" t="str">
            <v/>
          </cell>
        </row>
        <row r="2292">
          <cell r="A2292" t="str">
            <v/>
          </cell>
        </row>
        <row r="2293">
          <cell r="A2293" t="str">
            <v/>
          </cell>
        </row>
        <row r="2294">
          <cell r="A2294" t="str">
            <v/>
          </cell>
        </row>
        <row r="2295">
          <cell r="A2295" t="str">
            <v/>
          </cell>
        </row>
        <row r="2296">
          <cell r="A2296" t="str">
            <v/>
          </cell>
        </row>
        <row r="2297">
          <cell r="A2297" t="str">
            <v/>
          </cell>
        </row>
        <row r="2298">
          <cell r="A2298" t="str">
            <v/>
          </cell>
        </row>
        <row r="2299">
          <cell r="A2299" t="str">
            <v/>
          </cell>
        </row>
        <row r="2300">
          <cell r="A2300" t="str">
            <v/>
          </cell>
        </row>
        <row r="2301">
          <cell r="A2301" t="str">
            <v/>
          </cell>
        </row>
        <row r="2302">
          <cell r="A2302" t="str">
            <v/>
          </cell>
        </row>
        <row r="2303">
          <cell r="A2303" t="str">
            <v/>
          </cell>
        </row>
        <row r="2304">
          <cell r="A2304" t="str">
            <v/>
          </cell>
        </row>
        <row r="2305">
          <cell r="A2305" t="str">
            <v/>
          </cell>
        </row>
        <row r="2306">
          <cell r="A2306" t="str">
            <v/>
          </cell>
        </row>
        <row r="2307">
          <cell r="A2307" t="str">
            <v/>
          </cell>
        </row>
        <row r="2308">
          <cell r="A2308" t="str">
            <v/>
          </cell>
        </row>
        <row r="2309">
          <cell r="A2309" t="str">
            <v/>
          </cell>
        </row>
        <row r="2310">
          <cell r="A2310" t="str">
            <v/>
          </cell>
        </row>
        <row r="2311">
          <cell r="A2311" t="str">
            <v/>
          </cell>
        </row>
        <row r="2312">
          <cell r="A2312" t="str">
            <v/>
          </cell>
        </row>
        <row r="2313">
          <cell r="A2313" t="str">
            <v/>
          </cell>
        </row>
        <row r="2314">
          <cell r="A2314" t="str">
            <v/>
          </cell>
        </row>
        <row r="2315">
          <cell r="A2315" t="str">
            <v/>
          </cell>
        </row>
        <row r="2316">
          <cell r="A2316" t="str">
            <v/>
          </cell>
        </row>
        <row r="2317">
          <cell r="A2317" t="str">
            <v/>
          </cell>
        </row>
        <row r="2318">
          <cell r="A2318" t="str">
            <v/>
          </cell>
        </row>
        <row r="2319">
          <cell r="A2319" t="str">
            <v/>
          </cell>
        </row>
        <row r="2320">
          <cell r="A2320" t="str">
            <v/>
          </cell>
        </row>
        <row r="2321">
          <cell r="A2321" t="str">
            <v/>
          </cell>
        </row>
        <row r="2322">
          <cell r="A2322" t="str">
            <v/>
          </cell>
        </row>
        <row r="2323">
          <cell r="A2323" t="str">
            <v/>
          </cell>
        </row>
        <row r="2324">
          <cell r="A2324" t="str">
            <v/>
          </cell>
        </row>
        <row r="2325">
          <cell r="A2325" t="str">
            <v/>
          </cell>
        </row>
        <row r="2326">
          <cell r="A2326" t="str">
            <v/>
          </cell>
        </row>
        <row r="2327">
          <cell r="A2327" t="str">
            <v/>
          </cell>
        </row>
        <row r="2328">
          <cell r="A2328" t="str">
            <v/>
          </cell>
        </row>
        <row r="2329">
          <cell r="A2329" t="str">
            <v/>
          </cell>
        </row>
        <row r="2330">
          <cell r="A2330" t="str">
            <v/>
          </cell>
        </row>
        <row r="2331">
          <cell r="A2331" t="str">
            <v/>
          </cell>
        </row>
        <row r="2332">
          <cell r="A2332" t="str">
            <v/>
          </cell>
        </row>
        <row r="2333">
          <cell r="A2333" t="str">
            <v/>
          </cell>
        </row>
        <row r="2334">
          <cell r="A2334" t="str">
            <v/>
          </cell>
        </row>
        <row r="2335">
          <cell r="A2335" t="str">
            <v/>
          </cell>
        </row>
        <row r="2336">
          <cell r="A2336" t="str">
            <v/>
          </cell>
        </row>
        <row r="2337">
          <cell r="A2337" t="str">
            <v/>
          </cell>
        </row>
        <row r="2338">
          <cell r="A2338" t="str">
            <v/>
          </cell>
        </row>
        <row r="2339">
          <cell r="A2339" t="str">
            <v/>
          </cell>
        </row>
        <row r="2340">
          <cell r="A2340" t="str">
            <v/>
          </cell>
        </row>
        <row r="2341">
          <cell r="A2341" t="str">
            <v/>
          </cell>
        </row>
        <row r="2342">
          <cell r="A2342" t="str">
            <v/>
          </cell>
        </row>
        <row r="2343">
          <cell r="A2343" t="str">
            <v/>
          </cell>
        </row>
        <row r="2344">
          <cell r="A2344" t="str">
            <v/>
          </cell>
        </row>
        <row r="2345">
          <cell r="A2345" t="str">
            <v/>
          </cell>
        </row>
        <row r="2346">
          <cell r="A2346" t="str">
            <v/>
          </cell>
        </row>
        <row r="2347">
          <cell r="A2347" t="str">
            <v/>
          </cell>
        </row>
        <row r="2348">
          <cell r="A2348" t="str">
            <v/>
          </cell>
        </row>
        <row r="2349">
          <cell r="A2349" t="str">
            <v/>
          </cell>
        </row>
        <row r="2350">
          <cell r="A2350" t="str">
            <v/>
          </cell>
        </row>
        <row r="2351">
          <cell r="A2351" t="str">
            <v/>
          </cell>
        </row>
        <row r="2352">
          <cell r="A2352" t="str">
            <v/>
          </cell>
        </row>
        <row r="2353">
          <cell r="A2353" t="str">
            <v/>
          </cell>
        </row>
        <row r="2354">
          <cell r="A2354" t="str">
            <v/>
          </cell>
        </row>
        <row r="2355">
          <cell r="A2355" t="str">
            <v/>
          </cell>
        </row>
        <row r="2356">
          <cell r="A2356" t="str">
            <v/>
          </cell>
        </row>
        <row r="2357">
          <cell r="A2357" t="str">
            <v/>
          </cell>
        </row>
        <row r="2358">
          <cell r="A2358" t="str">
            <v/>
          </cell>
        </row>
        <row r="2359">
          <cell r="A2359" t="str">
            <v/>
          </cell>
        </row>
        <row r="2360">
          <cell r="A2360" t="str">
            <v/>
          </cell>
        </row>
        <row r="2361">
          <cell r="A2361" t="str">
            <v/>
          </cell>
        </row>
        <row r="2362">
          <cell r="A2362" t="str">
            <v/>
          </cell>
        </row>
        <row r="2363">
          <cell r="A2363" t="str">
            <v/>
          </cell>
        </row>
        <row r="2364">
          <cell r="A2364" t="str">
            <v/>
          </cell>
        </row>
        <row r="2365">
          <cell r="A2365" t="str">
            <v/>
          </cell>
        </row>
        <row r="2366">
          <cell r="A2366" t="str">
            <v/>
          </cell>
        </row>
        <row r="2367">
          <cell r="A2367" t="str">
            <v/>
          </cell>
        </row>
        <row r="2368">
          <cell r="A2368" t="str">
            <v/>
          </cell>
        </row>
        <row r="2369">
          <cell r="A2369" t="str">
            <v/>
          </cell>
        </row>
        <row r="2370">
          <cell r="A2370" t="str">
            <v/>
          </cell>
        </row>
        <row r="2371">
          <cell r="A2371" t="str">
            <v/>
          </cell>
        </row>
        <row r="2372">
          <cell r="A2372" t="str">
            <v/>
          </cell>
        </row>
        <row r="2373">
          <cell r="A2373" t="str">
            <v/>
          </cell>
        </row>
        <row r="2374">
          <cell r="A2374" t="str">
            <v/>
          </cell>
        </row>
        <row r="2375">
          <cell r="A2375" t="str">
            <v/>
          </cell>
        </row>
        <row r="2376">
          <cell r="A2376" t="str">
            <v/>
          </cell>
        </row>
        <row r="2377">
          <cell r="A2377" t="str">
            <v/>
          </cell>
        </row>
        <row r="2378">
          <cell r="A2378" t="str">
            <v/>
          </cell>
        </row>
        <row r="2379">
          <cell r="A2379" t="str">
            <v/>
          </cell>
        </row>
        <row r="2380">
          <cell r="A2380" t="str">
            <v/>
          </cell>
        </row>
        <row r="2381">
          <cell r="A2381" t="str">
            <v/>
          </cell>
        </row>
        <row r="2382">
          <cell r="A2382" t="str">
            <v/>
          </cell>
        </row>
        <row r="2383">
          <cell r="A2383" t="str">
            <v/>
          </cell>
        </row>
        <row r="2384">
          <cell r="A2384" t="str">
            <v/>
          </cell>
        </row>
        <row r="2385">
          <cell r="A2385" t="str">
            <v/>
          </cell>
        </row>
        <row r="2386">
          <cell r="A2386" t="str">
            <v/>
          </cell>
        </row>
        <row r="2387">
          <cell r="A2387" t="str">
            <v/>
          </cell>
        </row>
        <row r="2388">
          <cell r="A2388" t="str">
            <v/>
          </cell>
        </row>
        <row r="2389">
          <cell r="A2389" t="str">
            <v/>
          </cell>
        </row>
        <row r="2390">
          <cell r="A2390" t="str">
            <v/>
          </cell>
        </row>
        <row r="2391">
          <cell r="A2391" t="str">
            <v/>
          </cell>
        </row>
        <row r="2392">
          <cell r="A2392" t="str">
            <v/>
          </cell>
        </row>
        <row r="2393">
          <cell r="A2393" t="str">
            <v/>
          </cell>
        </row>
        <row r="2394">
          <cell r="A2394" t="str">
            <v/>
          </cell>
        </row>
        <row r="2395">
          <cell r="A2395" t="str">
            <v/>
          </cell>
        </row>
        <row r="2396">
          <cell r="A2396" t="str">
            <v/>
          </cell>
        </row>
        <row r="2397">
          <cell r="A2397" t="str">
            <v/>
          </cell>
        </row>
        <row r="2398">
          <cell r="A2398" t="str">
            <v/>
          </cell>
        </row>
        <row r="2399">
          <cell r="A2399" t="str">
            <v/>
          </cell>
        </row>
        <row r="2400">
          <cell r="A2400" t="str">
            <v/>
          </cell>
        </row>
        <row r="2401">
          <cell r="A2401" t="str">
            <v/>
          </cell>
        </row>
        <row r="2402">
          <cell r="A2402" t="str">
            <v/>
          </cell>
        </row>
        <row r="2403">
          <cell r="A2403" t="str">
            <v/>
          </cell>
        </row>
        <row r="2404">
          <cell r="A2404" t="str">
            <v/>
          </cell>
        </row>
        <row r="2405">
          <cell r="A2405" t="str">
            <v/>
          </cell>
        </row>
        <row r="2406">
          <cell r="A2406" t="str">
            <v/>
          </cell>
        </row>
        <row r="2407">
          <cell r="A2407" t="str">
            <v/>
          </cell>
        </row>
        <row r="2408">
          <cell r="A2408" t="str">
            <v/>
          </cell>
        </row>
        <row r="2409">
          <cell r="A2409" t="str">
            <v/>
          </cell>
        </row>
        <row r="2410">
          <cell r="A2410" t="str">
            <v/>
          </cell>
        </row>
        <row r="2411">
          <cell r="A2411" t="str">
            <v/>
          </cell>
        </row>
        <row r="2412">
          <cell r="A2412" t="str">
            <v/>
          </cell>
        </row>
        <row r="2413">
          <cell r="A2413" t="str">
            <v/>
          </cell>
        </row>
        <row r="2414">
          <cell r="A2414" t="str">
            <v/>
          </cell>
        </row>
        <row r="2415">
          <cell r="A2415" t="str">
            <v/>
          </cell>
        </row>
        <row r="2416">
          <cell r="A2416" t="str">
            <v/>
          </cell>
        </row>
        <row r="2417">
          <cell r="A2417" t="str">
            <v/>
          </cell>
        </row>
        <row r="2418">
          <cell r="A2418" t="str">
            <v/>
          </cell>
        </row>
        <row r="2419">
          <cell r="A2419" t="str">
            <v/>
          </cell>
        </row>
        <row r="2420">
          <cell r="A2420" t="str">
            <v/>
          </cell>
        </row>
        <row r="2421">
          <cell r="A2421" t="str">
            <v/>
          </cell>
        </row>
        <row r="2422">
          <cell r="A2422" t="str">
            <v/>
          </cell>
        </row>
        <row r="2423">
          <cell r="A2423" t="str">
            <v/>
          </cell>
        </row>
        <row r="2424">
          <cell r="A2424" t="str">
            <v/>
          </cell>
        </row>
        <row r="2425">
          <cell r="A2425" t="str">
            <v/>
          </cell>
        </row>
        <row r="2426">
          <cell r="A2426" t="str">
            <v/>
          </cell>
        </row>
        <row r="2427">
          <cell r="A2427" t="str">
            <v/>
          </cell>
        </row>
        <row r="2428">
          <cell r="A2428" t="str">
            <v/>
          </cell>
        </row>
        <row r="2429">
          <cell r="A2429" t="str">
            <v/>
          </cell>
        </row>
        <row r="2430">
          <cell r="A2430" t="str">
            <v/>
          </cell>
        </row>
        <row r="2431">
          <cell r="A2431" t="str">
            <v/>
          </cell>
        </row>
        <row r="2432">
          <cell r="A2432" t="str">
            <v/>
          </cell>
        </row>
        <row r="2433">
          <cell r="A2433" t="str">
            <v/>
          </cell>
        </row>
        <row r="2434">
          <cell r="A2434" t="str">
            <v/>
          </cell>
        </row>
        <row r="2435">
          <cell r="A2435" t="str">
            <v/>
          </cell>
        </row>
        <row r="2436">
          <cell r="A2436" t="str">
            <v/>
          </cell>
        </row>
        <row r="2437">
          <cell r="A2437" t="str">
            <v/>
          </cell>
        </row>
        <row r="2438">
          <cell r="A2438" t="str">
            <v/>
          </cell>
        </row>
        <row r="2439">
          <cell r="A2439" t="str">
            <v/>
          </cell>
        </row>
        <row r="2440">
          <cell r="A2440" t="str">
            <v/>
          </cell>
        </row>
        <row r="2441">
          <cell r="A2441" t="str">
            <v/>
          </cell>
        </row>
        <row r="2442">
          <cell r="A2442" t="str">
            <v/>
          </cell>
        </row>
        <row r="2443">
          <cell r="A2443" t="str">
            <v/>
          </cell>
        </row>
        <row r="2444">
          <cell r="A2444" t="str">
            <v/>
          </cell>
        </row>
        <row r="2445">
          <cell r="A2445" t="str">
            <v/>
          </cell>
        </row>
        <row r="2446">
          <cell r="A2446" t="str">
            <v/>
          </cell>
        </row>
        <row r="2447">
          <cell r="A2447" t="str">
            <v/>
          </cell>
        </row>
        <row r="2448">
          <cell r="A2448" t="str">
            <v/>
          </cell>
        </row>
        <row r="2449">
          <cell r="A2449" t="str">
            <v/>
          </cell>
        </row>
        <row r="2450">
          <cell r="A2450" t="str">
            <v/>
          </cell>
        </row>
        <row r="2451">
          <cell r="A2451" t="str">
            <v/>
          </cell>
        </row>
        <row r="2452">
          <cell r="A2452" t="str">
            <v/>
          </cell>
        </row>
        <row r="2453">
          <cell r="A2453" t="str">
            <v/>
          </cell>
        </row>
        <row r="2454">
          <cell r="A2454" t="str">
            <v/>
          </cell>
        </row>
        <row r="2455">
          <cell r="A2455" t="str">
            <v/>
          </cell>
        </row>
        <row r="2456">
          <cell r="A2456" t="str">
            <v/>
          </cell>
        </row>
        <row r="2457">
          <cell r="A2457" t="str">
            <v/>
          </cell>
        </row>
        <row r="2458">
          <cell r="A2458" t="str">
            <v/>
          </cell>
        </row>
        <row r="2459">
          <cell r="A2459" t="str">
            <v/>
          </cell>
        </row>
        <row r="2460">
          <cell r="A2460" t="str">
            <v/>
          </cell>
        </row>
        <row r="2461">
          <cell r="A2461" t="str">
            <v/>
          </cell>
        </row>
        <row r="2462">
          <cell r="A2462" t="str">
            <v/>
          </cell>
        </row>
        <row r="2463">
          <cell r="A2463" t="str">
            <v/>
          </cell>
        </row>
        <row r="2464">
          <cell r="A2464" t="str">
            <v/>
          </cell>
        </row>
        <row r="2465">
          <cell r="A2465" t="str">
            <v/>
          </cell>
        </row>
        <row r="2466">
          <cell r="A2466" t="str">
            <v/>
          </cell>
        </row>
        <row r="2467">
          <cell r="A2467" t="str">
            <v/>
          </cell>
        </row>
        <row r="2468">
          <cell r="A2468" t="str">
            <v/>
          </cell>
        </row>
        <row r="2469">
          <cell r="A2469" t="str">
            <v/>
          </cell>
        </row>
        <row r="2470">
          <cell r="A2470" t="str">
            <v/>
          </cell>
        </row>
        <row r="2471">
          <cell r="A2471" t="str">
            <v/>
          </cell>
        </row>
        <row r="2472">
          <cell r="A2472" t="str">
            <v/>
          </cell>
        </row>
        <row r="2473">
          <cell r="A2473" t="str">
            <v/>
          </cell>
        </row>
        <row r="2474">
          <cell r="A2474" t="str">
            <v/>
          </cell>
        </row>
        <row r="2475">
          <cell r="A2475" t="str">
            <v/>
          </cell>
        </row>
        <row r="2476">
          <cell r="A2476" t="str">
            <v/>
          </cell>
        </row>
        <row r="2477">
          <cell r="A2477" t="str">
            <v/>
          </cell>
        </row>
        <row r="2478">
          <cell r="A2478" t="str">
            <v/>
          </cell>
        </row>
        <row r="2479">
          <cell r="A2479" t="str">
            <v/>
          </cell>
        </row>
        <row r="2480">
          <cell r="A2480" t="str">
            <v/>
          </cell>
        </row>
        <row r="2481">
          <cell r="A2481" t="str">
            <v/>
          </cell>
        </row>
        <row r="2482">
          <cell r="A2482" t="str">
            <v/>
          </cell>
        </row>
        <row r="2483">
          <cell r="A2483" t="str">
            <v/>
          </cell>
        </row>
        <row r="2484">
          <cell r="A2484" t="str">
            <v/>
          </cell>
        </row>
        <row r="2485">
          <cell r="A2485" t="str">
            <v/>
          </cell>
        </row>
        <row r="2486">
          <cell r="A2486" t="str">
            <v/>
          </cell>
        </row>
        <row r="2487">
          <cell r="A2487" t="str">
            <v/>
          </cell>
        </row>
        <row r="2488">
          <cell r="A2488" t="str">
            <v/>
          </cell>
        </row>
        <row r="2489">
          <cell r="A2489" t="str">
            <v/>
          </cell>
        </row>
        <row r="2490">
          <cell r="A2490" t="str">
            <v/>
          </cell>
        </row>
        <row r="2491">
          <cell r="A2491" t="str">
            <v/>
          </cell>
        </row>
        <row r="2492">
          <cell r="A2492" t="str">
            <v/>
          </cell>
        </row>
        <row r="2493">
          <cell r="A2493" t="str">
            <v/>
          </cell>
        </row>
        <row r="2494">
          <cell r="A2494" t="str">
            <v/>
          </cell>
        </row>
        <row r="2495">
          <cell r="A2495" t="str">
            <v/>
          </cell>
        </row>
        <row r="2496">
          <cell r="A2496" t="str">
            <v/>
          </cell>
        </row>
        <row r="2497">
          <cell r="A2497" t="str">
            <v/>
          </cell>
        </row>
        <row r="2498">
          <cell r="A2498" t="str">
            <v/>
          </cell>
        </row>
        <row r="2499">
          <cell r="A2499" t="str">
            <v/>
          </cell>
        </row>
        <row r="2500">
          <cell r="A2500" t="str">
            <v/>
          </cell>
        </row>
        <row r="2501">
          <cell r="A2501" t="str">
            <v/>
          </cell>
        </row>
        <row r="2502">
          <cell r="A2502" t="str">
            <v/>
          </cell>
        </row>
        <row r="2503">
          <cell r="A2503" t="str">
            <v/>
          </cell>
        </row>
        <row r="2504">
          <cell r="A2504" t="str">
            <v/>
          </cell>
        </row>
        <row r="2505">
          <cell r="A2505" t="str">
            <v/>
          </cell>
        </row>
        <row r="2506">
          <cell r="A2506" t="str">
            <v/>
          </cell>
        </row>
        <row r="2507">
          <cell r="A2507" t="str">
            <v/>
          </cell>
        </row>
        <row r="2508">
          <cell r="A2508" t="str">
            <v/>
          </cell>
        </row>
        <row r="2509">
          <cell r="A2509" t="str">
            <v/>
          </cell>
        </row>
        <row r="2510">
          <cell r="A2510" t="str">
            <v/>
          </cell>
        </row>
        <row r="2511">
          <cell r="A2511" t="str">
            <v/>
          </cell>
        </row>
        <row r="2512">
          <cell r="A2512" t="str">
            <v/>
          </cell>
        </row>
        <row r="2513">
          <cell r="A2513" t="str">
            <v/>
          </cell>
        </row>
        <row r="2514">
          <cell r="A2514" t="str">
            <v/>
          </cell>
        </row>
        <row r="2515">
          <cell r="A2515" t="str">
            <v/>
          </cell>
        </row>
        <row r="2516">
          <cell r="A2516" t="str">
            <v/>
          </cell>
        </row>
        <row r="2517">
          <cell r="A2517" t="str">
            <v/>
          </cell>
        </row>
        <row r="2518">
          <cell r="A2518" t="str">
            <v/>
          </cell>
        </row>
        <row r="2519">
          <cell r="A2519" t="str">
            <v/>
          </cell>
        </row>
        <row r="2520">
          <cell r="A2520" t="str">
            <v/>
          </cell>
        </row>
        <row r="2521">
          <cell r="A2521" t="str">
            <v/>
          </cell>
        </row>
        <row r="2522">
          <cell r="A2522" t="str">
            <v/>
          </cell>
        </row>
        <row r="2523">
          <cell r="A2523" t="str">
            <v/>
          </cell>
        </row>
        <row r="2524">
          <cell r="A2524" t="str">
            <v/>
          </cell>
        </row>
        <row r="2525">
          <cell r="A2525" t="str">
            <v/>
          </cell>
        </row>
        <row r="2526">
          <cell r="A2526" t="str">
            <v/>
          </cell>
        </row>
        <row r="2527">
          <cell r="A2527" t="str">
            <v/>
          </cell>
        </row>
        <row r="2528">
          <cell r="A2528" t="str">
            <v/>
          </cell>
        </row>
        <row r="2529">
          <cell r="A2529" t="str">
            <v/>
          </cell>
        </row>
        <row r="2530">
          <cell r="A2530" t="str">
            <v/>
          </cell>
        </row>
        <row r="2531">
          <cell r="A2531" t="str">
            <v/>
          </cell>
        </row>
        <row r="2532">
          <cell r="A2532" t="str">
            <v/>
          </cell>
        </row>
        <row r="2533">
          <cell r="A2533" t="str">
            <v/>
          </cell>
        </row>
        <row r="2534">
          <cell r="A2534" t="str">
            <v/>
          </cell>
        </row>
        <row r="2535">
          <cell r="A2535" t="str">
            <v/>
          </cell>
        </row>
        <row r="2536">
          <cell r="A2536" t="str">
            <v/>
          </cell>
        </row>
        <row r="2537">
          <cell r="A2537" t="str">
            <v/>
          </cell>
        </row>
        <row r="2538">
          <cell r="A2538" t="str">
            <v/>
          </cell>
        </row>
        <row r="2539">
          <cell r="A2539" t="str">
            <v/>
          </cell>
        </row>
        <row r="2540">
          <cell r="A2540" t="str">
            <v/>
          </cell>
        </row>
        <row r="2541">
          <cell r="A2541" t="str">
            <v/>
          </cell>
        </row>
        <row r="2542">
          <cell r="A2542" t="str">
            <v/>
          </cell>
        </row>
        <row r="2543">
          <cell r="A2543" t="str">
            <v/>
          </cell>
        </row>
        <row r="2544">
          <cell r="A2544" t="str">
            <v/>
          </cell>
        </row>
        <row r="2545">
          <cell r="A2545" t="str">
            <v/>
          </cell>
        </row>
        <row r="2546">
          <cell r="A2546" t="str">
            <v/>
          </cell>
        </row>
        <row r="2547">
          <cell r="A2547" t="str">
            <v/>
          </cell>
        </row>
        <row r="2548">
          <cell r="A2548" t="str">
            <v/>
          </cell>
        </row>
        <row r="2549">
          <cell r="A2549" t="str">
            <v/>
          </cell>
        </row>
        <row r="2550">
          <cell r="A2550" t="str">
            <v/>
          </cell>
        </row>
        <row r="2551">
          <cell r="A2551" t="str">
            <v/>
          </cell>
        </row>
        <row r="2552">
          <cell r="A2552" t="str">
            <v/>
          </cell>
        </row>
        <row r="2553">
          <cell r="A2553" t="str">
            <v/>
          </cell>
        </row>
        <row r="2554">
          <cell r="A2554" t="str">
            <v/>
          </cell>
        </row>
        <row r="2555">
          <cell r="A2555" t="str">
            <v/>
          </cell>
        </row>
        <row r="2556">
          <cell r="A2556" t="str">
            <v/>
          </cell>
        </row>
        <row r="2557">
          <cell r="A2557" t="str">
            <v/>
          </cell>
        </row>
        <row r="2558">
          <cell r="A2558" t="str">
            <v/>
          </cell>
        </row>
        <row r="2559">
          <cell r="A2559" t="str">
            <v/>
          </cell>
        </row>
        <row r="2560">
          <cell r="A2560" t="str">
            <v/>
          </cell>
        </row>
        <row r="2561">
          <cell r="A2561" t="str">
            <v/>
          </cell>
        </row>
        <row r="2562">
          <cell r="A2562" t="str">
            <v/>
          </cell>
        </row>
        <row r="2563">
          <cell r="A2563" t="str">
            <v/>
          </cell>
        </row>
        <row r="2564">
          <cell r="A2564" t="str">
            <v/>
          </cell>
        </row>
        <row r="2565">
          <cell r="A2565" t="str">
            <v/>
          </cell>
        </row>
        <row r="2566">
          <cell r="A2566" t="str">
            <v/>
          </cell>
        </row>
        <row r="2567">
          <cell r="A2567" t="str">
            <v/>
          </cell>
        </row>
        <row r="2568">
          <cell r="A2568" t="str">
            <v/>
          </cell>
        </row>
        <row r="2569">
          <cell r="A2569" t="str">
            <v/>
          </cell>
        </row>
        <row r="2570">
          <cell r="A2570" t="str">
            <v/>
          </cell>
        </row>
        <row r="2571">
          <cell r="A2571" t="str">
            <v/>
          </cell>
        </row>
        <row r="2572">
          <cell r="A2572" t="str">
            <v/>
          </cell>
        </row>
        <row r="2573">
          <cell r="A2573" t="str">
            <v/>
          </cell>
        </row>
        <row r="2574">
          <cell r="A2574" t="str">
            <v/>
          </cell>
        </row>
        <row r="2575">
          <cell r="A2575" t="str">
            <v/>
          </cell>
        </row>
        <row r="2576">
          <cell r="A2576" t="str">
            <v/>
          </cell>
        </row>
        <row r="2577">
          <cell r="A2577" t="str">
            <v/>
          </cell>
        </row>
        <row r="2578">
          <cell r="A2578" t="str">
            <v/>
          </cell>
        </row>
        <row r="2579">
          <cell r="A2579" t="str">
            <v/>
          </cell>
        </row>
        <row r="2580">
          <cell r="A2580" t="str">
            <v/>
          </cell>
        </row>
        <row r="2581">
          <cell r="A2581" t="str">
            <v/>
          </cell>
        </row>
        <row r="2582">
          <cell r="A2582" t="str">
            <v/>
          </cell>
        </row>
        <row r="2583">
          <cell r="A2583" t="str">
            <v/>
          </cell>
        </row>
        <row r="2584">
          <cell r="A2584" t="str">
            <v/>
          </cell>
        </row>
        <row r="2585">
          <cell r="A2585" t="str">
            <v/>
          </cell>
        </row>
        <row r="2586">
          <cell r="A2586" t="str">
            <v/>
          </cell>
        </row>
        <row r="2587">
          <cell r="A2587" t="str">
            <v/>
          </cell>
        </row>
        <row r="2588">
          <cell r="A2588" t="str">
            <v/>
          </cell>
        </row>
        <row r="2589">
          <cell r="A2589" t="str">
            <v/>
          </cell>
        </row>
        <row r="2590">
          <cell r="A2590" t="str">
            <v/>
          </cell>
        </row>
        <row r="2591">
          <cell r="A2591" t="str">
            <v/>
          </cell>
        </row>
        <row r="2592">
          <cell r="A2592" t="str">
            <v/>
          </cell>
        </row>
        <row r="2593">
          <cell r="A2593" t="str">
            <v/>
          </cell>
        </row>
        <row r="2594">
          <cell r="A2594" t="str">
            <v/>
          </cell>
        </row>
        <row r="2595">
          <cell r="A2595" t="str">
            <v/>
          </cell>
        </row>
        <row r="2596">
          <cell r="A2596" t="str">
            <v/>
          </cell>
        </row>
        <row r="2597">
          <cell r="A2597" t="str">
            <v/>
          </cell>
        </row>
        <row r="2598">
          <cell r="A2598" t="str">
            <v/>
          </cell>
        </row>
        <row r="2599">
          <cell r="A2599" t="str">
            <v/>
          </cell>
        </row>
        <row r="2600">
          <cell r="A2600" t="str">
            <v/>
          </cell>
        </row>
        <row r="2601">
          <cell r="A2601" t="str">
            <v/>
          </cell>
        </row>
        <row r="2602">
          <cell r="A2602" t="str">
            <v/>
          </cell>
        </row>
        <row r="2603">
          <cell r="A2603" t="str">
            <v/>
          </cell>
        </row>
        <row r="2604">
          <cell r="A2604" t="str">
            <v/>
          </cell>
        </row>
        <row r="2605">
          <cell r="A2605" t="str">
            <v/>
          </cell>
        </row>
        <row r="2606">
          <cell r="A2606" t="str">
            <v/>
          </cell>
        </row>
        <row r="2607">
          <cell r="A2607" t="str">
            <v/>
          </cell>
        </row>
        <row r="2608">
          <cell r="A2608" t="str">
            <v/>
          </cell>
        </row>
        <row r="2609">
          <cell r="A2609" t="str">
            <v/>
          </cell>
        </row>
        <row r="2610">
          <cell r="A2610" t="str">
            <v/>
          </cell>
        </row>
        <row r="2611">
          <cell r="A2611" t="str">
            <v/>
          </cell>
        </row>
        <row r="2612">
          <cell r="A2612" t="str">
            <v/>
          </cell>
        </row>
        <row r="2613">
          <cell r="A2613" t="str">
            <v/>
          </cell>
        </row>
        <row r="2614">
          <cell r="A2614" t="str">
            <v/>
          </cell>
        </row>
        <row r="2615">
          <cell r="A2615" t="str">
            <v/>
          </cell>
        </row>
        <row r="2616">
          <cell r="A2616" t="str">
            <v/>
          </cell>
        </row>
        <row r="2617">
          <cell r="A2617" t="str">
            <v/>
          </cell>
        </row>
        <row r="2618">
          <cell r="A2618" t="str">
            <v/>
          </cell>
        </row>
        <row r="2619">
          <cell r="A2619" t="str">
            <v/>
          </cell>
        </row>
        <row r="2620">
          <cell r="A2620" t="str">
            <v/>
          </cell>
        </row>
        <row r="2621">
          <cell r="A2621" t="str">
            <v/>
          </cell>
        </row>
        <row r="2622">
          <cell r="A2622" t="str">
            <v/>
          </cell>
        </row>
        <row r="2623">
          <cell r="A2623" t="str">
            <v/>
          </cell>
        </row>
        <row r="2624">
          <cell r="A2624" t="str">
            <v/>
          </cell>
        </row>
        <row r="2625">
          <cell r="A2625" t="str">
            <v/>
          </cell>
        </row>
        <row r="2626">
          <cell r="A2626" t="str">
            <v/>
          </cell>
        </row>
        <row r="2627">
          <cell r="A2627" t="str">
            <v/>
          </cell>
        </row>
        <row r="2628">
          <cell r="A2628" t="str">
            <v/>
          </cell>
        </row>
        <row r="2629">
          <cell r="A2629" t="str">
            <v/>
          </cell>
        </row>
        <row r="2630">
          <cell r="A2630" t="str">
            <v/>
          </cell>
        </row>
        <row r="2631">
          <cell r="A2631" t="str">
            <v/>
          </cell>
        </row>
        <row r="2632">
          <cell r="A2632" t="str">
            <v/>
          </cell>
        </row>
        <row r="2633">
          <cell r="A2633" t="str">
            <v/>
          </cell>
        </row>
        <row r="2634">
          <cell r="A2634" t="str">
            <v/>
          </cell>
        </row>
        <row r="2635">
          <cell r="A2635" t="str">
            <v/>
          </cell>
        </row>
        <row r="2636">
          <cell r="A2636" t="str">
            <v/>
          </cell>
        </row>
        <row r="2637">
          <cell r="A2637" t="str">
            <v/>
          </cell>
        </row>
        <row r="2638">
          <cell r="A2638" t="str">
            <v/>
          </cell>
        </row>
        <row r="2639">
          <cell r="A2639" t="str">
            <v/>
          </cell>
        </row>
        <row r="2640">
          <cell r="A2640" t="str">
            <v/>
          </cell>
        </row>
        <row r="2641">
          <cell r="A2641" t="str">
            <v/>
          </cell>
        </row>
        <row r="2642">
          <cell r="A2642" t="str">
            <v/>
          </cell>
        </row>
        <row r="2643">
          <cell r="A2643" t="str">
            <v/>
          </cell>
        </row>
        <row r="2644">
          <cell r="A2644" t="str">
            <v/>
          </cell>
        </row>
        <row r="2645">
          <cell r="A2645" t="str">
            <v/>
          </cell>
        </row>
        <row r="2646">
          <cell r="A2646" t="str">
            <v/>
          </cell>
        </row>
        <row r="2647">
          <cell r="A2647" t="str">
            <v/>
          </cell>
        </row>
        <row r="2648">
          <cell r="A2648" t="str">
            <v/>
          </cell>
        </row>
        <row r="2649">
          <cell r="A2649" t="str">
            <v/>
          </cell>
        </row>
        <row r="2650">
          <cell r="A2650" t="str">
            <v/>
          </cell>
        </row>
        <row r="2651">
          <cell r="A2651" t="str">
            <v/>
          </cell>
        </row>
        <row r="2652">
          <cell r="A2652" t="str">
            <v/>
          </cell>
        </row>
        <row r="2653">
          <cell r="A2653" t="str">
            <v/>
          </cell>
        </row>
        <row r="2654">
          <cell r="A2654" t="str">
            <v/>
          </cell>
        </row>
        <row r="2655">
          <cell r="A2655" t="str">
            <v/>
          </cell>
        </row>
        <row r="2656">
          <cell r="A2656" t="str">
            <v/>
          </cell>
        </row>
        <row r="2657">
          <cell r="A2657" t="str">
            <v/>
          </cell>
        </row>
        <row r="2658">
          <cell r="A2658" t="str">
            <v/>
          </cell>
        </row>
        <row r="2659">
          <cell r="A2659" t="str">
            <v/>
          </cell>
        </row>
        <row r="2660">
          <cell r="A2660" t="str">
            <v/>
          </cell>
        </row>
        <row r="2661">
          <cell r="A2661" t="str">
            <v/>
          </cell>
        </row>
        <row r="2662">
          <cell r="A2662" t="str">
            <v/>
          </cell>
        </row>
        <row r="2663">
          <cell r="A2663" t="str">
            <v/>
          </cell>
        </row>
        <row r="2664">
          <cell r="A2664" t="str">
            <v/>
          </cell>
        </row>
        <row r="2665">
          <cell r="A2665" t="str">
            <v/>
          </cell>
        </row>
        <row r="2666">
          <cell r="A2666" t="str">
            <v/>
          </cell>
        </row>
        <row r="2667">
          <cell r="A2667" t="str">
            <v/>
          </cell>
        </row>
        <row r="2668">
          <cell r="A2668" t="str">
            <v/>
          </cell>
        </row>
        <row r="2669">
          <cell r="A2669" t="str">
            <v/>
          </cell>
        </row>
        <row r="2670">
          <cell r="A2670" t="str">
            <v/>
          </cell>
        </row>
        <row r="2671">
          <cell r="A2671" t="str">
            <v/>
          </cell>
        </row>
        <row r="2672">
          <cell r="A2672" t="str">
            <v/>
          </cell>
        </row>
        <row r="2673">
          <cell r="A2673" t="str">
            <v/>
          </cell>
        </row>
        <row r="2674">
          <cell r="A2674" t="str">
            <v/>
          </cell>
        </row>
        <row r="2675">
          <cell r="A2675" t="str">
            <v/>
          </cell>
        </row>
        <row r="2676">
          <cell r="A2676" t="str">
            <v/>
          </cell>
        </row>
        <row r="2677">
          <cell r="A2677" t="str">
            <v/>
          </cell>
        </row>
        <row r="2678">
          <cell r="A2678" t="str">
            <v/>
          </cell>
        </row>
        <row r="2679">
          <cell r="A2679" t="str">
            <v/>
          </cell>
        </row>
        <row r="2680">
          <cell r="A2680" t="str">
            <v/>
          </cell>
        </row>
        <row r="2681">
          <cell r="A2681" t="str">
            <v/>
          </cell>
        </row>
        <row r="2682">
          <cell r="A2682" t="str">
            <v/>
          </cell>
        </row>
        <row r="2683">
          <cell r="A2683" t="str">
            <v/>
          </cell>
        </row>
        <row r="2684">
          <cell r="A2684" t="str">
            <v/>
          </cell>
        </row>
        <row r="2685">
          <cell r="A2685" t="str">
            <v/>
          </cell>
        </row>
        <row r="2686">
          <cell r="A2686" t="str">
            <v/>
          </cell>
        </row>
        <row r="2687">
          <cell r="A2687" t="str">
            <v/>
          </cell>
        </row>
        <row r="2688">
          <cell r="A2688" t="str">
            <v/>
          </cell>
        </row>
        <row r="2689">
          <cell r="A2689" t="str">
            <v/>
          </cell>
        </row>
        <row r="2690">
          <cell r="A2690" t="str">
            <v/>
          </cell>
        </row>
        <row r="2691">
          <cell r="A2691" t="str">
            <v/>
          </cell>
        </row>
        <row r="2692">
          <cell r="A2692" t="str">
            <v/>
          </cell>
        </row>
        <row r="2693">
          <cell r="A2693" t="str">
            <v/>
          </cell>
        </row>
        <row r="2694">
          <cell r="A2694" t="str">
            <v/>
          </cell>
        </row>
        <row r="2695">
          <cell r="A2695" t="str">
            <v/>
          </cell>
        </row>
        <row r="2696">
          <cell r="A2696" t="str">
            <v/>
          </cell>
        </row>
        <row r="2697">
          <cell r="A2697" t="str">
            <v/>
          </cell>
        </row>
        <row r="2698">
          <cell r="A2698" t="str">
            <v/>
          </cell>
        </row>
        <row r="2699">
          <cell r="A2699" t="str">
            <v/>
          </cell>
        </row>
        <row r="2700">
          <cell r="A2700" t="str">
            <v/>
          </cell>
        </row>
        <row r="2701">
          <cell r="A2701" t="str">
            <v/>
          </cell>
        </row>
        <row r="2702">
          <cell r="A2702" t="str">
            <v/>
          </cell>
        </row>
        <row r="2703">
          <cell r="A2703" t="str">
            <v/>
          </cell>
        </row>
        <row r="2704">
          <cell r="A2704" t="str">
            <v/>
          </cell>
        </row>
        <row r="2705">
          <cell r="A2705" t="str">
            <v/>
          </cell>
        </row>
        <row r="2706">
          <cell r="A2706" t="str">
            <v/>
          </cell>
        </row>
        <row r="2707">
          <cell r="A2707" t="str">
            <v/>
          </cell>
        </row>
        <row r="2708">
          <cell r="A2708" t="str">
            <v/>
          </cell>
        </row>
        <row r="2709">
          <cell r="A2709" t="str">
            <v/>
          </cell>
        </row>
        <row r="2710">
          <cell r="A2710" t="str">
            <v/>
          </cell>
        </row>
        <row r="2711">
          <cell r="A2711" t="str">
            <v/>
          </cell>
        </row>
        <row r="2712">
          <cell r="A2712" t="str">
            <v/>
          </cell>
        </row>
        <row r="2713">
          <cell r="A2713" t="str">
            <v/>
          </cell>
        </row>
        <row r="2714">
          <cell r="A2714" t="str">
            <v/>
          </cell>
        </row>
        <row r="2715">
          <cell r="A2715" t="str">
            <v/>
          </cell>
        </row>
        <row r="2716">
          <cell r="A2716" t="str">
            <v/>
          </cell>
        </row>
        <row r="2717">
          <cell r="A2717" t="str">
            <v/>
          </cell>
        </row>
        <row r="2718">
          <cell r="A2718" t="str">
            <v/>
          </cell>
        </row>
        <row r="2719">
          <cell r="A2719" t="str">
            <v/>
          </cell>
        </row>
        <row r="2720">
          <cell r="A2720" t="str">
            <v/>
          </cell>
        </row>
        <row r="2721">
          <cell r="A2721" t="str">
            <v/>
          </cell>
        </row>
        <row r="2722">
          <cell r="A2722" t="str">
            <v/>
          </cell>
        </row>
        <row r="2723">
          <cell r="A2723" t="str">
            <v/>
          </cell>
        </row>
        <row r="2724">
          <cell r="A2724" t="str">
            <v/>
          </cell>
        </row>
        <row r="2725">
          <cell r="A2725" t="str">
            <v/>
          </cell>
        </row>
        <row r="2726">
          <cell r="A2726" t="str">
            <v/>
          </cell>
        </row>
        <row r="2727">
          <cell r="A2727" t="str">
            <v/>
          </cell>
        </row>
        <row r="2728">
          <cell r="A2728" t="str">
            <v/>
          </cell>
        </row>
        <row r="2729">
          <cell r="A2729" t="str">
            <v/>
          </cell>
        </row>
        <row r="2730">
          <cell r="A2730" t="str">
            <v/>
          </cell>
        </row>
        <row r="2731">
          <cell r="A2731" t="str">
            <v/>
          </cell>
        </row>
        <row r="2732">
          <cell r="A2732" t="str">
            <v/>
          </cell>
        </row>
        <row r="2733">
          <cell r="A2733" t="str">
            <v/>
          </cell>
        </row>
        <row r="2734">
          <cell r="A2734" t="str">
            <v/>
          </cell>
        </row>
        <row r="2735">
          <cell r="A2735" t="str">
            <v/>
          </cell>
        </row>
        <row r="2736">
          <cell r="A2736" t="str">
            <v/>
          </cell>
        </row>
        <row r="2737">
          <cell r="A2737" t="str">
            <v/>
          </cell>
        </row>
        <row r="2738">
          <cell r="A2738" t="str">
            <v/>
          </cell>
        </row>
        <row r="2739">
          <cell r="A2739" t="str">
            <v/>
          </cell>
        </row>
        <row r="2740">
          <cell r="A2740" t="str">
            <v/>
          </cell>
        </row>
        <row r="2741">
          <cell r="A2741" t="str">
            <v/>
          </cell>
        </row>
        <row r="2742">
          <cell r="A2742" t="str">
            <v/>
          </cell>
        </row>
        <row r="2743">
          <cell r="A2743" t="str">
            <v/>
          </cell>
        </row>
        <row r="2744">
          <cell r="A2744" t="str">
            <v/>
          </cell>
        </row>
        <row r="2745">
          <cell r="A2745" t="str">
            <v/>
          </cell>
        </row>
        <row r="2746">
          <cell r="A2746" t="str">
            <v/>
          </cell>
        </row>
        <row r="2747">
          <cell r="A2747" t="str">
            <v/>
          </cell>
        </row>
        <row r="2748">
          <cell r="A2748" t="str">
            <v/>
          </cell>
        </row>
        <row r="2749">
          <cell r="A2749" t="str">
            <v/>
          </cell>
        </row>
        <row r="2750">
          <cell r="A2750" t="str">
            <v/>
          </cell>
        </row>
        <row r="2751">
          <cell r="A2751" t="str">
            <v/>
          </cell>
        </row>
        <row r="2752">
          <cell r="A2752" t="str">
            <v/>
          </cell>
        </row>
        <row r="2753">
          <cell r="A2753" t="str">
            <v/>
          </cell>
        </row>
        <row r="2754">
          <cell r="A2754" t="str">
            <v/>
          </cell>
        </row>
        <row r="2755">
          <cell r="A2755" t="str">
            <v/>
          </cell>
        </row>
        <row r="2756">
          <cell r="A2756" t="str">
            <v/>
          </cell>
        </row>
        <row r="2757">
          <cell r="A2757" t="str">
            <v/>
          </cell>
        </row>
        <row r="2758">
          <cell r="A2758" t="str">
            <v/>
          </cell>
        </row>
        <row r="2759">
          <cell r="A2759" t="str">
            <v/>
          </cell>
        </row>
        <row r="2760">
          <cell r="A2760" t="str">
            <v/>
          </cell>
        </row>
        <row r="2761">
          <cell r="A2761" t="str">
            <v/>
          </cell>
        </row>
        <row r="2762">
          <cell r="A2762" t="str">
            <v/>
          </cell>
        </row>
        <row r="2763">
          <cell r="A2763" t="str">
            <v/>
          </cell>
        </row>
        <row r="2764">
          <cell r="A2764" t="str">
            <v/>
          </cell>
        </row>
        <row r="2765">
          <cell r="A2765" t="str">
            <v/>
          </cell>
        </row>
        <row r="2766">
          <cell r="A2766" t="str">
            <v/>
          </cell>
        </row>
        <row r="2767">
          <cell r="A2767" t="str">
            <v/>
          </cell>
        </row>
        <row r="2768">
          <cell r="A2768" t="str">
            <v/>
          </cell>
        </row>
        <row r="2769">
          <cell r="A2769" t="str">
            <v/>
          </cell>
        </row>
        <row r="2770">
          <cell r="A2770" t="str">
            <v/>
          </cell>
        </row>
        <row r="2771">
          <cell r="A2771" t="str">
            <v/>
          </cell>
        </row>
        <row r="2772">
          <cell r="A2772" t="str">
            <v/>
          </cell>
        </row>
        <row r="2773">
          <cell r="A2773" t="str">
            <v/>
          </cell>
        </row>
        <row r="2774">
          <cell r="A2774" t="str">
            <v/>
          </cell>
        </row>
        <row r="2775">
          <cell r="A2775" t="str">
            <v/>
          </cell>
        </row>
        <row r="2776">
          <cell r="A2776" t="str">
            <v/>
          </cell>
        </row>
        <row r="2777">
          <cell r="A2777" t="str">
            <v/>
          </cell>
        </row>
        <row r="2778">
          <cell r="A2778" t="str">
            <v/>
          </cell>
        </row>
        <row r="2779">
          <cell r="A2779" t="str">
            <v/>
          </cell>
        </row>
        <row r="2780">
          <cell r="A2780" t="str">
            <v/>
          </cell>
        </row>
        <row r="2781">
          <cell r="A2781" t="str">
            <v/>
          </cell>
        </row>
        <row r="2782">
          <cell r="A2782" t="str">
            <v/>
          </cell>
        </row>
        <row r="2783">
          <cell r="A2783" t="str">
            <v/>
          </cell>
        </row>
        <row r="2784">
          <cell r="A2784" t="str">
            <v/>
          </cell>
        </row>
        <row r="2785">
          <cell r="A2785" t="str">
            <v/>
          </cell>
        </row>
        <row r="2786">
          <cell r="A2786" t="str">
            <v/>
          </cell>
        </row>
        <row r="2787">
          <cell r="A2787" t="str">
            <v/>
          </cell>
        </row>
        <row r="2788">
          <cell r="A2788" t="str">
            <v/>
          </cell>
        </row>
        <row r="2789">
          <cell r="A2789" t="str">
            <v/>
          </cell>
        </row>
        <row r="2790">
          <cell r="A2790" t="str">
            <v/>
          </cell>
        </row>
        <row r="2791">
          <cell r="A2791" t="str">
            <v/>
          </cell>
        </row>
        <row r="2792">
          <cell r="A2792" t="str">
            <v/>
          </cell>
        </row>
        <row r="2793">
          <cell r="A2793" t="str">
            <v/>
          </cell>
        </row>
        <row r="2794">
          <cell r="A2794" t="str">
            <v/>
          </cell>
        </row>
        <row r="2795">
          <cell r="A2795" t="str">
            <v/>
          </cell>
        </row>
        <row r="2796">
          <cell r="A2796" t="str">
            <v/>
          </cell>
        </row>
        <row r="2797">
          <cell r="A2797" t="str">
            <v/>
          </cell>
        </row>
        <row r="2798">
          <cell r="A2798" t="str">
            <v/>
          </cell>
        </row>
        <row r="2799">
          <cell r="A2799" t="str">
            <v/>
          </cell>
        </row>
        <row r="2800">
          <cell r="A2800" t="str">
            <v/>
          </cell>
        </row>
        <row r="2801">
          <cell r="A2801" t="str">
            <v/>
          </cell>
        </row>
        <row r="2802">
          <cell r="A2802" t="str">
            <v/>
          </cell>
        </row>
        <row r="2803">
          <cell r="A2803" t="str">
            <v/>
          </cell>
        </row>
        <row r="2804">
          <cell r="A2804" t="str">
            <v/>
          </cell>
        </row>
        <row r="2805">
          <cell r="A2805" t="str">
            <v/>
          </cell>
        </row>
        <row r="2806">
          <cell r="A2806" t="str">
            <v/>
          </cell>
        </row>
        <row r="2807">
          <cell r="A2807" t="str">
            <v/>
          </cell>
        </row>
        <row r="2808">
          <cell r="A2808" t="str">
            <v/>
          </cell>
        </row>
        <row r="2809">
          <cell r="A2809" t="str">
            <v/>
          </cell>
        </row>
        <row r="2810">
          <cell r="A2810" t="str">
            <v/>
          </cell>
        </row>
        <row r="2811">
          <cell r="A2811" t="str">
            <v/>
          </cell>
        </row>
        <row r="2812">
          <cell r="A2812" t="str">
            <v/>
          </cell>
        </row>
        <row r="2813">
          <cell r="A2813" t="str">
            <v/>
          </cell>
        </row>
        <row r="2814">
          <cell r="A2814" t="str">
            <v/>
          </cell>
        </row>
        <row r="2815">
          <cell r="A2815" t="str">
            <v/>
          </cell>
        </row>
        <row r="2816">
          <cell r="A2816" t="str">
            <v/>
          </cell>
        </row>
        <row r="2817">
          <cell r="A2817" t="str">
            <v/>
          </cell>
        </row>
        <row r="2818">
          <cell r="A2818" t="str">
            <v/>
          </cell>
        </row>
        <row r="2819">
          <cell r="A2819" t="str">
            <v/>
          </cell>
        </row>
        <row r="2820">
          <cell r="A2820" t="str">
            <v/>
          </cell>
        </row>
        <row r="2821">
          <cell r="A2821" t="str">
            <v/>
          </cell>
        </row>
        <row r="2822">
          <cell r="A2822" t="str">
            <v/>
          </cell>
        </row>
        <row r="2823">
          <cell r="A2823" t="str">
            <v/>
          </cell>
        </row>
        <row r="2824">
          <cell r="A2824" t="str">
            <v/>
          </cell>
        </row>
        <row r="2825">
          <cell r="A2825" t="str">
            <v/>
          </cell>
        </row>
        <row r="2826">
          <cell r="A2826" t="str">
            <v/>
          </cell>
        </row>
        <row r="2827">
          <cell r="A2827" t="str">
            <v/>
          </cell>
        </row>
        <row r="2828">
          <cell r="A2828" t="str">
            <v/>
          </cell>
        </row>
        <row r="2829">
          <cell r="A2829" t="str">
            <v/>
          </cell>
        </row>
        <row r="2830">
          <cell r="A2830" t="str">
            <v/>
          </cell>
        </row>
        <row r="2831">
          <cell r="A2831" t="str">
            <v/>
          </cell>
        </row>
        <row r="2832">
          <cell r="A2832" t="str">
            <v/>
          </cell>
        </row>
        <row r="2833">
          <cell r="A2833" t="str">
            <v/>
          </cell>
        </row>
        <row r="2834">
          <cell r="A2834" t="str">
            <v/>
          </cell>
        </row>
        <row r="2835">
          <cell r="A2835" t="str">
            <v/>
          </cell>
        </row>
        <row r="2836">
          <cell r="A2836" t="str">
            <v/>
          </cell>
        </row>
        <row r="2837">
          <cell r="A2837" t="str">
            <v/>
          </cell>
        </row>
        <row r="2838">
          <cell r="A2838" t="str">
            <v/>
          </cell>
        </row>
        <row r="2839">
          <cell r="A2839" t="str">
            <v/>
          </cell>
        </row>
        <row r="2840">
          <cell r="A2840" t="str">
            <v/>
          </cell>
        </row>
        <row r="2841">
          <cell r="A2841" t="str">
            <v/>
          </cell>
        </row>
        <row r="2842">
          <cell r="A2842" t="str">
            <v/>
          </cell>
        </row>
        <row r="2843">
          <cell r="A2843" t="str">
            <v/>
          </cell>
        </row>
        <row r="2844">
          <cell r="A2844" t="str">
            <v/>
          </cell>
        </row>
        <row r="2845">
          <cell r="A2845" t="str">
            <v/>
          </cell>
        </row>
        <row r="2846">
          <cell r="A2846" t="str">
            <v/>
          </cell>
        </row>
        <row r="2847">
          <cell r="A2847" t="str">
            <v/>
          </cell>
        </row>
        <row r="2848">
          <cell r="A2848" t="str">
            <v/>
          </cell>
        </row>
        <row r="2849">
          <cell r="A2849" t="str">
            <v/>
          </cell>
        </row>
        <row r="2850">
          <cell r="A2850" t="str">
            <v/>
          </cell>
        </row>
        <row r="2851">
          <cell r="A2851" t="str">
            <v/>
          </cell>
        </row>
        <row r="2852">
          <cell r="A2852" t="str">
            <v/>
          </cell>
        </row>
        <row r="2853">
          <cell r="A2853" t="str">
            <v/>
          </cell>
        </row>
        <row r="2854">
          <cell r="A2854" t="str">
            <v/>
          </cell>
        </row>
        <row r="2855">
          <cell r="A2855" t="str">
            <v/>
          </cell>
        </row>
        <row r="2856">
          <cell r="A2856" t="str">
            <v/>
          </cell>
        </row>
        <row r="2857">
          <cell r="A2857" t="str">
            <v/>
          </cell>
        </row>
        <row r="2858">
          <cell r="A2858" t="str">
            <v/>
          </cell>
        </row>
        <row r="2859">
          <cell r="A2859" t="str">
            <v/>
          </cell>
        </row>
        <row r="2860">
          <cell r="A2860" t="str">
            <v/>
          </cell>
        </row>
        <row r="2861">
          <cell r="A2861" t="str">
            <v/>
          </cell>
        </row>
        <row r="2862">
          <cell r="A2862" t="str">
            <v/>
          </cell>
        </row>
        <row r="2863">
          <cell r="A2863" t="str">
            <v/>
          </cell>
        </row>
        <row r="2864">
          <cell r="A2864" t="str">
            <v/>
          </cell>
        </row>
        <row r="2865">
          <cell r="A2865" t="str">
            <v/>
          </cell>
        </row>
        <row r="2866">
          <cell r="A2866" t="str">
            <v/>
          </cell>
        </row>
        <row r="2867">
          <cell r="A2867" t="str">
            <v/>
          </cell>
        </row>
        <row r="2868">
          <cell r="A2868" t="str">
            <v/>
          </cell>
        </row>
        <row r="2869">
          <cell r="A2869" t="str">
            <v/>
          </cell>
        </row>
        <row r="2870">
          <cell r="A2870" t="str">
            <v/>
          </cell>
        </row>
        <row r="2871">
          <cell r="A2871" t="str">
            <v/>
          </cell>
        </row>
        <row r="2872">
          <cell r="A2872" t="str">
            <v/>
          </cell>
        </row>
        <row r="2873">
          <cell r="A2873" t="str">
            <v/>
          </cell>
        </row>
        <row r="2874">
          <cell r="A2874" t="str">
            <v/>
          </cell>
        </row>
        <row r="2875">
          <cell r="A2875" t="str">
            <v/>
          </cell>
        </row>
        <row r="2876">
          <cell r="A2876" t="str">
            <v/>
          </cell>
        </row>
        <row r="2877">
          <cell r="A2877" t="str">
            <v/>
          </cell>
        </row>
        <row r="2878">
          <cell r="A2878" t="str">
            <v/>
          </cell>
        </row>
        <row r="2879">
          <cell r="A2879" t="str">
            <v/>
          </cell>
        </row>
        <row r="2880">
          <cell r="A2880" t="str">
            <v/>
          </cell>
        </row>
        <row r="2881">
          <cell r="A2881" t="str">
            <v/>
          </cell>
        </row>
        <row r="2882">
          <cell r="A2882" t="str">
            <v/>
          </cell>
        </row>
        <row r="2883">
          <cell r="A2883" t="str">
            <v/>
          </cell>
        </row>
        <row r="2884">
          <cell r="A2884" t="str">
            <v/>
          </cell>
        </row>
        <row r="2885">
          <cell r="A2885" t="str">
            <v/>
          </cell>
        </row>
        <row r="2886">
          <cell r="A2886" t="str">
            <v/>
          </cell>
        </row>
        <row r="2887">
          <cell r="A2887" t="str">
            <v/>
          </cell>
        </row>
        <row r="2888">
          <cell r="A2888" t="str">
            <v/>
          </cell>
        </row>
        <row r="2889">
          <cell r="A2889" t="str">
            <v/>
          </cell>
        </row>
        <row r="2890">
          <cell r="A2890" t="str">
            <v/>
          </cell>
        </row>
        <row r="2891">
          <cell r="A2891" t="str">
            <v/>
          </cell>
        </row>
        <row r="2892">
          <cell r="A2892" t="str">
            <v/>
          </cell>
        </row>
        <row r="2893">
          <cell r="A2893" t="str">
            <v/>
          </cell>
        </row>
        <row r="2894">
          <cell r="A2894" t="str">
            <v/>
          </cell>
        </row>
        <row r="2895">
          <cell r="A2895" t="str">
            <v/>
          </cell>
        </row>
        <row r="2896">
          <cell r="A2896" t="str">
            <v/>
          </cell>
        </row>
        <row r="2897">
          <cell r="A2897" t="str">
            <v/>
          </cell>
        </row>
        <row r="2898">
          <cell r="A2898" t="str">
            <v/>
          </cell>
        </row>
        <row r="2899">
          <cell r="A2899" t="str">
            <v/>
          </cell>
        </row>
        <row r="2900">
          <cell r="A2900" t="str">
            <v/>
          </cell>
        </row>
        <row r="2901">
          <cell r="A2901" t="str">
            <v/>
          </cell>
        </row>
        <row r="2902">
          <cell r="A2902" t="str">
            <v/>
          </cell>
        </row>
        <row r="2903">
          <cell r="A2903" t="str">
            <v/>
          </cell>
        </row>
        <row r="2904">
          <cell r="A2904" t="str">
            <v/>
          </cell>
        </row>
        <row r="2905">
          <cell r="A2905" t="str">
            <v/>
          </cell>
        </row>
        <row r="2906">
          <cell r="A2906" t="str">
            <v/>
          </cell>
        </row>
        <row r="2907">
          <cell r="A2907" t="str">
            <v/>
          </cell>
        </row>
        <row r="2908">
          <cell r="A2908" t="str">
            <v/>
          </cell>
        </row>
        <row r="2909">
          <cell r="A2909" t="str">
            <v/>
          </cell>
        </row>
        <row r="2910">
          <cell r="A2910" t="str">
            <v/>
          </cell>
        </row>
        <row r="2911">
          <cell r="A2911" t="str">
            <v/>
          </cell>
        </row>
        <row r="2912">
          <cell r="A2912" t="str">
            <v/>
          </cell>
        </row>
        <row r="2913">
          <cell r="A2913" t="str">
            <v/>
          </cell>
        </row>
        <row r="2914">
          <cell r="A2914" t="str">
            <v/>
          </cell>
        </row>
        <row r="2915">
          <cell r="A2915" t="str">
            <v/>
          </cell>
        </row>
        <row r="2916">
          <cell r="A2916" t="str">
            <v/>
          </cell>
        </row>
        <row r="2917">
          <cell r="A2917" t="str">
            <v/>
          </cell>
        </row>
        <row r="2918">
          <cell r="A2918" t="str">
            <v/>
          </cell>
        </row>
        <row r="2919">
          <cell r="A2919" t="str">
            <v/>
          </cell>
        </row>
        <row r="2920">
          <cell r="A2920" t="str">
            <v/>
          </cell>
        </row>
        <row r="2921">
          <cell r="A2921" t="str">
            <v/>
          </cell>
        </row>
        <row r="2922">
          <cell r="A2922" t="str">
            <v/>
          </cell>
        </row>
        <row r="2923">
          <cell r="A2923" t="str">
            <v/>
          </cell>
        </row>
        <row r="2924">
          <cell r="A2924" t="str">
            <v/>
          </cell>
        </row>
        <row r="2925">
          <cell r="A2925" t="str">
            <v/>
          </cell>
        </row>
        <row r="2926">
          <cell r="A2926" t="str">
            <v/>
          </cell>
        </row>
        <row r="2927">
          <cell r="A2927" t="str">
            <v/>
          </cell>
        </row>
        <row r="2928">
          <cell r="A2928" t="str">
            <v/>
          </cell>
        </row>
        <row r="2929">
          <cell r="A2929" t="str">
            <v/>
          </cell>
        </row>
        <row r="2930">
          <cell r="A2930" t="str">
            <v/>
          </cell>
        </row>
        <row r="2931">
          <cell r="A2931" t="str">
            <v/>
          </cell>
        </row>
        <row r="2932">
          <cell r="A2932" t="str">
            <v/>
          </cell>
        </row>
        <row r="2933">
          <cell r="A2933" t="str">
            <v/>
          </cell>
        </row>
        <row r="2934">
          <cell r="A2934" t="str">
            <v/>
          </cell>
        </row>
        <row r="2935">
          <cell r="A2935" t="str">
            <v/>
          </cell>
        </row>
        <row r="2936">
          <cell r="A2936" t="str">
            <v/>
          </cell>
        </row>
        <row r="2937">
          <cell r="A2937" t="str">
            <v/>
          </cell>
        </row>
        <row r="2938">
          <cell r="A2938" t="str">
            <v/>
          </cell>
        </row>
        <row r="2939">
          <cell r="A2939" t="str">
            <v/>
          </cell>
        </row>
        <row r="2940">
          <cell r="A2940" t="str">
            <v/>
          </cell>
        </row>
        <row r="2941">
          <cell r="A2941" t="str">
            <v/>
          </cell>
        </row>
        <row r="2942">
          <cell r="A2942" t="str">
            <v/>
          </cell>
        </row>
        <row r="2943">
          <cell r="A2943" t="str">
            <v/>
          </cell>
        </row>
        <row r="2944">
          <cell r="A2944" t="str">
            <v/>
          </cell>
        </row>
        <row r="2945">
          <cell r="A2945" t="str">
            <v/>
          </cell>
        </row>
        <row r="2946">
          <cell r="A2946" t="str">
            <v/>
          </cell>
        </row>
        <row r="2947">
          <cell r="A2947" t="str">
            <v/>
          </cell>
        </row>
        <row r="2948">
          <cell r="A2948" t="str">
            <v/>
          </cell>
        </row>
        <row r="2949">
          <cell r="A2949" t="str">
            <v/>
          </cell>
        </row>
        <row r="2950">
          <cell r="A2950" t="str">
            <v/>
          </cell>
        </row>
        <row r="2951">
          <cell r="A2951" t="str">
            <v/>
          </cell>
        </row>
        <row r="2952">
          <cell r="A2952" t="str">
            <v/>
          </cell>
        </row>
        <row r="2953">
          <cell r="A2953" t="str">
            <v/>
          </cell>
        </row>
        <row r="2954">
          <cell r="A2954" t="str">
            <v/>
          </cell>
        </row>
        <row r="2955">
          <cell r="A2955" t="str">
            <v/>
          </cell>
        </row>
        <row r="2956">
          <cell r="A2956" t="str">
            <v/>
          </cell>
        </row>
        <row r="2957">
          <cell r="A2957" t="str">
            <v/>
          </cell>
        </row>
        <row r="2958">
          <cell r="A2958" t="str">
            <v/>
          </cell>
        </row>
        <row r="2959">
          <cell r="A2959" t="str">
            <v/>
          </cell>
        </row>
        <row r="2960">
          <cell r="A2960" t="str">
            <v/>
          </cell>
        </row>
        <row r="2961">
          <cell r="A2961" t="str">
            <v/>
          </cell>
        </row>
        <row r="2962">
          <cell r="A2962" t="str">
            <v/>
          </cell>
        </row>
        <row r="2963">
          <cell r="A2963" t="str">
            <v/>
          </cell>
        </row>
        <row r="2964">
          <cell r="A2964" t="str">
            <v/>
          </cell>
        </row>
        <row r="2965">
          <cell r="A2965" t="str">
            <v/>
          </cell>
        </row>
        <row r="2966">
          <cell r="A2966" t="str">
            <v/>
          </cell>
        </row>
        <row r="2967">
          <cell r="A2967" t="str">
            <v/>
          </cell>
        </row>
        <row r="2968">
          <cell r="A2968" t="str">
            <v/>
          </cell>
        </row>
        <row r="2969">
          <cell r="A2969" t="str">
            <v/>
          </cell>
        </row>
        <row r="2970">
          <cell r="A2970" t="str">
            <v/>
          </cell>
        </row>
        <row r="2971">
          <cell r="A2971" t="str">
            <v/>
          </cell>
        </row>
        <row r="2972">
          <cell r="A2972" t="str">
            <v/>
          </cell>
        </row>
        <row r="2973">
          <cell r="A2973" t="str">
            <v/>
          </cell>
        </row>
        <row r="2974">
          <cell r="A2974" t="str">
            <v/>
          </cell>
        </row>
        <row r="2975">
          <cell r="A2975" t="str">
            <v/>
          </cell>
        </row>
        <row r="2976">
          <cell r="A2976" t="str">
            <v/>
          </cell>
        </row>
        <row r="2977">
          <cell r="A2977" t="str">
            <v/>
          </cell>
        </row>
        <row r="2978">
          <cell r="A2978" t="str">
            <v/>
          </cell>
        </row>
        <row r="2979">
          <cell r="A2979" t="str">
            <v/>
          </cell>
        </row>
        <row r="2980">
          <cell r="A2980" t="str">
            <v/>
          </cell>
        </row>
        <row r="2981">
          <cell r="A2981" t="str">
            <v/>
          </cell>
        </row>
        <row r="2982">
          <cell r="A2982" t="str">
            <v/>
          </cell>
        </row>
        <row r="2983">
          <cell r="A2983" t="str">
            <v/>
          </cell>
        </row>
        <row r="2984">
          <cell r="A2984" t="str">
            <v/>
          </cell>
        </row>
        <row r="2985">
          <cell r="A2985" t="str">
            <v/>
          </cell>
        </row>
        <row r="2986">
          <cell r="A2986" t="str">
            <v/>
          </cell>
        </row>
        <row r="2987">
          <cell r="A2987" t="str">
            <v/>
          </cell>
        </row>
        <row r="2988">
          <cell r="A2988" t="str">
            <v/>
          </cell>
        </row>
        <row r="2989">
          <cell r="A2989" t="str">
            <v/>
          </cell>
        </row>
        <row r="2990">
          <cell r="A2990" t="str">
            <v/>
          </cell>
        </row>
        <row r="2991">
          <cell r="A2991" t="str">
            <v/>
          </cell>
        </row>
        <row r="2992">
          <cell r="A2992" t="str">
            <v/>
          </cell>
        </row>
        <row r="2993">
          <cell r="A2993" t="str">
            <v/>
          </cell>
        </row>
        <row r="2994">
          <cell r="A2994" t="str">
            <v/>
          </cell>
        </row>
        <row r="2995">
          <cell r="A2995" t="str">
            <v/>
          </cell>
        </row>
        <row r="2996">
          <cell r="A2996" t="str">
            <v/>
          </cell>
        </row>
        <row r="2997">
          <cell r="A2997" t="str">
            <v/>
          </cell>
        </row>
        <row r="2998">
          <cell r="A2998" t="str">
            <v/>
          </cell>
        </row>
        <row r="2999">
          <cell r="A2999" t="str">
            <v/>
          </cell>
        </row>
        <row r="3000">
          <cell r="A3000" t="str">
            <v/>
          </cell>
        </row>
        <row r="3001">
          <cell r="A3001" t="str">
            <v/>
          </cell>
        </row>
        <row r="3002">
          <cell r="A3002" t="str">
            <v/>
          </cell>
        </row>
        <row r="3003">
          <cell r="A3003" t="str">
            <v/>
          </cell>
        </row>
        <row r="3004">
          <cell r="A3004" t="str">
            <v/>
          </cell>
        </row>
        <row r="3005">
          <cell r="A3005" t="str">
            <v/>
          </cell>
        </row>
        <row r="3006">
          <cell r="A3006" t="str">
            <v/>
          </cell>
        </row>
        <row r="3007">
          <cell r="A3007" t="str">
            <v/>
          </cell>
        </row>
        <row r="3008">
          <cell r="A3008" t="str">
            <v/>
          </cell>
        </row>
        <row r="3009">
          <cell r="A3009" t="str">
            <v/>
          </cell>
        </row>
        <row r="3010">
          <cell r="A3010" t="str">
            <v/>
          </cell>
        </row>
        <row r="3011">
          <cell r="A3011" t="str">
            <v/>
          </cell>
        </row>
        <row r="3012">
          <cell r="A3012" t="str">
            <v/>
          </cell>
        </row>
        <row r="3013">
          <cell r="A3013" t="str">
            <v/>
          </cell>
        </row>
        <row r="3014">
          <cell r="A3014" t="str">
            <v/>
          </cell>
        </row>
        <row r="3015">
          <cell r="A3015" t="str">
            <v/>
          </cell>
        </row>
        <row r="3016">
          <cell r="A3016" t="str">
            <v/>
          </cell>
        </row>
        <row r="3017">
          <cell r="A3017" t="str">
            <v/>
          </cell>
        </row>
        <row r="3018">
          <cell r="A3018" t="str">
            <v/>
          </cell>
        </row>
        <row r="3019">
          <cell r="A3019" t="str">
            <v/>
          </cell>
        </row>
        <row r="3020">
          <cell r="A3020" t="str">
            <v/>
          </cell>
        </row>
        <row r="3021">
          <cell r="A3021" t="str">
            <v/>
          </cell>
        </row>
        <row r="3022">
          <cell r="A3022" t="str">
            <v/>
          </cell>
        </row>
        <row r="3023">
          <cell r="A3023" t="str">
            <v/>
          </cell>
        </row>
        <row r="3024">
          <cell r="A3024" t="str">
            <v/>
          </cell>
        </row>
        <row r="3025">
          <cell r="A3025" t="str">
            <v/>
          </cell>
        </row>
        <row r="3026">
          <cell r="A3026" t="str">
            <v/>
          </cell>
        </row>
        <row r="3027">
          <cell r="A3027" t="str">
            <v/>
          </cell>
        </row>
        <row r="3028">
          <cell r="A3028" t="str">
            <v/>
          </cell>
        </row>
        <row r="3029">
          <cell r="A3029" t="str">
            <v/>
          </cell>
        </row>
        <row r="3030">
          <cell r="A3030" t="str">
            <v/>
          </cell>
        </row>
        <row r="3031">
          <cell r="A3031" t="str">
            <v/>
          </cell>
        </row>
        <row r="3032">
          <cell r="A3032" t="str">
            <v/>
          </cell>
        </row>
        <row r="3033">
          <cell r="A3033" t="str">
            <v/>
          </cell>
        </row>
        <row r="3034">
          <cell r="A3034" t="str">
            <v/>
          </cell>
        </row>
        <row r="3035">
          <cell r="A3035" t="str">
            <v/>
          </cell>
        </row>
        <row r="3036">
          <cell r="A3036" t="str">
            <v/>
          </cell>
        </row>
        <row r="3037">
          <cell r="A3037" t="str">
            <v/>
          </cell>
        </row>
        <row r="3038">
          <cell r="A3038" t="str">
            <v/>
          </cell>
        </row>
        <row r="3039">
          <cell r="A3039" t="str">
            <v/>
          </cell>
        </row>
        <row r="3040">
          <cell r="A3040" t="str">
            <v/>
          </cell>
        </row>
        <row r="3041">
          <cell r="A3041" t="str">
            <v/>
          </cell>
        </row>
        <row r="3042">
          <cell r="A3042" t="str">
            <v/>
          </cell>
        </row>
        <row r="3043">
          <cell r="A3043" t="str">
            <v/>
          </cell>
        </row>
        <row r="3044">
          <cell r="A3044" t="str">
            <v/>
          </cell>
        </row>
        <row r="3045">
          <cell r="A3045" t="str">
            <v/>
          </cell>
        </row>
        <row r="3046">
          <cell r="A3046" t="str">
            <v/>
          </cell>
        </row>
        <row r="3047">
          <cell r="A3047" t="str">
            <v/>
          </cell>
        </row>
        <row r="3048">
          <cell r="A3048" t="str">
            <v/>
          </cell>
        </row>
        <row r="3049">
          <cell r="A3049" t="str">
            <v/>
          </cell>
        </row>
        <row r="3050">
          <cell r="A3050" t="str">
            <v/>
          </cell>
        </row>
        <row r="3051">
          <cell r="A3051" t="str">
            <v/>
          </cell>
        </row>
        <row r="3052">
          <cell r="A3052" t="str">
            <v/>
          </cell>
        </row>
        <row r="3053">
          <cell r="A3053" t="str">
            <v/>
          </cell>
        </row>
        <row r="3054">
          <cell r="A3054" t="str">
            <v/>
          </cell>
        </row>
        <row r="3055">
          <cell r="A3055" t="str">
            <v/>
          </cell>
        </row>
        <row r="3056">
          <cell r="A3056" t="str">
            <v/>
          </cell>
        </row>
        <row r="3057">
          <cell r="A3057" t="str">
            <v/>
          </cell>
        </row>
        <row r="3058">
          <cell r="A3058" t="str">
            <v/>
          </cell>
        </row>
        <row r="3059">
          <cell r="A3059" t="str">
            <v/>
          </cell>
        </row>
        <row r="3060">
          <cell r="A3060" t="str">
            <v/>
          </cell>
        </row>
        <row r="3061">
          <cell r="A3061" t="str">
            <v/>
          </cell>
        </row>
        <row r="3062">
          <cell r="A3062" t="str">
            <v/>
          </cell>
        </row>
        <row r="3063">
          <cell r="A3063" t="str">
            <v/>
          </cell>
        </row>
        <row r="3064">
          <cell r="A3064" t="str">
            <v/>
          </cell>
        </row>
        <row r="3065">
          <cell r="A3065" t="str">
            <v/>
          </cell>
        </row>
        <row r="3066">
          <cell r="A3066" t="str">
            <v/>
          </cell>
        </row>
        <row r="3067">
          <cell r="A3067" t="str">
            <v/>
          </cell>
        </row>
        <row r="3068">
          <cell r="A3068" t="str">
            <v/>
          </cell>
        </row>
        <row r="3069">
          <cell r="A3069" t="str">
            <v/>
          </cell>
        </row>
        <row r="3070">
          <cell r="A3070" t="str">
            <v/>
          </cell>
        </row>
        <row r="3071">
          <cell r="A3071" t="str">
            <v/>
          </cell>
        </row>
        <row r="3072">
          <cell r="A3072" t="str">
            <v/>
          </cell>
        </row>
        <row r="3073">
          <cell r="A3073" t="str">
            <v/>
          </cell>
        </row>
        <row r="3074">
          <cell r="A3074" t="str">
            <v/>
          </cell>
        </row>
        <row r="3075">
          <cell r="A3075" t="str">
            <v/>
          </cell>
        </row>
        <row r="3076">
          <cell r="A3076" t="str">
            <v/>
          </cell>
        </row>
        <row r="3077">
          <cell r="A3077" t="str">
            <v/>
          </cell>
        </row>
        <row r="3078">
          <cell r="A3078" t="str">
            <v/>
          </cell>
        </row>
        <row r="3079">
          <cell r="A3079" t="str">
            <v/>
          </cell>
        </row>
        <row r="3080">
          <cell r="A3080" t="str">
            <v/>
          </cell>
        </row>
        <row r="3081">
          <cell r="A3081" t="str">
            <v/>
          </cell>
        </row>
        <row r="3082">
          <cell r="A3082" t="str">
            <v/>
          </cell>
        </row>
        <row r="3083">
          <cell r="A3083" t="str">
            <v/>
          </cell>
        </row>
        <row r="3084">
          <cell r="A3084" t="str">
            <v/>
          </cell>
        </row>
        <row r="3085">
          <cell r="A3085" t="str">
            <v/>
          </cell>
        </row>
        <row r="3086">
          <cell r="A3086" t="str">
            <v/>
          </cell>
        </row>
        <row r="3087">
          <cell r="A3087" t="str">
            <v/>
          </cell>
        </row>
        <row r="3088">
          <cell r="A3088" t="str">
            <v/>
          </cell>
        </row>
        <row r="3089">
          <cell r="A3089" t="str">
            <v/>
          </cell>
        </row>
        <row r="3090">
          <cell r="A3090" t="str">
            <v/>
          </cell>
        </row>
        <row r="3091">
          <cell r="A3091" t="str">
            <v/>
          </cell>
        </row>
        <row r="3092">
          <cell r="A3092" t="str">
            <v/>
          </cell>
        </row>
        <row r="3093">
          <cell r="A3093" t="str">
            <v/>
          </cell>
        </row>
        <row r="3094">
          <cell r="A3094" t="str">
            <v/>
          </cell>
        </row>
        <row r="3095">
          <cell r="A3095" t="str">
            <v/>
          </cell>
        </row>
        <row r="3096">
          <cell r="A3096" t="str">
            <v/>
          </cell>
        </row>
        <row r="3097">
          <cell r="A3097" t="str">
            <v/>
          </cell>
        </row>
        <row r="3098">
          <cell r="A3098" t="str">
            <v/>
          </cell>
        </row>
        <row r="3099">
          <cell r="A3099" t="str">
            <v/>
          </cell>
        </row>
        <row r="3100">
          <cell r="A3100" t="str">
            <v/>
          </cell>
        </row>
        <row r="3101">
          <cell r="A3101" t="str">
            <v/>
          </cell>
        </row>
        <row r="3102">
          <cell r="A3102" t="str">
            <v/>
          </cell>
        </row>
        <row r="3103">
          <cell r="A3103" t="str">
            <v/>
          </cell>
        </row>
        <row r="3104">
          <cell r="A3104" t="str">
            <v/>
          </cell>
        </row>
        <row r="3105">
          <cell r="A3105" t="str">
            <v/>
          </cell>
        </row>
        <row r="3106">
          <cell r="A3106" t="str">
            <v/>
          </cell>
        </row>
        <row r="3107">
          <cell r="A3107" t="str">
            <v/>
          </cell>
        </row>
        <row r="3108">
          <cell r="A3108" t="str">
            <v/>
          </cell>
        </row>
        <row r="3109">
          <cell r="A3109" t="str">
            <v/>
          </cell>
        </row>
        <row r="3110">
          <cell r="A3110" t="str">
            <v/>
          </cell>
        </row>
        <row r="3111">
          <cell r="A3111" t="str">
            <v/>
          </cell>
        </row>
        <row r="3112">
          <cell r="A3112" t="str">
            <v/>
          </cell>
        </row>
        <row r="3113">
          <cell r="A3113" t="str">
            <v/>
          </cell>
        </row>
        <row r="3114">
          <cell r="A3114" t="str">
            <v/>
          </cell>
        </row>
        <row r="3115">
          <cell r="A3115" t="str">
            <v/>
          </cell>
        </row>
        <row r="3116">
          <cell r="A3116" t="str">
            <v/>
          </cell>
        </row>
        <row r="3117">
          <cell r="A3117" t="str">
            <v/>
          </cell>
        </row>
        <row r="3118">
          <cell r="A3118" t="str">
            <v/>
          </cell>
        </row>
        <row r="3119">
          <cell r="A3119" t="str">
            <v/>
          </cell>
        </row>
        <row r="3120">
          <cell r="A3120" t="str">
            <v/>
          </cell>
        </row>
        <row r="3121">
          <cell r="A3121" t="str">
            <v/>
          </cell>
        </row>
        <row r="3122">
          <cell r="A3122" t="str">
            <v/>
          </cell>
        </row>
        <row r="3123">
          <cell r="A3123" t="str">
            <v/>
          </cell>
        </row>
        <row r="3124">
          <cell r="A3124" t="str">
            <v/>
          </cell>
        </row>
        <row r="3125">
          <cell r="A3125" t="str">
            <v/>
          </cell>
        </row>
        <row r="3126">
          <cell r="A3126" t="str">
            <v/>
          </cell>
        </row>
        <row r="3127">
          <cell r="A3127" t="str">
            <v/>
          </cell>
        </row>
        <row r="3128">
          <cell r="A3128" t="str">
            <v/>
          </cell>
        </row>
        <row r="3129">
          <cell r="A3129" t="str">
            <v/>
          </cell>
        </row>
        <row r="3130">
          <cell r="A3130" t="str">
            <v/>
          </cell>
        </row>
        <row r="3131">
          <cell r="A3131" t="str">
            <v/>
          </cell>
        </row>
        <row r="3132">
          <cell r="A3132" t="str">
            <v/>
          </cell>
        </row>
        <row r="3133">
          <cell r="A3133" t="str">
            <v/>
          </cell>
        </row>
        <row r="3134">
          <cell r="A3134" t="str">
            <v/>
          </cell>
        </row>
        <row r="3135">
          <cell r="A3135" t="str">
            <v/>
          </cell>
        </row>
        <row r="3136">
          <cell r="A3136" t="str">
            <v/>
          </cell>
        </row>
        <row r="3137">
          <cell r="A3137" t="str">
            <v/>
          </cell>
        </row>
        <row r="3138">
          <cell r="A3138" t="str">
            <v/>
          </cell>
        </row>
        <row r="3139">
          <cell r="A3139" t="str">
            <v/>
          </cell>
        </row>
        <row r="3140">
          <cell r="A3140" t="str">
            <v/>
          </cell>
        </row>
        <row r="3141">
          <cell r="A3141" t="str">
            <v/>
          </cell>
        </row>
        <row r="3142">
          <cell r="A3142" t="str">
            <v/>
          </cell>
        </row>
        <row r="3143">
          <cell r="A3143" t="str">
            <v/>
          </cell>
        </row>
        <row r="3144">
          <cell r="A3144" t="str">
            <v/>
          </cell>
        </row>
        <row r="3145">
          <cell r="A3145" t="str">
            <v/>
          </cell>
        </row>
        <row r="3146">
          <cell r="A3146" t="str">
            <v/>
          </cell>
        </row>
        <row r="3147">
          <cell r="A3147" t="str">
            <v/>
          </cell>
        </row>
        <row r="3148">
          <cell r="A3148" t="str">
            <v/>
          </cell>
        </row>
        <row r="3149">
          <cell r="A3149" t="str">
            <v/>
          </cell>
        </row>
        <row r="3150">
          <cell r="A3150" t="str">
            <v/>
          </cell>
        </row>
        <row r="3151">
          <cell r="A3151" t="str">
            <v/>
          </cell>
        </row>
        <row r="3152">
          <cell r="A3152" t="str">
            <v/>
          </cell>
        </row>
        <row r="3153">
          <cell r="A3153" t="str">
            <v/>
          </cell>
        </row>
        <row r="3154">
          <cell r="A3154" t="str">
            <v/>
          </cell>
        </row>
        <row r="3155">
          <cell r="A3155" t="str">
            <v/>
          </cell>
        </row>
        <row r="3156">
          <cell r="A3156" t="str">
            <v/>
          </cell>
        </row>
        <row r="3157">
          <cell r="A3157" t="str">
            <v/>
          </cell>
        </row>
        <row r="3158">
          <cell r="A3158" t="str">
            <v/>
          </cell>
        </row>
        <row r="3159">
          <cell r="A3159" t="str">
            <v/>
          </cell>
        </row>
        <row r="3160">
          <cell r="A3160" t="str">
            <v/>
          </cell>
        </row>
        <row r="3161">
          <cell r="A3161" t="str">
            <v/>
          </cell>
        </row>
        <row r="3162">
          <cell r="A3162" t="str">
            <v/>
          </cell>
        </row>
        <row r="3163">
          <cell r="A3163" t="str">
            <v/>
          </cell>
        </row>
        <row r="3164">
          <cell r="A3164" t="str">
            <v/>
          </cell>
        </row>
        <row r="3165">
          <cell r="A3165" t="str">
            <v/>
          </cell>
        </row>
        <row r="3166">
          <cell r="A3166" t="str">
            <v/>
          </cell>
        </row>
        <row r="3167">
          <cell r="A3167" t="str">
            <v/>
          </cell>
        </row>
        <row r="3168">
          <cell r="A3168" t="str">
            <v/>
          </cell>
        </row>
        <row r="3169">
          <cell r="A3169" t="str">
            <v/>
          </cell>
        </row>
        <row r="3170">
          <cell r="A3170" t="str">
            <v/>
          </cell>
        </row>
        <row r="3171">
          <cell r="A3171" t="str">
            <v/>
          </cell>
        </row>
        <row r="3172">
          <cell r="A3172" t="str">
            <v/>
          </cell>
        </row>
        <row r="3173">
          <cell r="A3173" t="str">
            <v/>
          </cell>
        </row>
        <row r="3174">
          <cell r="A3174" t="str">
            <v/>
          </cell>
        </row>
        <row r="3175">
          <cell r="A3175" t="str">
            <v/>
          </cell>
        </row>
        <row r="3176">
          <cell r="A3176" t="str">
            <v/>
          </cell>
        </row>
        <row r="3177">
          <cell r="A3177" t="str">
            <v/>
          </cell>
        </row>
        <row r="3178">
          <cell r="A3178" t="str">
            <v/>
          </cell>
        </row>
        <row r="3179">
          <cell r="A3179" t="str">
            <v/>
          </cell>
        </row>
        <row r="3180">
          <cell r="A3180" t="str">
            <v/>
          </cell>
        </row>
        <row r="3181">
          <cell r="A3181" t="str">
            <v/>
          </cell>
        </row>
        <row r="3182">
          <cell r="A3182" t="str">
            <v/>
          </cell>
        </row>
        <row r="3183">
          <cell r="A3183" t="str">
            <v/>
          </cell>
        </row>
        <row r="3184">
          <cell r="A3184" t="str">
            <v/>
          </cell>
        </row>
        <row r="3185">
          <cell r="A3185" t="str">
            <v/>
          </cell>
        </row>
        <row r="3186">
          <cell r="A3186" t="str">
            <v/>
          </cell>
        </row>
        <row r="3187">
          <cell r="A3187" t="str">
            <v/>
          </cell>
        </row>
        <row r="3188">
          <cell r="A3188" t="str">
            <v/>
          </cell>
        </row>
        <row r="3189">
          <cell r="A3189" t="str">
            <v/>
          </cell>
        </row>
        <row r="3190">
          <cell r="A3190" t="str">
            <v/>
          </cell>
        </row>
        <row r="3191">
          <cell r="A3191" t="str">
            <v/>
          </cell>
        </row>
        <row r="3192">
          <cell r="A3192" t="str">
            <v/>
          </cell>
        </row>
        <row r="3193">
          <cell r="A3193" t="str">
            <v/>
          </cell>
        </row>
        <row r="3194">
          <cell r="A3194" t="str">
            <v/>
          </cell>
        </row>
        <row r="3195">
          <cell r="A3195" t="str">
            <v/>
          </cell>
        </row>
        <row r="3196">
          <cell r="A3196" t="str">
            <v/>
          </cell>
        </row>
        <row r="3197">
          <cell r="A3197" t="str">
            <v/>
          </cell>
        </row>
        <row r="3198">
          <cell r="A3198" t="str">
            <v/>
          </cell>
        </row>
        <row r="3199">
          <cell r="A3199" t="str">
            <v/>
          </cell>
        </row>
        <row r="3200">
          <cell r="A3200" t="str">
            <v/>
          </cell>
        </row>
        <row r="3201">
          <cell r="A3201" t="str">
            <v/>
          </cell>
        </row>
        <row r="3202">
          <cell r="A3202" t="str">
            <v/>
          </cell>
        </row>
        <row r="3203">
          <cell r="A3203" t="str">
            <v/>
          </cell>
        </row>
        <row r="3204">
          <cell r="A3204" t="str">
            <v/>
          </cell>
        </row>
        <row r="3205">
          <cell r="A3205" t="str">
            <v/>
          </cell>
        </row>
        <row r="3206">
          <cell r="A3206" t="str">
            <v/>
          </cell>
        </row>
        <row r="3207">
          <cell r="A3207" t="str">
            <v/>
          </cell>
        </row>
        <row r="3208">
          <cell r="A3208" t="str">
            <v/>
          </cell>
        </row>
        <row r="3209">
          <cell r="A3209" t="str">
            <v/>
          </cell>
        </row>
        <row r="3210">
          <cell r="A3210" t="str">
            <v/>
          </cell>
        </row>
        <row r="3211">
          <cell r="A3211" t="str">
            <v/>
          </cell>
        </row>
        <row r="3212">
          <cell r="A3212" t="str">
            <v/>
          </cell>
        </row>
        <row r="3213">
          <cell r="A3213" t="str">
            <v/>
          </cell>
        </row>
        <row r="3214">
          <cell r="A3214" t="str">
            <v/>
          </cell>
        </row>
        <row r="3215">
          <cell r="A3215" t="str">
            <v/>
          </cell>
        </row>
        <row r="3216">
          <cell r="A3216" t="str">
            <v/>
          </cell>
        </row>
        <row r="3217">
          <cell r="A3217" t="str">
            <v/>
          </cell>
        </row>
        <row r="3218">
          <cell r="A3218" t="str">
            <v/>
          </cell>
        </row>
        <row r="3219">
          <cell r="A3219" t="str">
            <v/>
          </cell>
        </row>
        <row r="3220">
          <cell r="A3220" t="str">
            <v/>
          </cell>
        </row>
        <row r="3221">
          <cell r="A3221" t="str">
            <v/>
          </cell>
        </row>
        <row r="3222">
          <cell r="A3222" t="str">
            <v/>
          </cell>
        </row>
        <row r="3223">
          <cell r="A3223" t="str">
            <v/>
          </cell>
        </row>
        <row r="3224">
          <cell r="A3224" t="str">
            <v/>
          </cell>
        </row>
        <row r="3225">
          <cell r="A3225" t="str">
            <v/>
          </cell>
        </row>
        <row r="3226">
          <cell r="A3226" t="str">
            <v/>
          </cell>
        </row>
        <row r="3227">
          <cell r="A3227" t="str">
            <v/>
          </cell>
        </row>
        <row r="3228">
          <cell r="A3228" t="str">
            <v/>
          </cell>
        </row>
        <row r="3229">
          <cell r="A3229" t="str">
            <v/>
          </cell>
        </row>
        <row r="3230">
          <cell r="A3230" t="str">
            <v/>
          </cell>
        </row>
        <row r="3231">
          <cell r="A3231" t="str">
            <v/>
          </cell>
        </row>
        <row r="3232">
          <cell r="A3232" t="str">
            <v/>
          </cell>
        </row>
        <row r="3233">
          <cell r="A3233" t="str">
            <v/>
          </cell>
        </row>
        <row r="3234">
          <cell r="A3234" t="str">
            <v/>
          </cell>
        </row>
        <row r="3235">
          <cell r="A3235" t="str">
            <v/>
          </cell>
        </row>
        <row r="3236">
          <cell r="A3236" t="str">
            <v/>
          </cell>
        </row>
        <row r="3237">
          <cell r="A3237" t="str">
            <v/>
          </cell>
        </row>
        <row r="3238">
          <cell r="A3238" t="str">
            <v/>
          </cell>
        </row>
        <row r="3239">
          <cell r="A3239" t="str">
            <v/>
          </cell>
        </row>
        <row r="3240">
          <cell r="A3240" t="str">
            <v/>
          </cell>
        </row>
        <row r="3241">
          <cell r="A3241" t="str">
            <v/>
          </cell>
        </row>
        <row r="3242">
          <cell r="A3242" t="str">
            <v/>
          </cell>
        </row>
        <row r="3243">
          <cell r="A3243" t="str">
            <v/>
          </cell>
        </row>
        <row r="3244">
          <cell r="A3244" t="str">
            <v/>
          </cell>
        </row>
        <row r="3245">
          <cell r="A3245" t="str">
            <v/>
          </cell>
        </row>
        <row r="3246">
          <cell r="A3246" t="str">
            <v/>
          </cell>
        </row>
        <row r="3247">
          <cell r="A3247" t="str">
            <v/>
          </cell>
        </row>
        <row r="3248">
          <cell r="A3248" t="str">
            <v/>
          </cell>
        </row>
        <row r="3249">
          <cell r="A3249" t="str">
            <v/>
          </cell>
        </row>
        <row r="3250">
          <cell r="A3250" t="str">
            <v/>
          </cell>
        </row>
        <row r="3251">
          <cell r="A3251" t="str">
            <v/>
          </cell>
        </row>
        <row r="3252">
          <cell r="A3252" t="str">
            <v/>
          </cell>
        </row>
        <row r="3253">
          <cell r="A3253" t="str">
            <v/>
          </cell>
        </row>
        <row r="3254">
          <cell r="A3254" t="str">
            <v/>
          </cell>
        </row>
        <row r="3255">
          <cell r="A3255" t="str">
            <v/>
          </cell>
        </row>
        <row r="3256">
          <cell r="A3256" t="str">
            <v/>
          </cell>
        </row>
        <row r="3257">
          <cell r="A3257" t="str">
            <v/>
          </cell>
        </row>
        <row r="3258">
          <cell r="A3258" t="str">
            <v/>
          </cell>
        </row>
        <row r="3259">
          <cell r="A3259" t="str">
            <v/>
          </cell>
        </row>
        <row r="3260">
          <cell r="A3260" t="str">
            <v/>
          </cell>
        </row>
        <row r="3261">
          <cell r="A3261" t="str">
            <v/>
          </cell>
        </row>
        <row r="3262">
          <cell r="A3262" t="str">
            <v/>
          </cell>
        </row>
        <row r="3263">
          <cell r="A3263" t="str">
            <v/>
          </cell>
        </row>
        <row r="3264">
          <cell r="A3264" t="str">
            <v/>
          </cell>
        </row>
        <row r="3265">
          <cell r="A3265" t="str">
            <v/>
          </cell>
        </row>
        <row r="3266">
          <cell r="A3266" t="str">
            <v/>
          </cell>
        </row>
        <row r="3267">
          <cell r="A3267" t="str">
            <v/>
          </cell>
        </row>
        <row r="3268">
          <cell r="A3268" t="str">
            <v/>
          </cell>
        </row>
        <row r="3269">
          <cell r="A3269" t="str">
            <v/>
          </cell>
        </row>
        <row r="3270">
          <cell r="A3270" t="str">
            <v/>
          </cell>
        </row>
        <row r="3271">
          <cell r="A3271" t="str">
            <v/>
          </cell>
        </row>
        <row r="3272">
          <cell r="A3272" t="str">
            <v/>
          </cell>
        </row>
        <row r="3273">
          <cell r="A3273" t="str">
            <v/>
          </cell>
        </row>
        <row r="3274">
          <cell r="A3274" t="str">
            <v/>
          </cell>
        </row>
        <row r="3275">
          <cell r="A3275" t="str">
            <v/>
          </cell>
        </row>
        <row r="3276">
          <cell r="A3276" t="str">
            <v/>
          </cell>
        </row>
        <row r="3277">
          <cell r="A3277" t="str">
            <v/>
          </cell>
        </row>
        <row r="3278">
          <cell r="A3278" t="str">
            <v/>
          </cell>
        </row>
        <row r="3279">
          <cell r="A3279" t="str">
            <v/>
          </cell>
        </row>
        <row r="3280">
          <cell r="A3280" t="str">
            <v/>
          </cell>
        </row>
        <row r="3281">
          <cell r="A3281" t="str">
            <v/>
          </cell>
        </row>
        <row r="3282">
          <cell r="A3282" t="str">
            <v/>
          </cell>
        </row>
        <row r="3283">
          <cell r="A3283" t="str">
            <v/>
          </cell>
        </row>
        <row r="3284">
          <cell r="A3284" t="str">
            <v/>
          </cell>
        </row>
        <row r="3285">
          <cell r="A3285" t="str">
            <v/>
          </cell>
        </row>
        <row r="3286">
          <cell r="A3286" t="str">
            <v/>
          </cell>
        </row>
        <row r="3287">
          <cell r="A3287" t="str">
            <v/>
          </cell>
        </row>
        <row r="3288">
          <cell r="A3288" t="str">
            <v/>
          </cell>
        </row>
        <row r="3289">
          <cell r="A3289" t="str">
            <v/>
          </cell>
        </row>
        <row r="3290">
          <cell r="A3290" t="str">
            <v/>
          </cell>
        </row>
        <row r="3291">
          <cell r="A3291" t="str">
            <v/>
          </cell>
        </row>
        <row r="3292">
          <cell r="A3292" t="str">
            <v/>
          </cell>
        </row>
        <row r="3293">
          <cell r="A3293" t="str">
            <v/>
          </cell>
        </row>
        <row r="3294">
          <cell r="A3294" t="str">
            <v/>
          </cell>
        </row>
        <row r="3295">
          <cell r="A3295" t="str">
            <v/>
          </cell>
        </row>
        <row r="3296">
          <cell r="A3296" t="str">
            <v/>
          </cell>
        </row>
        <row r="3297">
          <cell r="A3297" t="str">
            <v/>
          </cell>
        </row>
        <row r="3298">
          <cell r="A3298" t="str">
            <v/>
          </cell>
        </row>
        <row r="3299">
          <cell r="A3299" t="str">
            <v/>
          </cell>
        </row>
        <row r="3300">
          <cell r="A3300" t="str">
            <v/>
          </cell>
        </row>
        <row r="3301">
          <cell r="A3301" t="str">
            <v/>
          </cell>
        </row>
        <row r="3302">
          <cell r="A3302" t="str">
            <v/>
          </cell>
        </row>
        <row r="3303">
          <cell r="A3303" t="str">
            <v/>
          </cell>
        </row>
        <row r="3304">
          <cell r="A3304" t="str">
            <v/>
          </cell>
        </row>
        <row r="3305">
          <cell r="A3305" t="str">
            <v/>
          </cell>
        </row>
        <row r="3306">
          <cell r="A3306" t="str">
            <v/>
          </cell>
        </row>
        <row r="3307">
          <cell r="A3307" t="str">
            <v/>
          </cell>
        </row>
        <row r="3308">
          <cell r="A3308" t="str">
            <v/>
          </cell>
        </row>
        <row r="3309">
          <cell r="A3309" t="str">
            <v/>
          </cell>
        </row>
        <row r="3310">
          <cell r="A3310" t="str">
            <v/>
          </cell>
        </row>
        <row r="3311">
          <cell r="A3311" t="str">
            <v/>
          </cell>
        </row>
        <row r="3312">
          <cell r="A3312" t="str">
            <v/>
          </cell>
        </row>
        <row r="3313">
          <cell r="A3313" t="str">
            <v/>
          </cell>
        </row>
        <row r="3314">
          <cell r="A3314" t="str">
            <v/>
          </cell>
        </row>
        <row r="3315">
          <cell r="A3315" t="str">
            <v/>
          </cell>
        </row>
        <row r="3316">
          <cell r="A3316" t="str">
            <v/>
          </cell>
        </row>
        <row r="3317">
          <cell r="A3317" t="str">
            <v/>
          </cell>
        </row>
        <row r="3318">
          <cell r="A3318" t="str">
            <v/>
          </cell>
        </row>
        <row r="3319">
          <cell r="A3319" t="str">
            <v/>
          </cell>
        </row>
        <row r="3320">
          <cell r="A3320" t="str">
            <v/>
          </cell>
        </row>
        <row r="3321">
          <cell r="A3321" t="str">
            <v/>
          </cell>
        </row>
        <row r="3322">
          <cell r="A3322" t="str">
            <v/>
          </cell>
        </row>
        <row r="3323">
          <cell r="A3323" t="str">
            <v/>
          </cell>
        </row>
        <row r="3324">
          <cell r="A3324" t="str">
            <v/>
          </cell>
        </row>
        <row r="3325">
          <cell r="A3325" t="str">
            <v/>
          </cell>
        </row>
        <row r="3326">
          <cell r="A3326" t="str">
            <v/>
          </cell>
        </row>
        <row r="3327">
          <cell r="A3327" t="str">
            <v/>
          </cell>
        </row>
        <row r="3328">
          <cell r="A3328" t="str">
            <v/>
          </cell>
        </row>
        <row r="3329">
          <cell r="A3329" t="str">
            <v/>
          </cell>
        </row>
        <row r="3330">
          <cell r="A3330" t="str">
            <v/>
          </cell>
        </row>
        <row r="3331">
          <cell r="A3331" t="str">
            <v/>
          </cell>
        </row>
        <row r="3332">
          <cell r="A3332" t="str">
            <v/>
          </cell>
        </row>
        <row r="3333">
          <cell r="A3333" t="str">
            <v/>
          </cell>
        </row>
        <row r="3334">
          <cell r="A3334" t="str">
            <v/>
          </cell>
        </row>
        <row r="3335">
          <cell r="A3335" t="str">
            <v/>
          </cell>
        </row>
        <row r="3336">
          <cell r="A3336" t="str">
            <v/>
          </cell>
        </row>
        <row r="3337">
          <cell r="A3337" t="str">
            <v/>
          </cell>
        </row>
        <row r="3338">
          <cell r="A3338" t="str">
            <v/>
          </cell>
        </row>
        <row r="3339">
          <cell r="A3339" t="str">
            <v/>
          </cell>
        </row>
        <row r="3340">
          <cell r="A3340" t="str">
            <v/>
          </cell>
        </row>
        <row r="3341">
          <cell r="A3341" t="str">
            <v/>
          </cell>
        </row>
        <row r="3342">
          <cell r="A3342" t="str">
            <v/>
          </cell>
        </row>
        <row r="3343">
          <cell r="A3343" t="str">
            <v/>
          </cell>
        </row>
        <row r="3344">
          <cell r="A3344" t="str">
            <v/>
          </cell>
        </row>
        <row r="3345">
          <cell r="A3345" t="str">
            <v/>
          </cell>
        </row>
        <row r="3346">
          <cell r="A3346" t="str">
            <v/>
          </cell>
        </row>
        <row r="3347">
          <cell r="A3347" t="str">
            <v/>
          </cell>
        </row>
        <row r="3348">
          <cell r="A3348" t="str">
            <v/>
          </cell>
        </row>
        <row r="3349">
          <cell r="A3349" t="str">
            <v/>
          </cell>
        </row>
        <row r="3350">
          <cell r="A3350" t="str">
            <v/>
          </cell>
        </row>
        <row r="3351">
          <cell r="A3351" t="str">
            <v/>
          </cell>
        </row>
        <row r="3352">
          <cell r="A3352" t="str">
            <v/>
          </cell>
        </row>
        <row r="3353">
          <cell r="A3353" t="str">
            <v/>
          </cell>
        </row>
        <row r="3354">
          <cell r="A3354" t="str">
            <v/>
          </cell>
        </row>
        <row r="3355">
          <cell r="A3355" t="str">
            <v/>
          </cell>
        </row>
        <row r="3356">
          <cell r="A3356" t="str">
            <v/>
          </cell>
        </row>
        <row r="3357">
          <cell r="A3357" t="str">
            <v/>
          </cell>
        </row>
        <row r="3358">
          <cell r="A3358" t="str">
            <v/>
          </cell>
        </row>
        <row r="3359">
          <cell r="A3359" t="str">
            <v/>
          </cell>
        </row>
        <row r="3360">
          <cell r="A3360" t="str">
            <v/>
          </cell>
        </row>
        <row r="3361">
          <cell r="A3361" t="str">
            <v/>
          </cell>
        </row>
        <row r="3362">
          <cell r="A3362" t="str">
            <v/>
          </cell>
        </row>
        <row r="3363">
          <cell r="A3363" t="str">
            <v/>
          </cell>
        </row>
        <row r="3364">
          <cell r="A3364" t="str">
            <v/>
          </cell>
        </row>
        <row r="3365">
          <cell r="A3365" t="str">
            <v/>
          </cell>
        </row>
        <row r="3366">
          <cell r="A3366" t="str">
            <v/>
          </cell>
        </row>
        <row r="3367">
          <cell r="A3367" t="str">
            <v/>
          </cell>
        </row>
        <row r="3368">
          <cell r="A3368" t="str">
            <v/>
          </cell>
        </row>
        <row r="3369">
          <cell r="A3369" t="str">
            <v/>
          </cell>
        </row>
        <row r="3370">
          <cell r="A3370" t="str">
            <v/>
          </cell>
        </row>
        <row r="3371">
          <cell r="A3371" t="str">
            <v/>
          </cell>
        </row>
        <row r="3372">
          <cell r="A3372" t="str">
            <v/>
          </cell>
        </row>
        <row r="3373">
          <cell r="A3373" t="str">
            <v/>
          </cell>
        </row>
        <row r="3374">
          <cell r="A3374" t="str">
            <v/>
          </cell>
        </row>
        <row r="3375">
          <cell r="A3375" t="str">
            <v/>
          </cell>
        </row>
        <row r="3376">
          <cell r="A3376" t="str">
            <v/>
          </cell>
        </row>
        <row r="3377">
          <cell r="A3377" t="str">
            <v/>
          </cell>
        </row>
        <row r="3378">
          <cell r="A3378" t="str">
            <v/>
          </cell>
        </row>
        <row r="3379">
          <cell r="A3379" t="str">
            <v/>
          </cell>
        </row>
        <row r="3380">
          <cell r="A3380" t="str">
            <v/>
          </cell>
        </row>
        <row r="3381">
          <cell r="A3381" t="str">
            <v/>
          </cell>
        </row>
        <row r="3382">
          <cell r="A3382" t="str">
            <v/>
          </cell>
        </row>
        <row r="3383">
          <cell r="A3383" t="str">
            <v/>
          </cell>
        </row>
        <row r="3384">
          <cell r="A3384" t="str">
            <v/>
          </cell>
        </row>
        <row r="3385">
          <cell r="A3385" t="str">
            <v/>
          </cell>
        </row>
        <row r="3386">
          <cell r="A3386" t="str">
            <v/>
          </cell>
        </row>
        <row r="3387">
          <cell r="A3387" t="str">
            <v/>
          </cell>
        </row>
        <row r="3388">
          <cell r="A3388" t="str">
            <v/>
          </cell>
        </row>
        <row r="3389">
          <cell r="A3389" t="str">
            <v/>
          </cell>
        </row>
        <row r="3390">
          <cell r="A3390" t="str">
            <v/>
          </cell>
        </row>
        <row r="3391">
          <cell r="A3391" t="str">
            <v/>
          </cell>
        </row>
        <row r="3392">
          <cell r="A3392" t="str">
            <v/>
          </cell>
        </row>
        <row r="3393">
          <cell r="A3393" t="str">
            <v/>
          </cell>
        </row>
        <row r="3394">
          <cell r="A3394" t="str">
            <v/>
          </cell>
        </row>
        <row r="3395">
          <cell r="A3395" t="str">
            <v/>
          </cell>
        </row>
        <row r="3396">
          <cell r="A3396" t="str">
            <v/>
          </cell>
        </row>
        <row r="3397">
          <cell r="A3397" t="str">
            <v/>
          </cell>
        </row>
        <row r="3398">
          <cell r="A3398" t="str">
            <v/>
          </cell>
        </row>
        <row r="3399">
          <cell r="A3399" t="str">
            <v/>
          </cell>
        </row>
        <row r="3400">
          <cell r="A3400" t="str">
            <v/>
          </cell>
        </row>
        <row r="3401">
          <cell r="A3401" t="str">
            <v/>
          </cell>
        </row>
        <row r="3402">
          <cell r="A3402" t="str">
            <v/>
          </cell>
        </row>
        <row r="3403">
          <cell r="A3403" t="str">
            <v/>
          </cell>
        </row>
        <row r="3404">
          <cell r="A3404" t="str">
            <v/>
          </cell>
        </row>
        <row r="3405">
          <cell r="A3405" t="str">
            <v/>
          </cell>
        </row>
        <row r="3406">
          <cell r="A3406" t="str">
            <v/>
          </cell>
        </row>
        <row r="3407">
          <cell r="A3407" t="str">
            <v/>
          </cell>
        </row>
        <row r="3408">
          <cell r="A3408" t="str">
            <v/>
          </cell>
        </row>
        <row r="3409">
          <cell r="A3409" t="str">
            <v/>
          </cell>
        </row>
        <row r="3410">
          <cell r="A3410" t="str">
            <v/>
          </cell>
        </row>
        <row r="3411">
          <cell r="A3411" t="str">
            <v/>
          </cell>
        </row>
        <row r="3412">
          <cell r="A3412" t="str">
            <v/>
          </cell>
        </row>
        <row r="3413">
          <cell r="A3413" t="str">
            <v/>
          </cell>
        </row>
        <row r="3414">
          <cell r="A3414" t="str">
            <v/>
          </cell>
        </row>
        <row r="3415">
          <cell r="A3415" t="str">
            <v/>
          </cell>
        </row>
        <row r="3416">
          <cell r="A3416" t="str">
            <v/>
          </cell>
        </row>
        <row r="3417">
          <cell r="A3417" t="str">
            <v/>
          </cell>
        </row>
        <row r="3418">
          <cell r="A3418" t="str">
            <v/>
          </cell>
        </row>
        <row r="3419">
          <cell r="A3419" t="str">
            <v/>
          </cell>
        </row>
        <row r="3420">
          <cell r="A3420" t="str">
            <v/>
          </cell>
        </row>
        <row r="3421">
          <cell r="A3421" t="str">
            <v/>
          </cell>
        </row>
        <row r="3422">
          <cell r="A3422" t="str">
            <v/>
          </cell>
        </row>
        <row r="3423">
          <cell r="A3423" t="str">
            <v/>
          </cell>
        </row>
        <row r="3424">
          <cell r="A3424" t="str">
            <v/>
          </cell>
        </row>
        <row r="3425">
          <cell r="A3425" t="str">
            <v/>
          </cell>
        </row>
        <row r="3426">
          <cell r="A3426" t="str">
            <v/>
          </cell>
        </row>
        <row r="3427">
          <cell r="A3427" t="str">
            <v/>
          </cell>
        </row>
        <row r="3428">
          <cell r="A3428" t="str">
            <v/>
          </cell>
        </row>
        <row r="3429">
          <cell r="A3429" t="str">
            <v/>
          </cell>
        </row>
        <row r="3430">
          <cell r="A3430" t="str">
            <v/>
          </cell>
        </row>
        <row r="3431">
          <cell r="A3431" t="str">
            <v/>
          </cell>
        </row>
        <row r="3432">
          <cell r="A3432" t="str">
            <v/>
          </cell>
        </row>
        <row r="3433">
          <cell r="A3433" t="str">
            <v/>
          </cell>
        </row>
        <row r="3434">
          <cell r="A3434" t="str">
            <v/>
          </cell>
        </row>
        <row r="3435">
          <cell r="A3435" t="str">
            <v/>
          </cell>
        </row>
        <row r="3436">
          <cell r="A3436" t="str">
            <v/>
          </cell>
        </row>
        <row r="3437">
          <cell r="A3437" t="str">
            <v/>
          </cell>
        </row>
        <row r="3438">
          <cell r="A3438" t="str">
            <v/>
          </cell>
        </row>
        <row r="3439">
          <cell r="A3439" t="str">
            <v/>
          </cell>
        </row>
        <row r="3440">
          <cell r="A3440" t="str">
            <v/>
          </cell>
        </row>
        <row r="3441">
          <cell r="A3441" t="str">
            <v/>
          </cell>
        </row>
        <row r="3442">
          <cell r="A3442" t="str">
            <v/>
          </cell>
        </row>
        <row r="3443">
          <cell r="A3443" t="str">
            <v/>
          </cell>
        </row>
        <row r="3444">
          <cell r="A3444" t="str">
            <v/>
          </cell>
        </row>
        <row r="3445">
          <cell r="A3445" t="str">
            <v/>
          </cell>
        </row>
        <row r="3446">
          <cell r="A3446" t="str">
            <v/>
          </cell>
        </row>
        <row r="3447">
          <cell r="A3447" t="str">
            <v/>
          </cell>
        </row>
        <row r="3448">
          <cell r="A3448" t="str">
            <v/>
          </cell>
        </row>
        <row r="3449">
          <cell r="A3449" t="str">
            <v/>
          </cell>
        </row>
        <row r="3450">
          <cell r="A3450" t="str">
            <v/>
          </cell>
        </row>
        <row r="3451">
          <cell r="A3451" t="str">
            <v/>
          </cell>
        </row>
        <row r="3452">
          <cell r="A3452" t="str">
            <v/>
          </cell>
        </row>
        <row r="3453">
          <cell r="A3453" t="str">
            <v/>
          </cell>
        </row>
        <row r="3454">
          <cell r="A3454" t="str">
            <v/>
          </cell>
        </row>
        <row r="3455">
          <cell r="A3455" t="str">
            <v/>
          </cell>
        </row>
        <row r="3456">
          <cell r="A3456" t="str">
            <v/>
          </cell>
        </row>
        <row r="3457">
          <cell r="A3457" t="str">
            <v/>
          </cell>
        </row>
        <row r="3458">
          <cell r="A3458" t="str">
            <v/>
          </cell>
        </row>
        <row r="3459">
          <cell r="A3459" t="str">
            <v/>
          </cell>
        </row>
        <row r="3460">
          <cell r="A3460" t="str">
            <v/>
          </cell>
        </row>
        <row r="3461">
          <cell r="A3461" t="str">
            <v/>
          </cell>
        </row>
        <row r="3462">
          <cell r="A3462" t="str">
            <v/>
          </cell>
        </row>
        <row r="3463">
          <cell r="A3463" t="str">
            <v/>
          </cell>
        </row>
        <row r="3464">
          <cell r="A3464" t="str">
            <v/>
          </cell>
        </row>
        <row r="3465">
          <cell r="A3465" t="str">
            <v/>
          </cell>
        </row>
        <row r="3466">
          <cell r="A3466" t="str">
            <v/>
          </cell>
        </row>
        <row r="3467">
          <cell r="A3467" t="str">
            <v/>
          </cell>
        </row>
        <row r="3468">
          <cell r="A3468" t="str">
            <v/>
          </cell>
        </row>
        <row r="3469">
          <cell r="A3469" t="str">
            <v/>
          </cell>
        </row>
        <row r="3470">
          <cell r="A3470" t="str">
            <v/>
          </cell>
        </row>
        <row r="3471">
          <cell r="A3471" t="str">
            <v/>
          </cell>
        </row>
        <row r="3472">
          <cell r="A3472" t="str">
            <v/>
          </cell>
        </row>
        <row r="3473">
          <cell r="A3473" t="str">
            <v/>
          </cell>
        </row>
        <row r="3474">
          <cell r="A3474" t="str">
            <v/>
          </cell>
        </row>
        <row r="3475">
          <cell r="A3475" t="str">
            <v/>
          </cell>
        </row>
        <row r="3476">
          <cell r="A3476" t="str">
            <v/>
          </cell>
        </row>
        <row r="3477">
          <cell r="A3477" t="str">
            <v/>
          </cell>
        </row>
        <row r="3478">
          <cell r="A3478" t="str">
            <v/>
          </cell>
        </row>
        <row r="3479">
          <cell r="A3479" t="str">
            <v/>
          </cell>
        </row>
        <row r="3480">
          <cell r="A3480" t="str">
            <v/>
          </cell>
        </row>
        <row r="3481">
          <cell r="A3481" t="str">
            <v/>
          </cell>
        </row>
        <row r="3482">
          <cell r="A3482" t="str">
            <v/>
          </cell>
        </row>
        <row r="3483">
          <cell r="A3483" t="str">
            <v/>
          </cell>
        </row>
        <row r="3484">
          <cell r="A3484" t="str">
            <v/>
          </cell>
        </row>
        <row r="3485">
          <cell r="A3485" t="str">
            <v/>
          </cell>
        </row>
        <row r="3486">
          <cell r="A3486" t="str">
            <v/>
          </cell>
        </row>
        <row r="3487">
          <cell r="A3487" t="str">
            <v/>
          </cell>
        </row>
        <row r="3488">
          <cell r="A3488" t="str">
            <v/>
          </cell>
        </row>
        <row r="3489">
          <cell r="A3489" t="str">
            <v/>
          </cell>
        </row>
        <row r="3490">
          <cell r="A3490" t="str">
            <v/>
          </cell>
        </row>
        <row r="3491">
          <cell r="A3491" t="str">
            <v/>
          </cell>
        </row>
        <row r="3492">
          <cell r="A3492" t="str">
            <v/>
          </cell>
        </row>
        <row r="3493">
          <cell r="A3493" t="str">
            <v/>
          </cell>
        </row>
        <row r="3494">
          <cell r="A3494" t="str">
            <v/>
          </cell>
        </row>
        <row r="3495">
          <cell r="A3495" t="str">
            <v/>
          </cell>
        </row>
        <row r="3496">
          <cell r="A3496" t="str">
            <v/>
          </cell>
        </row>
        <row r="3497">
          <cell r="A3497" t="str">
            <v/>
          </cell>
        </row>
        <row r="3498">
          <cell r="A3498" t="str">
            <v/>
          </cell>
        </row>
        <row r="3499">
          <cell r="A3499" t="str">
            <v/>
          </cell>
        </row>
        <row r="3500">
          <cell r="A3500" t="str">
            <v/>
          </cell>
        </row>
        <row r="3501">
          <cell r="A3501" t="str">
            <v/>
          </cell>
        </row>
        <row r="3502">
          <cell r="A3502" t="str">
            <v/>
          </cell>
        </row>
        <row r="3503">
          <cell r="A3503" t="str">
            <v/>
          </cell>
        </row>
        <row r="3504">
          <cell r="A3504" t="str">
            <v/>
          </cell>
        </row>
        <row r="3505">
          <cell r="A3505" t="str">
            <v/>
          </cell>
        </row>
        <row r="3506">
          <cell r="A3506" t="str">
            <v/>
          </cell>
        </row>
        <row r="3507">
          <cell r="A3507" t="str">
            <v/>
          </cell>
        </row>
        <row r="3508">
          <cell r="A3508" t="str">
            <v/>
          </cell>
        </row>
        <row r="3509">
          <cell r="A3509" t="str">
            <v/>
          </cell>
        </row>
        <row r="3510">
          <cell r="A3510" t="str">
            <v/>
          </cell>
        </row>
        <row r="3511">
          <cell r="A3511" t="str">
            <v/>
          </cell>
        </row>
        <row r="3512">
          <cell r="A3512" t="str">
            <v/>
          </cell>
        </row>
        <row r="3513">
          <cell r="A3513" t="str">
            <v/>
          </cell>
        </row>
        <row r="3514">
          <cell r="A3514" t="str">
            <v/>
          </cell>
        </row>
        <row r="3515">
          <cell r="A3515" t="str">
            <v/>
          </cell>
        </row>
        <row r="3516">
          <cell r="A3516" t="str">
            <v/>
          </cell>
        </row>
        <row r="3517">
          <cell r="A3517" t="str">
            <v/>
          </cell>
        </row>
        <row r="3518">
          <cell r="A3518" t="str">
            <v/>
          </cell>
        </row>
        <row r="3519">
          <cell r="A3519" t="str">
            <v/>
          </cell>
        </row>
        <row r="3520">
          <cell r="A3520" t="str">
            <v/>
          </cell>
        </row>
        <row r="3521">
          <cell r="A3521" t="str">
            <v/>
          </cell>
        </row>
        <row r="3522">
          <cell r="A3522" t="str">
            <v/>
          </cell>
        </row>
        <row r="3523">
          <cell r="A3523" t="str">
            <v/>
          </cell>
        </row>
        <row r="3524">
          <cell r="A3524" t="str">
            <v/>
          </cell>
        </row>
        <row r="3525">
          <cell r="A3525" t="str">
            <v/>
          </cell>
        </row>
        <row r="3526">
          <cell r="A3526" t="str">
            <v/>
          </cell>
        </row>
        <row r="3527">
          <cell r="A3527" t="str">
            <v/>
          </cell>
        </row>
        <row r="3528">
          <cell r="A3528" t="str">
            <v/>
          </cell>
        </row>
        <row r="3529">
          <cell r="A3529" t="str">
            <v/>
          </cell>
        </row>
        <row r="3530">
          <cell r="A3530" t="str">
            <v/>
          </cell>
        </row>
        <row r="3531">
          <cell r="A3531" t="str">
            <v/>
          </cell>
        </row>
        <row r="3532">
          <cell r="A3532" t="str">
            <v/>
          </cell>
        </row>
        <row r="3533">
          <cell r="A3533" t="str">
            <v/>
          </cell>
        </row>
        <row r="3534">
          <cell r="A3534" t="str">
            <v/>
          </cell>
        </row>
        <row r="3535">
          <cell r="A3535" t="str">
            <v/>
          </cell>
        </row>
        <row r="3536">
          <cell r="A3536" t="str">
            <v/>
          </cell>
        </row>
        <row r="3537">
          <cell r="A3537" t="str">
            <v/>
          </cell>
        </row>
        <row r="3538">
          <cell r="A3538" t="str">
            <v/>
          </cell>
        </row>
        <row r="3539">
          <cell r="A3539" t="str">
            <v/>
          </cell>
        </row>
        <row r="3540">
          <cell r="A3540" t="str">
            <v/>
          </cell>
        </row>
        <row r="3541">
          <cell r="A3541" t="str">
            <v/>
          </cell>
        </row>
        <row r="3542">
          <cell r="A3542" t="str">
            <v/>
          </cell>
        </row>
        <row r="3543">
          <cell r="A3543" t="str">
            <v/>
          </cell>
        </row>
        <row r="3544">
          <cell r="A3544" t="str">
            <v/>
          </cell>
        </row>
        <row r="3545">
          <cell r="A3545" t="str">
            <v/>
          </cell>
        </row>
        <row r="3546">
          <cell r="A3546" t="str">
            <v/>
          </cell>
        </row>
        <row r="3547">
          <cell r="A3547" t="str">
            <v/>
          </cell>
        </row>
        <row r="3548">
          <cell r="A3548" t="str">
            <v/>
          </cell>
        </row>
        <row r="3549">
          <cell r="A3549" t="str">
            <v/>
          </cell>
        </row>
        <row r="3550">
          <cell r="A3550" t="str">
            <v/>
          </cell>
        </row>
        <row r="3551">
          <cell r="A3551" t="str">
            <v/>
          </cell>
        </row>
        <row r="3552">
          <cell r="A3552" t="str">
            <v/>
          </cell>
        </row>
        <row r="3553">
          <cell r="A3553" t="str">
            <v/>
          </cell>
        </row>
        <row r="3554">
          <cell r="A3554" t="str">
            <v/>
          </cell>
        </row>
        <row r="3555">
          <cell r="A3555" t="str">
            <v/>
          </cell>
        </row>
        <row r="3556">
          <cell r="A3556" t="str">
            <v/>
          </cell>
        </row>
        <row r="3557">
          <cell r="A3557" t="str">
            <v/>
          </cell>
        </row>
        <row r="3558">
          <cell r="A3558" t="str">
            <v/>
          </cell>
        </row>
        <row r="3559">
          <cell r="A3559" t="str">
            <v/>
          </cell>
        </row>
        <row r="3560">
          <cell r="A3560" t="str">
            <v/>
          </cell>
        </row>
        <row r="3561">
          <cell r="A3561" t="str">
            <v/>
          </cell>
        </row>
        <row r="3562">
          <cell r="A3562" t="str">
            <v/>
          </cell>
        </row>
        <row r="3563">
          <cell r="A3563" t="str">
            <v/>
          </cell>
        </row>
        <row r="3564">
          <cell r="A3564" t="str">
            <v/>
          </cell>
        </row>
        <row r="3565">
          <cell r="A3565" t="str">
            <v/>
          </cell>
        </row>
        <row r="3566">
          <cell r="A3566" t="str">
            <v/>
          </cell>
        </row>
        <row r="3567">
          <cell r="A3567" t="str">
            <v/>
          </cell>
        </row>
        <row r="3568">
          <cell r="A3568" t="str">
            <v/>
          </cell>
        </row>
        <row r="3569">
          <cell r="A3569" t="str">
            <v/>
          </cell>
        </row>
        <row r="3570">
          <cell r="A3570" t="str">
            <v/>
          </cell>
        </row>
        <row r="3571">
          <cell r="A3571" t="str">
            <v/>
          </cell>
        </row>
        <row r="3572">
          <cell r="A3572" t="str">
            <v/>
          </cell>
        </row>
        <row r="3573">
          <cell r="A3573" t="str">
            <v/>
          </cell>
        </row>
        <row r="3574">
          <cell r="A3574" t="str">
            <v/>
          </cell>
        </row>
        <row r="3575">
          <cell r="A3575" t="str">
            <v/>
          </cell>
        </row>
        <row r="3576">
          <cell r="A3576" t="str">
            <v/>
          </cell>
        </row>
        <row r="3577">
          <cell r="A3577" t="str">
            <v/>
          </cell>
        </row>
        <row r="3578">
          <cell r="A3578" t="str">
            <v/>
          </cell>
        </row>
        <row r="3579">
          <cell r="A3579" t="str">
            <v/>
          </cell>
        </row>
        <row r="3580">
          <cell r="A3580" t="str">
            <v/>
          </cell>
        </row>
        <row r="3581">
          <cell r="A3581" t="str">
            <v/>
          </cell>
        </row>
        <row r="3582">
          <cell r="A3582" t="str">
            <v/>
          </cell>
        </row>
        <row r="3583">
          <cell r="A3583" t="str">
            <v/>
          </cell>
        </row>
        <row r="3584">
          <cell r="A3584" t="str">
            <v/>
          </cell>
        </row>
        <row r="3585">
          <cell r="A3585" t="str">
            <v/>
          </cell>
        </row>
        <row r="3586">
          <cell r="A3586" t="str">
            <v/>
          </cell>
        </row>
        <row r="3587">
          <cell r="A3587" t="str">
            <v/>
          </cell>
        </row>
        <row r="3588">
          <cell r="A3588" t="str">
            <v/>
          </cell>
        </row>
        <row r="3589">
          <cell r="A3589" t="str">
            <v/>
          </cell>
        </row>
        <row r="3590">
          <cell r="A3590" t="str">
            <v/>
          </cell>
        </row>
        <row r="3591">
          <cell r="A3591" t="str">
            <v/>
          </cell>
        </row>
        <row r="3592">
          <cell r="A3592" t="str">
            <v/>
          </cell>
        </row>
        <row r="3593">
          <cell r="A3593" t="str">
            <v/>
          </cell>
        </row>
        <row r="3594">
          <cell r="A3594" t="str">
            <v/>
          </cell>
        </row>
        <row r="3595">
          <cell r="A3595" t="str">
            <v/>
          </cell>
        </row>
        <row r="3596">
          <cell r="A3596" t="str">
            <v/>
          </cell>
        </row>
        <row r="3597">
          <cell r="A3597" t="str">
            <v/>
          </cell>
        </row>
        <row r="3598">
          <cell r="A3598" t="str">
            <v/>
          </cell>
        </row>
        <row r="3599">
          <cell r="A3599" t="str">
            <v/>
          </cell>
        </row>
        <row r="3600">
          <cell r="A3600" t="str">
            <v/>
          </cell>
        </row>
        <row r="3601">
          <cell r="A3601" t="str">
            <v/>
          </cell>
        </row>
        <row r="3602">
          <cell r="A3602" t="str">
            <v/>
          </cell>
        </row>
        <row r="3603">
          <cell r="A3603" t="str">
            <v/>
          </cell>
        </row>
        <row r="3604">
          <cell r="A3604" t="str">
            <v/>
          </cell>
        </row>
        <row r="3605">
          <cell r="A3605" t="str">
            <v/>
          </cell>
        </row>
        <row r="3606">
          <cell r="A3606" t="str">
            <v/>
          </cell>
        </row>
        <row r="3607">
          <cell r="A3607" t="str">
            <v/>
          </cell>
        </row>
        <row r="3608">
          <cell r="A3608" t="str">
            <v/>
          </cell>
        </row>
        <row r="3609">
          <cell r="A3609" t="str">
            <v/>
          </cell>
        </row>
        <row r="3610">
          <cell r="A3610" t="str">
            <v/>
          </cell>
        </row>
        <row r="3611">
          <cell r="A3611" t="str">
            <v/>
          </cell>
        </row>
        <row r="3612">
          <cell r="A3612" t="str">
            <v/>
          </cell>
        </row>
        <row r="3613">
          <cell r="A3613" t="str">
            <v/>
          </cell>
        </row>
        <row r="3614">
          <cell r="A3614" t="str">
            <v/>
          </cell>
        </row>
        <row r="3615">
          <cell r="A3615" t="str">
            <v/>
          </cell>
        </row>
        <row r="3616">
          <cell r="A3616" t="str">
            <v/>
          </cell>
        </row>
        <row r="3617">
          <cell r="A3617" t="str">
            <v/>
          </cell>
        </row>
        <row r="3618">
          <cell r="A3618" t="str">
            <v/>
          </cell>
        </row>
        <row r="3619">
          <cell r="A3619" t="str">
            <v/>
          </cell>
        </row>
        <row r="3620">
          <cell r="A3620" t="str">
            <v/>
          </cell>
        </row>
        <row r="3621">
          <cell r="A3621" t="str">
            <v/>
          </cell>
        </row>
        <row r="3622">
          <cell r="A3622" t="str">
            <v/>
          </cell>
        </row>
        <row r="3623">
          <cell r="A3623" t="str">
            <v/>
          </cell>
        </row>
        <row r="3624">
          <cell r="A3624" t="str">
            <v/>
          </cell>
        </row>
        <row r="3625">
          <cell r="A3625" t="str">
            <v/>
          </cell>
        </row>
        <row r="3626">
          <cell r="A3626" t="str">
            <v/>
          </cell>
        </row>
        <row r="3627">
          <cell r="A3627" t="str">
            <v/>
          </cell>
        </row>
        <row r="3628">
          <cell r="A3628" t="str">
            <v/>
          </cell>
        </row>
        <row r="3629">
          <cell r="A3629" t="str">
            <v/>
          </cell>
        </row>
        <row r="3630">
          <cell r="A3630" t="str">
            <v/>
          </cell>
        </row>
        <row r="3631">
          <cell r="A3631" t="str">
            <v/>
          </cell>
        </row>
        <row r="3632">
          <cell r="A3632" t="str">
            <v/>
          </cell>
        </row>
        <row r="3633">
          <cell r="A3633" t="str">
            <v/>
          </cell>
        </row>
        <row r="3634">
          <cell r="A3634" t="str">
            <v/>
          </cell>
        </row>
        <row r="3635">
          <cell r="A3635" t="str">
            <v/>
          </cell>
        </row>
        <row r="3636">
          <cell r="A3636" t="str">
            <v/>
          </cell>
        </row>
        <row r="3637">
          <cell r="A3637" t="str">
            <v/>
          </cell>
        </row>
        <row r="3638">
          <cell r="A3638" t="str">
            <v/>
          </cell>
        </row>
        <row r="3639">
          <cell r="A3639" t="str">
            <v/>
          </cell>
        </row>
        <row r="3640">
          <cell r="A3640" t="str">
            <v/>
          </cell>
        </row>
        <row r="3641">
          <cell r="A3641" t="str">
            <v/>
          </cell>
        </row>
        <row r="3642">
          <cell r="A3642" t="str">
            <v/>
          </cell>
        </row>
        <row r="3643">
          <cell r="A3643" t="str">
            <v/>
          </cell>
        </row>
        <row r="3644">
          <cell r="A3644" t="str">
            <v/>
          </cell>
        </row>
        <row r="3645">
          <cell r="A3645" t="str">
            <v/>
          </cell>
        </row>
        <row r="3646">
          <cell r="A3646" t="str">
            <v/>
          </cell>
        </row>
        <row r="3647">
          <cell r="A3647" t="str">
            <v/>
          </cell>
        </row>
        <row r="3648">
          <cell r="A3648" t="str">
            <v/>
          </cell>
        </row>
        <row r="3649">
          <cell r="A3649" t="str">
            <v/>
          </cell>
        </row>
        <row r="3650">
          <cell r="A3650" t="str">
            <v/>
          </cell>
        </row>
        <row r="3651">
          <cell r="A3651" t="str">
            <v/>
          </cell>
        </row>
        <row r="3652">
          <cell r="A3652" t="str">
            <v/>
          </cell>
        </row>
        <row r="3653">
          <cell r="A3653" t="str">
            <v/>
          </cell>
        </row>
        <row r="3654">
          <cell r="A3654" t="str">
            <v/>
          </cell>
        </row>
        <row r="3655">
          <cell r="A3655" t="str">
            <v/>
          </cell>
        </row>
        <row r="3656">
          <cell r="A3656" t="str">
            <v/>
          </cell>
        </row>
        <row r="3657">
          <cell r="A3657" t="str">
            <v/>
          </cell>
        </row>
        <row r="3658">
          <cell r="A3658" t="str">
            <v/>
          </cell>
        </row>
        <row r="3659">
          <cell r="A3659" t="str">
            <v/>
          </cell>
        </row>
        <row r="3660">
          <cell r="A3660" t="str">
            <v/>
          </cell>
        </row>
        <row r="3661">
          <cell r="A3661" t="str">
            <v/>
          </cell>
        </row>
        <row r="3662">
          <cell r="A3662" t="str">
            <v/>
          </cell>
        </row>
        <row r="3663">
          <cell r="A3663" t="str">
            <v/>
          </cell>
        </row>
        <row r="3664">
          <cell r="A3664" t="str">
            <v/>
          </cell>
        </row>
        <row r="3665">
          <cell r="A3665" t="str">
            <v/>
          </cell>
        </row>
        <row r="3666">
          <cell r="A3666" t="str">
            <v/>
          </cell>
        </row>
        <row r="3667">
          <cell r="A3667" t="str">
            <v/>
          </cell>
        </row>
        <row r="3668">
          <cell r="A3668" t="str">
            <v/>
          </cell>
        </row>
        <row r="3669">
          <cell r="A3669" t="str">
            <v/>
          </cell>
        </row>
        <row r="3670">
          <cell r="A3670" t="str">
            <v/>
          </cell>
        </row>
        <row r="3671">
          <cell r="A3671" t="str">
            <v/>
          </cell>
        </row>
        <row r="3672">
          <cell r="A3672" t="str">
            <v/>
          </cell>
        </row>
        <row r="3673">
          <cell r="A3673" t="str">
            <v/>
          </cell>
        </row>
        <row r="3674">
          <cell r="A3674" t="str">
            <v/>
          </cell>
        </row>
        <row r="3675">
          <cell r="A3675" t="str">
            <v/>
          </cell>
        </row>
        <row r="3676">
          <cell r="A3676" t="str">
            <v/>
          </cell>
        </row>
        <row r="3677">
          <cell r="A3677" t="str">
            <v/>
          </cell>
        </row>
        <row r="3678">
          <cell r="A3678" t="str">
            <v/>
          </cell>
        </row>
        <row r="3679">
          <cell r="A3679" t="str">
            <v/>
          </cell>
        </row>
        <row r="3680">
          <cell r="A3680" t="str">
            <v/>
          </cell>
        </row>
        <row r="3681">
          <cell r="A3681" t="str">
            <v/>
          </cell>
        </row>
        <row r="3682">
          <cell r="A3682" t="str">
            <v/>
          </cell>
        </row>
        <row r="3683">
          <cell r="A3683" t="str">
            <v/>
          </cell>
        </row>
        <row r="3684">
          <cell r="A3684" t="str">
            <v/>
          </cell>
        </row>
        <row r="3685">
          <cell r="A3685" t="str">
            <v/>
          </cell>
        </row>
        <row r="3686">
          <cell r="A3686" t="str">
            <v/>
          </cell>
        </row>
        <row r="3687">
          <cell r="A3687" t="str">
            <v/>
          </cell>
        </row>
        <row r="3688">
          <cell r="A3688" t="str">
            <v/>
          </cell>
        </row>
        <row r="3689">
          <cell r="A3689" t="str">
            <v/>
          </cell>
        </row>
        <row r="3690">
          <cell r="A3690" t="str">
            <v/>
          </cell>
        </row>
        <row r="3691">
          <cell r="A3691" t="str">
            <v/>
          </cell>
        </row>
        <row r="3692">
          <cell r="A3692" t="str">
            <v/>
          </cell>
        </row>
        <row r="3693">
          <cell r="A3693" t="str">
            <v/>
          </cell>
        </row>
        <row r="3694">
          <cell r="A3694" t="str">
            <v/>
          </cell>
        </row>
        <row r="3695">
          <cell r="A3695" t="str">
            <v/>
          </cell>
        </row>
        <row r="3696">
          <cell r="A3696" t="str">
            <v/>
          </cell>
        </row>
        <row r="3697">
          <cell r="A3697" t="str">
            <v/>
          </cell>
        </row>
        <row r="3698">
          <cell r="A3698" t="str">
            <v/>
          </cell>
        </row>
        <row r="3699">
          <cell r="A3699" t="str">
            <v/>
          </cell>
        </row>
        <row r="3700">
          <cell r="A3700" t="str">
            <v/>
          </cell>
        </row>
        <row r="3701">
          <cell r="A3701" t="str">
            <v/>
          </cell>
        </row>
        <row r="3702">
          <cell r="A3702" t="str">
            <v/>
          </cell>
        </row>
        <row r="3703">
          <cell r="A3703" t="str">
            <v/>
          </cell>
        </row>
        <row r="3704">
          <cell r="A3704" t="str">
            <v/>
          </cell>
        </row>
        <row r="3705">
          <cell r="A3705" t="str">
            <v/>
          </cell>
        </row>
        <row r="3706">
          <cell r="A3706" t="str">
            <v/>
          </cell>
        </row>
        <row r="3707">
          <cell r="A3707" t="str">
            <v/>
          </cell>
        </row>
        <row r="3708">
          <cell r="A3708" t="str">
            <v/>
          </cell>
        </row>
        <row r="3709">
          <cell r="A3709" t="str">
            <v/>
          </cell>
        </row>
        <row r="3710">
          <cell r="A3710" t="str">
            <v/>
          </cell>
        </row>
        <row r="3711">
          <cell r="A3711" t="str">
            <v/>
          </cell>
        </row>
        <row r="3712">
          <cell r="A3712" t="str">
            <v/>
          </cell>
        </row>
        <row r="3713">
          <cell r="A3713" t="str">
            <v/>
          </cell>
        </row>
        <row r="3714">
          <cell r="A3714" t="str">
            <v/>
          </cell>
        </row>
        <row r="3715">
          <cell r="A3715" t="str">
            <v/>
          </cell>
        </row>
        <row r="3716">
          <cell r="A3716" t="str">
            <v/>
          </cell>
        </row>
        <row r="3717">
          <cell r="A3717" t="str">
            <v/>
          </cell>
        </row>
        <row r="3718">
          <cell r="A3718" t="str">
            <v/>
          </cell>
        </row>
        <row r="3719">
          <cell r="A3719" t="str">
            <v/>
          </cell>
        </row>
        <row r="3720">
          <cell r="A3720" t="str">
            <v/>
          </cell>
        </row>
        <row r="3721">
          <cell r="A3721" t="str">
            <v/>
          </cell>
        </row>
        <row r="3722">
          <cell r="A3722" t="str">
            <v/>
          </cell>
        </row>
        <row r="3723">
          <cell r="A3723" t="str">
            <v/>
          </cell>
        </row>
        <row r="3724">
          <cell r="A3724" t="str">
            <v/>
          </cell>
        </row>
        <row r="3725">
          <cell r="A3725" t="str">
            <v/>
          </cell>
        </row>
        <row r="3726">
          <cell r="A3726" t="str">
            <v/>
          </cell>
        </row>
        <row r="3727">
          <cell r="A3727" t="str">
            <v/>
          </cell>
        </row>
        <row r="3728">
          <cell r="A3728" t="str">
            <v/>
          </cell>
        </row>
        <row r="3729">
          <cell r="A3729" t="str">
            <v/>
          </cell>
        </row>
        <row r="3730">
          <cell r="A3730" t="str">
            <v/>
          </cell>
        </row>
        <row r="3731">
          <cell r="A3731" t="str">
            <v/>
          </cell>
        </row>
        <row r="3732">
          <cell r="A3732" t="str">
            <v/>
          </cell>
        </row>
        <row r="3733">
          <cell r="A3733" t="str">
            <v/>
          </cell>
        </row>
        <row r="3734">
          <cell r="A3734" t="str">
            <v/>
          </cell>
        </row>
        <row r="3735">
          <cell r="A3735" t="str">
            <v/>
          </cell>
        </row>
        <row r="3736">
          <cell r="A3736" t="str">
            <v/>
          </cell>
        </row>
        <row r="3737">
          <cell r="A3737" t="str">
            <v/>
          </cell>
        </row>
        <row r="3738">
          <cell r="A3738" t="str">
            <v/>
          </cell>
        </row>
        <row r="3739">
          <cell r="A3739" t="str">
            <v/>
          </cell>
        </row>
        <row r="3740">
          <cell r="A3740" t="str">
            <v/>
          </cell>
        </row>
        <row r="3741">
          <cell r="A3741" t="str">
            <v/>
          </cell>
        </row>
        <row r="3742">
          <cell r="A3742" t="str">
            <v/>
          </cell>
        </row>
        <row r="3743">
          <cell r="A3743" t="str">
            <v/>
          </cell>
        </row>
        <row r="3744">
          <cell r="A3744" t="str">
            <v/>
          </cell>
        </row>
        <row r="3745">
          <cell r="A3745" t="str">
            <v/>
          </cell>
        </row>
        <row r="3746">
          <cell r="A3746" t="str">
            <v/>
          </cell>
        </row>
        <row r="3747">
          <cell r="A3747" t="str">
            <v/>
          </cell>
        </row>
        <row r="3748">
          <cell r="A3748" t="str">
            <v/>
          </cell>
        </row>
        <row r="3749">
          <cell r="A3749" t="str">
            <v/>
          </cell>
        </row>
        <row r="3750">
          <cell r="A3750" t="str">
            <v/>
          </cell>
        </row>
        <row r="3751">
          <cell r="A3751" t="str">
            <v/>
          </cell>
        </row>
        <row r="3752">
          <cell r="A3752" t="str">
            <v/>
          </cell>
        </row>
        <row r="3753">
          <cell r="A3753" t="str">
            <v/>
          </cell>
        </row>
        <row r="3754">
          <cell r="A3754" t="str">
            <v/>
          </cell>
        </row>
        <row r="3755">
          <cell r="A3755" t="str">
            <v/>
          </cell>
        </row>
        <row r="3756">
          <cell r="A3756" t="str">
            <v/>
          </cell>
        </row>
        <row r="3757">
          <cell r="A3757" t="str">
            <v/>
          </cell>
        </row>
        <row r="3758">
          <cell r="A3758" t="str">
            <v/>
          </cell>
        </row>
        <row r="3759">
          <cell r="A3759" t="str">
            <v/>
          </cell>
        </row>
        <row r="3760">
          <cell r="A3760" t="str">
            <v/>
          </cell>
        </row>
        <row r="3761">
          <cell r="A3761" t="str">
            <v/>
          </cell>
        </row>
        <row r="3762">
          <cell r="A3762" t="str">
            <v/>
          </cell>
        </row>
        <row r="3763">
          <cell r="A3763" t="str">
            <v/>
          </cell>
        </row>
        <row r="3764">
          <cell r="A3764" t="str">
            <v/>
          </cell>
        </row>
        <row r="3765">
          <cell r="A3765" t="str">
            <v/>
          </cell>
        </row>
        <row r="3766">
          <cell r="A3766" t="str">
            <v/>
          </cell>
        </row>
        <row r="3767">
          <cell r="A3767" t="str">
            <v/>
          </cell>
        </row>
        <row r="3768">
          <cell r="A3768" t="str">
            <v/>
          </cell>
        </row>
        <row r="3769">
          <cell r="A3769" t="str">
            <v/>
          </cell>
        </row>
        <row r="3770">
          <cell r="A3770" t="str">
            <v/>
          </cell>
        </row>
        <row r="3771">
          <cell r="A3771" t="str">
            <v/>
          </cell>
        </row>
        <row r="3772">
          <cell r="A3772" t="str">
            <v/>
          </cell>
        </row>
        <row r="3773">
          <cell r="A3773" t="str">
            <v/>
          </cell>
        </row>
        <row r="3774">
          <cell r="A3774" t="str">
            <v/>
          </cell>
        </row>
        <row r="3775">
          <cell r="A3775" t="str">
            <v/>
          </cell>
        </row>
        <row r="3776">
          <cell r="A3776" t="str">
            <v/>
          </cell>
        </row>
        <row r="3777">
          <cell r="A3777" t="str">
            <v/>
          </cell>
        </row>
        <row r="3778">
          <cell r="A3778" t="str">
            <v/>
          </cell>
        </row>
        <row r="3779">
          <cell r="A3779" t="str">
            <v/>
          </cell>
        </row>
        <row r="3780">
          <cell r="A3780" t="str">
            <v/>
          </cell>
        </row>
        <row r="3781">
          <cell r="A3781" t="str">
            <v/>
          </cell>
        </row>
        <row r="3782">
          <cell r="A3782" t="str">
            <v/>
          </cell>
        </row>
        <row r="3783">
          <cell r="A3783" t="str">
            <v/>
          </cell>
        </row>
        <row r="3784">
          <cell r="A3784" t="str">
            <v/>
          </cell>
        </row>
        <row r="3785">
          <cell r="A3785" t="str">
            <v/>
          </cell>
        </row>
        <row r="3786">
          <cell r="A3786" t="str">
            <v/>
          </cell>
        </row>
        <row r="3787">
          <cell r="A3787" t="str">
            <v/>
          </cell>
        </row>
        <row r="3788">
          <cell r="A3788" t="str">
            <v/>
          </cell>
        </row>
        <row r="3789">
          <cell r="A3789" t="str">
            <v/>
          </cell>
        </row>
        <row r="3790">
          <cell r="A3790" t="str">
            <v/>
          </cell>
        </row>
        <row r="3791">
          <cell r="A3791" t="str">
            <v/>
          </cell>
        </row>
        <row r="3792">
          <cell r="A3792" t="str">
            <v/>
          </cell>
        </row>
        <row r="3793">
          <cell r="A3793" t="str">
            <v/>
          </cell>
        </row>
        <row r="3794">
          <cell r="A3794" t="str">
            <v/>
          </cell>
        </row>
        <row r="3795">
          <cell r="A3795" t="str">
            <v/>
          </cell>
        </row>
        <row r="3796">
          <cell r="A3796" t="str">
            <v/>
          </cell>
        </row>
        <row r="3797">
          <cell r="A3797" t="str">
            <v/>
          </cell>
        </row>
        <row r="3798">
          <cell r="A3798" t="str">
            <v/>
          </cell>
        </row>
        <row r="3799">
          <cell r="A3799" t="str">
            <v/>
          </cell>
        </row>
        <row r="3800">
          <cell r="A3800" t="str">
            <v/>
          </cell>
        </row>
        <row r="3801">
          <cell r="A3801" t="str">
            <v/>
          </cell>
        </row>
        <row r="3802">
          <cell r="A3802" t="str">
            <v/>
          </cell>
        </row>
        <row r="3803">
          <cell r="A3803" t="str">
            <v/>
          </cell>
        </row>
        <row r="3804">
          <cell r="A3804" t="str">
            <v/>
          </cell>
        </row>
        <row r="3805">
          <cell r="A3805" t="str">
            <v/>
          </cell>
        </row>
        <row r="3806">
          <cell r="A3806" t="str">
            <v/>
          </cell>
        </row>
        <row r="3807">
          <cell r="A3807" t="str">
            <v/>
          </cell>
        </row>
        <row r="3808">
          <cell r="A3808" t="str">
            <v/>
          </cell>
        </row>
        <row r="3809">
          <cell r="A3809" t="str">
            <v/>
          </cell>
        </row>
        <row r="3810">
          <cell r="A3810" t="str">
            <v/>
          </cell>
        </row>
        <row r="3811">
          <cell r="A3811" t="str">
            <v/>
          </cell>
        </row>
        <row r="3812">
          <cell r="A3812" t="str">
            <v/>
          </cell>
        </row>
        <row r="3813">
          <cell r="A3813" t="str">
            <v/>
          </cell>
        </row>
        <row r="3814">
          <cell r="A3814" t="str">
            <v/>
          </cell>
        </row>
        <row r="3815">
          <cell r="A3815" t="str">
            <v/>
          </cell>
        </row>
        <row r="3816">
          <cell r="A3816" t="str">
            <v/>
          </cell>
        </row>
        <row r="3817">
          <cell r="A3817" t="str">
            <v/>
          </cell>
        </row>
        <row r="3818">
          <cell r="A3818" t="str">
            <v/>
          </cell>
        </row>
        <row r="3819">
          <cell r="A3819" t="str">
            <v/>
          </cell>
        </row>
        <row r="3820">
          <cell r="A3820" t="str">
            <v/>
          </cell>
        </row>
        <row r="3821">
          <cell r="A3821" t="str">
            <v/>
          </cell>
        </row>
        <row r="3822">
          <cell r="A3822" t="str">
            <v/>
          </cell>
        </row>
        <row r="3823">
          <cell r="A3823" t="str">
            <v/>
          </cell>
        </row>
        <row r="3824">
          <cell r="A3824" t="str">
            <v/>
          </cell>
        </row>
        <row r="3825">
          <cell r="A3825" t="str">
            <v/>
          </cell>
        </row>
        <row r="3826">
          <cell r="A3826" t="str">
            <v/>
          </cell>
        </row>
        <row r="3827">
          <cell r="A3827" t="str">
            <v/>
          </cell>
        </row>
        <row r="3828">
          <cell r="A3828" t="str">
            <v/>
          </cell>
        </row>
        <row r="3829">
          <cell r="A3829" t="str">
            <v/>
          </cell>
        </row>
        <row r="3830">
          <cell r="A3830" t="str">
            <v/>
          </cell>
        </row>
        <row r="3831">
          <cell r="A3831" t="str">
            <v/>
          </cell>
        </row>
        <row r="3832">
          <cell r="A3832" t="str">
            <v/>
          </cell>
        </row>
        <row r="3833">
          <cell r="A3833" t="str">
            <v/>
          </cell>
        </row>
        <row r="3834">
          <cell r="A3834" t="str">
            <v/>
          </cell>
        </row>
        <row r="3835">
          <cell r="A3835" t="str">
            <v/>
          </cell>
        </row>
        <row r="3836">
          <cell r="A3836" t="str">
            <v/>
          </cell>
        </row>
        <row r="3837">
          <cell r="A3837" t="str">
            <v/>
          </cell>
        </row>
        <row r="3838">
          <cell r="A3838" t="str">
            <v/>
          </cell>
        </row>
        <row r="3839">
          <cell r="A3839" t="str">
            <v/>
          </cell>
        </row>
        <row r="3840">
          <cell r="A3840" t="str">
            <v/>
          </cell>
        </row>
        <row r="3841">
          <cell r="A3841" t="str">
            <v/>
          </cell>
        </row>
        <row r="3842">
          <cell r="A3842" t="str">
            <v/>
          </cell>
        </row>
        <row r="3843">
          <cell r="A3843" t="str">
            <v/>
          </cell>
        </row>
        <row r="3844">
          <cell r="A3844" t="str">
            <v/>
          </cell>
        </row>
        <row r="3845">
          <cell r="A3845" t="str">
            <v/>
          </cell>
        </row>
        <row r="3846">
          <cell r="A3846" t="str">
            <v/>
          </cell>
        </row>
        <row r="3847">
          <cell r="A3847" t="str">
            <v/>
          </cell>
        </row>
        <row r="3848">
          <cell r="A3848" t="str">
            <v/>
          </cell>
        </row>
        <row r="3849">
          <cell r="A3849" t="str">
            <v/>
          </cell>
        </row>
        <row r="3850">
          <cell r="A3850" t="str">
            <v/>
          </cell>
        </row>
        <row r="3851">
          <cell r="A3851" t="str">
            <v/>
          </cell>
        </row>
        <row r="3852">
          <cell r="A3852" t="str">
            <v/>
          </cell>
        </row>
        <row r="3853">
          <cell r="A3853" t="str">
            <v/>
          </cell>
        </row>
        <row r="3854">
          <cell r="A3854" t="str">
            <v/>
          </cell>
        </row>
        <row r="3855">
          <cell r="A3855" t="str">
            <v/>
          </cell>
        </row>
        <row r="3856">
          <cell r="A3856" t="str">
            <v/>
          </cell>
        </row>
        <row r="3857">
          <cell r="A3857" t="str">
            <v/>
          </cell>
        </row>
        <row r="3858">
          <cell r="A3858" t="str">
            <v/>
          </cell>
        </row>
        <row r="3859">
          <cell r="A3859" t="str">
            <v/>
          </cell>
        </row>
        <row r="3860">
          <cell r="A3860" t="str">
            <v/>
          </cell>
        </row>
        <row r="3861">
          <cell r="A3861" t="str">
            <v/>
          </cell>
        </row>
        <row r="3862">
          <cell r="A3862" t="str">
            <v/>
          </cell>
        </row>
        <row r="3863">
          <cell r="A3863" t="str">
            <v/>
          </cell>
        </row>
        <row r="3864">
          <cell r="A3864" t="str">
            <v/>
          </cell>
        </row>
        <row r="3865">
          <cell r="A3865" t="str">
            <v/>
          </cell>
        </row>
        <row r="3866">
          <cell r="A3866" t="str">
            <v/>
          </cell>
        </row>
        <row r="3867">
          <cell r="A3867" t="str">
            <v/>
          </cell>
        </row>
        <row r="3868">
          <cell r="A3868" t="str">
            <v/>
          </cell>
        </row>
        <row r="3869">
          <cell r="A3869" t="str">
            <v/>
          </cell>
        </row>
        <row r="3870">
          <cell r="A3870" t="str">
            <v/>
          </cell>
        </row>
        <row r="3871">
          <cell r="A3871" t="str">
            <v/>
          </cell>
        </row>
        <row r="3872">
          <cell r="A3872" t="str">
            <v/>
          </cell>
        </row>
        <row r="3873">
          <cell r="A3873" t="str">
            <v/>
          </cell>
        </row>
        <row r="3874">
          <cell r="A3874" t="str">
            <v/>
          </cell>
        </row>
        <row r="3875">
          <cell r="A3875" t="str">
            <v/>
          </cell>
        </row>
        <row r="3876">
          <cell r="A3876" t="str">
            <v/>
          </cell>
        </row>
        <row r="3877">
          <cell r="A3877" t="str">
            <v/>
          </cell>
        </row>
        <row r="3878">
          <cell r="A3878" t="str">
            <v/>
          </cell>
        </row>
        <row r="3879">
          <cell r="A3879" t="str">
            <v/>
          </cell>
        </row>
        <row r="3880">
          <cell r="A3880" t="str">
            <v/>
          </cell>
        </row>
        <row r="3881">
          <cell r="A3881" t="str">
            <v/>
          </cell>
        </row>
        <row r="3882">
          <cell r="A3882" t="str">
            <v/>
          </cell>
        </row>
        <row r="3883">
          <cell r="A3883" t="str">
            <v/>
          </cell>
        </row>
        <row r="3884">
          <cell r="A3884" t="str">
            <v/>
          </cell>
        </row>
        <row r="3885">
          <cell r="A3885" t="str">
            <v/>
          </cell>
        </row>
        <row r="3886">
          <cell r="A3886" t="str">
            <v/>
          </cell>
        </row>
        <row r="3887">
          <cell r="A3887" t="str">
            <v/>
          </cell>
        </row>
        <row r="3888">
          <cell r="A3888" t="str">
            <v/>
          </cell>
        </row>
        <row r="3889">
          <cell r="A3889" t="str">
            <v/>
          </cell>
        </row>
        <row r="3890">
          <cell r="A3890" t="str">
            <v/>
          </cell>
        </row>
        <row r="3891">
          <cell r="A3891" t="str">
            <v/>
          </cell>
        </row>
        <row r="3892">
          <cell r="A3892" t="str">
            <v/>
          </cell>
        </row>
        <row r="3893">
          <cell r="A3893" t="str">
            <v/>
          </cell>
        </row>
        <row r="3894">
          <cell r="A3894" t="str">
            <v/>
          </cell>
        </row>
        <row r="3895">
          <cell r="A3895" t="str">
            <v/>
          </cell>
        </row>
        <row r="3896">
          <cell r="A3896" t="str">
            <v/>
          </cell>
        </row>
        <row r="3897">
          <cell r="A3897" t="str">
            <v/>
          </cell>
        </row>
        <row r="3898">
          <cell r="A3898" t="str">
            <v/>
          </cell>
        </row>
        <row r="3899">
          <cell r="A3899" t="str">
            <v/>
          </cell>
        </row>
        <row r="3900">
          <cell r="A3900" t="str">
            <v/>
          </cell>
        </row>
        <row r="3901">
          <cell r="A3901" t="str">
            <v/>
          </cell>
        </row>
        <row r="3902">
          <cell r="A3902" t="str">
            <v/>
          </cell>
        </row>
        <row r="3903">
          <cell r="A3903" t="str">
            <v/>
          </cell>
        </row>
        <row r="3904">
          <cell r="A3904" t="str">
            <v/>
          </cell>
        </row>
        <row r="3905">
          <cell r="A3905" t="str">
            <v/>
          </cell>
        </row>
        <row r="3906">
          <cell r="A3906" t="str">
            <v/>
          </cell>
        </row>
        <row r="3907">
          <cell r="A3907" t="str">
            <v/>
          </cell>
        </row>
        <row r="3908">
          <cell r="A3908" t="str">
            <v/>
          </cell>
        </row>
        <row r="3909">
          <cell r="A3909" t="str">
            <v/>
          </cell>
        </row>
        <row r="3910">
          <cell r="A3910" t="str">
            <v/>
          </cell>
        </row>
        <row r="3911">
          <cell r="A3911" t="str">
            <v/>
          </cell>
        </row>
        <row r="3912">
          <cell r="A3912" t="str">
            <v/>
          </cell>
        </row>
        <row r="3913">
          <cell r="A3913" t="str">
            <v/>
          </cell>
        </row>
        <row r="3914">
          <cell r="A3914" t="str">
            <v/>
          </cell>
        </row>
        <row r="3915">
          <cell r="A3915" t="str">
            <v/>
          </cell>
        </row>
        <row r="3916">
          <cell r="A3916" t="str">
            <v/>
          </cell>
        </row>
        <row r="3917">
          <cell r="A3917" t="str">
            <v/>
          </cell>
        </row>
        <row r="3918">
          <cell r="A3918" t="str">
            <v/>
          </cell>
        </row>
        <row r="3919">
          <cell r="A3919" t="str">
            <v/>
          </cell>
        </row>
        <row r="3920">
          <cell r="A3920" t="str">
            <v/>
          </cell>
        </row>
        <row r="3921">
          <cell r="A3921" t="str">
            <v/>
          </cell>
        </row>
        <row r="3922">
          <cell r="A3922" t="str">
            <v/>
          </cell>
        </row>
        <row r="3923">
          <cell r="A3923" t="str">
            <v/>
          </cell>
        </row>
        <row r="3924">
          <cell r="A3924" t="str">
            <v/>
          </cell>
        </row>
        <row r="3925">
          <cell r="A3925" t="str">
            <v/>
          </cell>
        </row>
        <row r="3926">
          <cell r="A3926" t="str">
            <v/>
          </cell>
        </row>
        <row r="3927">
          <cell r="A3927" t="str">
            <v/>
          </cell>
        </row>
        <row r="3928">
          <cell r="A3928" t="str">
            <v/>
          </cell>
        </row>
        <row r="3929">
          <cell r="A3929" t="str">
            <v/>
          </cell>
        </row>
        <row r="3930">
          <cell r="A3930" t="str">
            <v/>
          </cell>
        </row>
        <row r="3931">
          <cell r="A3931" t="str">
            <v/>
          </cell>
        </row>
        <row r="3932">
          <cell r="A3932" t="str">
            <v/>
          </cell>
        </row>
        <row r="3933">
          <cell r="A3933" t="str">
            <v/>
          </cell>
        </row>
        <row r="3934">
          <cell r="A3934" t="str">
            <v/>
          </cell>
        </row>
        <row r="3935">
          <cell r="A3935" t="str">
            <v/>
          </cell>
        </row>
        <row r="3936">
          <cell r="A3936" t="str">
            <v/>
          </cell>
        </row>
        <row r="3937">
          <cell r="A3937" t="str">
            <v/>
          </cell>
        </row>
        <row r="3938">
          <cell r="A3938" t="str">
            <v/>
          </cell>
        </row>
        <row r="3939">
          <cell r="A3939" t="str">
            <v/>
          </cell>
        </row>
        <row r="3940">
          <cell r="A3940" t="str">
            <v/>
          </cell>
        </row>
        <row r="3941">
          <cell r="A3941" t="str">
            <v/>
          </cell>
        </row>
        <row r="3942">
          <cell r="A3942" t="str">
            <v/>
          </cell>
        </row>
        <row r="3943">
          <cell r="A3943" t="str">
            <v/>
          </cell>
        </row>
        <row r="3944">
          <cell r="A3944" t="str">
            <v/>
          </cell>
        </row>
        <row r="3945">
          <cell r="A3945" t="str">
            <v/>
          </cell>
        </row>
        <row r="3946">
          <cell r="A3946" t="str">
            <v/>
          </cell>
        </row>
        <row r="3947">
          <cell r="A3947" t="str">
            <v/>
          </cell>
        </row>
        <row r="3948">
          <cell r="A3948" t="str">
            <v/>
          </cell>
        </row>
        <row r="3949">
          <cell r="A3949" t="str">
            <v/>
          </cell>
        </row>
        <row r="3950">
          <cell r="A3950" t="str">
            <v/>
          </cell>
        </row>
        <row r="3951">
          <cell r="A3951" t="str">
            <v/>
          </cell>
        </row>
        <row r="3952">
          <cell r="A3952" t="str">
            <v/>
          </cell>
        </row>
        <row r="3953">
          <cell r="A3953" t="str">
            <v/>
          </cell>
        </row>
        <row r="3954">
          <cell r="A3954" t="str">
            <v/>
          </cell>
        </row>
        <row r="3955">
          <cell r="A3955" t="str">
            <v/>
          </cell>
        </row>
        <row r="3956">
          <cell r="A3956" t="str">
            <v/>
          </cell>
        </row>
        <row r="3957">
          <cell r="A3957" t="str">
            <v/>
          </cell>
        </row>
        <row r="3958">
          <cell r="A3958" t="str">
            <v/>
          </cell>
        </row>
        <row r="3959">
          <cell r="A3959" t="str">
            <v/>
          </cell>
        </row>
        <row r="3960">
          <cell r="A3960" t="str">
            <v/>
          </cell>
        </row>
        <row r="3961">
          <cell r="A3961" t="str">
            <v/>
          </cell>
        </row>
        <row r="3962">
          <cell r="A3962" t="str">
            <v/>
          </cell>
        </row>
        <row r="3963">
          <cell r="A3963" t="str">
            <v/>
          </cell>
        </row>
        <row r="3964">
          <cell r="A3964" t="str">
            <v/>
          </cell>
        </row>
        <row r="3965">
          <cell r="A3965" t="str">
            <v/>
          </cell>
        </row>
        <row r="3966">
          <cell r="A3966" t="str">
            <v/>
          </cell>
        </row>
        <row r="3967">
          <cell r="A3967" t="str">
            <v/>
          </cell>
        </row>
        <row r="3968">
          <cell r="A3968" t="str">
            <v/>
          </cell>
        </row>
        <row r="3969">
          <cell r="A3969" t="str">
            <v/>
          </cell>
        </row>
        <row r="3970">
          <cell r="A3970" t="str">
            <v/>
          </cell>
        </row>
        <row r="3971">
          <cell r="A3971" t="str">
            <v/>
          </cell>
        </row>
        <row r="3972">
          <cell r="A3972" t="str">
            <v/>
          </cell>
        </row>
        <row r="3973">
          <cell r="A3973" t="str">
            <v/>
          </cell>
        </row>
        <row r="3974">
          <cell r="A3974" t="str">
            <v/>
          </cell>
        </row>
        <row r="3975">
          <cell r="A3975" t="str">
            <v/>
          </cell>
        </row>
        <row r="3976">
          <cell r="A3976" t="str">
            <v/>
          </cell>
        </row>
        <row r="3977">
          <cell r="A3977" t="str">
            <v/>
          </cell>
        </row>
        <row r="3978">
          <cell r="A3978" t="str">
            <v/>
          </cell>
        </row>
        <row r="3979">
          <cell r="A3979" t="str">
            <v/>
          </cell>
        </row>
        <row r="3980">
          <cell r="A3980" t="str">
            <v/>
          </cell>
        </row>
        <row r="3981">
          <cell r="A3981" t="str">
            <v/>
          </cell>
        </row>
        <row r="3982">
          <cell r="A3982" t="str">
            <v/>
          </cell>
        </row>
        <row r="3983">
          <cell r="A3983" t="str">
            <v/>
          </cell>
        </row>
        <row r="3984">
          <cell r="A3984" t="str">
            <v/>
          </cell>
        </row>
        <row r="3985">
          <cell r="A3985" t="str">
            <v/>
          </cell>
        </row>
        <row r="3986">
          <cell r="A3986" t="str">
            <v/>
          </cell>
        </row>
        <row r="3987">
          <cell r="A3987" t="str">
            <v/>
          </cell>
        </row>
        <row r="3988">
          <cell r="A3988" t="str">
            <v/>
          </cell>
        </row>
        <row r="3989">
          <cell r="A3989" t="str">
            <v/>
          </cell>
        </row>
        <row r="3990">
          <cell r="A3990" t="str">
            <v/>
          </cell>
        </row>
        <row r="3991">
          <cell r="A3991" t="str">
            <v/>
          </cell>
        </row>
        <row r="3992">
          <cell r="A3992" t="str">
            <v/>
          </cell>
        </row>
        <row r="3993">
          <cell r="A3993" t="str">
            <v/>
          </cell>
        </row>
        <row r="3994">
          <cell r="A3994" t="str">
            <v/>
          </cell>
        </row>
        <row r="3995">
          <cell r="A3995" t="str">
            <v/>
          </cell>
        </row>
        <row r="3996">
          <cell r="A3996" t="str">
            <v/>
          </cell>
        </row>
        <row r="3997">
          <cell r="A3997" t="str">
            <v/>
          </cell>
        </row>
        <row r="3998">
          <cell r="A3998" t="str">
            <v/>
          </cell>
        </row>
        <row r="3999">
          <cell r="A3999" t="str">
            <v/>
          </cell>
        </row>
        <row r="4000">
          <cell r="A4000" t="str">
            <v/>
          </cell>
        </row>
        <row r="4001">
          <cell r="A4001" t="str">
            <v/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A6" t="str">
            <v>Pedido de Compra</v>
          </cell>
          <cell r="B6" t="str">
            <v>Consumo interno</v>
          </cell>
        </row>
        <row r="7">
          <cell r="B7" t="str">
            <v>Perdas</v>
          </cell>
        </row>
        <row r="8">
          <cell r="B8" t="str">
            <v>Outros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ódulos"/>
      <sheetName val="Contrato"/>
      <sheetName val="Comparativo"/>
      <sheetName val="Pedido"/>
      <sheetName val="Empresas"/>
      <sheetName val="Fornecedores"/>
      <sheetName val="Funcionários"/>
      <sheetName val="Compras"/>
      <sheetName val="Saidas"/>
      <sheetName val="Relatório"/>
      <sheetName val="Tabela de preços"/>
      <sheetName val="Grafico"/>
      <sheetName val="Dados"/>
      <sheetName val="Tabela de estoque"/>
      <sheetName val="Tabela impressão"/>
      <sheetName val="Calendário"/>
      <sheetName val="Configurações"/>
      <sheetName val="MANUAL"/>
      <sheetName val="VERSÕES"/>
      <sheetName val="Compras facil standart COMP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>
            <v>1</v>
          </cell>
          <cell r="B5" t="str">
            <v>Lamans</v>
          </cell>
        </row>
        <row r="6">
          <cell r="B6" t="str">
            <v>Plásticos PPO</v>
          </cell>
        </row>
      </sheetData>
      <sheetData sheetId="7" refreshError="1"/>
      <sheetData sheetId="8" refreshError="1">
        <row r="5">
          <cell r="A5">
            <v>1</v>
          </cell>
        </row>
        <row r="6">
          <cell r="A6">
            <v>2</v>
          </cell>
        </row>
        <row r="7">
          <cell r="A7">
            <v>3</v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/>
          </cell>
        </row>
        <row r="1002">
          <cell r="A1002" t="str">
            <v/>
          </cell>
        </row>
        <row r="1003">
          <cell r="A1003" t="str">
            <v/>
          </cell>
        </row>
        <row r="1004">
          <cell r="A1004" t="str">
            <v/>
          </cell>
        </row>
        <row r="1005">
          <cell r="A1005" t="str">
            <v/>
          </cell>
        </row>
        <row r="1006">
          <cell r="A1006" t="str">
            <v/>
          </cell>
        </row>
        <row r="1007">
          <cell r="A1007" t="str">
            <v/>
          </cell>
        </row>
        <row r="1008">
          <cell r="A1008" t="str">
            <v/>
          </cell>
        </row>
        <row r="1009">
          <cell r="A1009" t="str">
            <v/>
          </cell>
        </row>
        <row r="1010">
          <cell r="A1010" t="str">
            <v/>
          </cell>
        </row>
        <row r="1011">
          <cell r="A1011" t="str">
            <v/>
          </cell>
        </row>
        <row r="1012">
          <cell r="A1012" t="str">
            <v/>
          </cell>
        </row>
        <row r="1013">
          <cell r="A1013" t="str">
            <v/>
          </cell>
        </row>
        <row r="1014">
          <cell r="A1014" t="str">
            <v/>
          </cell>
        </row>
        <row r="1015">
          <cell r="A1015" t="str">
            <v/>
          </cell>
        </row>
        <row r="1016">
          <cell r="A1016" t="str">
            <v/>
          </cell>
        </row>
        <row r="1017">
          <cell r="A1017" t="str">
            <v/>
          </cell>
        </row>
        <row r="1018">
          <cell r="A1018" t="str">
            <v/>
          </cell>
        </row>
        <row r="1019">
          <cell r="A1019" t="str">
            <v/>
          </cell>
        </row>
        <row r="1020">
          <cell r="A1020" t="str">
            <v/>
          </cell>
        </row>
        <row r="1021">
          <cell r="A1021" t="str">
            <v/>
          </cell>
        </row>
        <row r="1022">
          <cell r="A1022" t="str">
            <v/>
          </cell>
        </row>
        <row r="1023">
          <cell r="A1023" t="str">
            <v/>
          </cell>
        </row>
        <row r="1024">
          <cell r="A1024" t="str">
            <v/>
          </cell>
        </row>
        <row r="1025">
          <cell r="A1025" t="str">
            <v/>
          </cell>
        </row>
        <row r="1026">
          <cell r="A1026" t="str">
            <v/>
          </cell>
        </row>
        <row r="1027">
          <cell r="A1027" t="str">
            <v/>
          </cell>
        </row>
        <row r="1028">
          <cell r="A1028" t="str">
            <v/>
          </cell>
        </row>
        <row r="1029">
          <cell r="A1029" t="str">
            <v/>
          </cell>
        </row>
        <row r="1030">
          <cell r="A1030" t="str">
            <v/>
          </cell>
        </row>
        <row r="1031">
          <cell r="A1031" t="str">
            <v/>
          </cell>
        </row>
        <row r="1032">
          <cell r="A1032" t="str">
            <v/>
          </cell>
        </row>
        <row r="1033">
          <cell r="A1033" t="str">
            <v/>
          </cell>
        </row>
        <row r="1034">
          <cell r="A1034" t="str">
            <v/>
          </cell>
        </row>
        <row r="1035">
          <cell r="A1035" t="str">
            <v/>
          </cell>
        </row>
        <row r="1036">
          <cell r="A1036" t="str">
            <v/>
          </cell>
        </row>
        <row r="1037">
          <cell r="A1037" t="str">
            <v/>
          </cell>
        </row>
        <row r="1038">
          <cell r="A1038" t="str">
            <v/>
          </cell>
        </row>
        <row r="1039">
          <cell r="A1039" t="str">
            <v/>
          </cell>
        </row>
        <row r="1040">
          <cell r="A1040" t="str">
            <v/>
          </cell>
        </row>
        <row r="1041">
          <cell r="A1041" t="str">
            <v/>
          </cell>
        </row>
        <row r="1042">
          <cell r="A1042" t="str">
            <v/>
          </cell>
        </row>
        <row r="1043">
          <cell r="A1043" t="str">
            <v/>
          </cell>
        </row>
        <row r="1044">
          <cell r="A1044" t="str">
            <v/>
          </cell>
        </row>
        <row r="1045">
          <cell r="A1045" t="str">
            <v/>
          </cell>
        </row>
        <row r="1046">
          <cell r="A1046" t="str">
            <v/>
          </cell>
        </row>
        <row r="1047">
          <cell r="A1047" t="str">
            <v/>
          </cell>
        </row>
        <row r="1048">
          <cell r="A1048" t="str">
            <v/>
          </cell>
        </row>
        <row r="1049">
          <cell r="A1049" t="str">
            <v/>
          </cell>
        </row>
        <row r="1050">
          <cell r="A1050" t="str">
            <v/>
          </cell>
        </row>
        <row r="1051">
          <cell r="A1051" t="str">
            <v/>
          </cell>
        </row>
        <row r="1052">
          <cell r="A1052" t="str">
            <v/>
          </cell>
        </row>
        <row r="1053">
          <cell r="A1053" t="str">
            <v/>
          </cell>
        </row>
        <row r="1054">
          <cell r="A1054" t="str">
            <v/>
          </cell>
        </row>
        <row r="1055">
          <cell r="A1055" t="str">
            <v/>
          </cell>
        </row>
        <row r="1056">
          <cell r="A1056" t="str">
            <v/>
          </cell>
        </row>
        <row r="1057">
          <cell r="A1057" t="str">
            <v/>
          </cell>
        </row>
        <row r="1058">
          <cell r="A1058" t="str">
            <v/>
          </cell>
        </row>
        <row r="1059">
          <cell r="A1059" t="str">
            <v/>
          </cell>
        </row>
        <row r="1060">
          <cell r="A1060" t="str">
            <v/>
          </cell>
        </row>
        <row r="1061">
          <cell r="A1061" t="str">
            <v/>
          </cell>
        </row>
        <row r="1062">
          <cell r="A1062" t="str">
            <v/>
          </cell>
        </row>
        <row r="1063">
          <cell r="A1063" t="str">
            <v/>
          </cell>
        </row>
        <row r="1064">
          <cell r="A1064" t="str">
            <v/>
          </cell>
        </row>
        <row r="1065">
          <cell r="A1065" t="str">
            <v/>
          </cell>
        </row>
        <row r="1066">
          <cell r="A1066" t="str">
            <v/>
          </cell>
        </row>
        <row r="1067">
          <cell r="A1067" t="str">
            <v/>
          </cell>
        </row>
        <row r="1068">
          <cell r="A1068" t="str">
            <v/>
          </cell>
        </row>
        <row r="1069">
          <cell r="A1069" t="str">
            <v/>
          </cell>
        </row>
        <row r="1070">
          <cell r="A1070" t="str">
            <v/>
          </cell>
        </row>
        <row r="1071">
          <cell r="A1071" t="str">
            <v/>
          </cell>
        </row>
        <row r="1072">
          <cell r="A1072" t="str">
            <v/>
          </cell>
        </row>
        <row r="1073">
          <cell r="A1073" t="str">
            <v/>
          </cell>
        </row>
        <row r="1074">
          <cell r="A1074" t="str">
            <v/>
          </cell>
        </row>
        <row r="1075">
          <cell r="A1075" t="str">
            <v/>
          </cell>
        </row>
        <row r="1076">
          <cell r="A1076" t="str">
            <v/>
          </cell>
        </row>
        <row r="1077">
          <cell r="A1077" t="str">
            <v/>
          </cell>
        </row>
        <row r="1078">
          <cell r="A1078" t="str">
            <v/>
          </cell>
        </row>
        <row r="1079">
          <cell r="A1079" t="str">
            <v/>
          </cell>
        </row>
        <row r="1080">
          <cell r="A1080" t="str">
            <v/>
          </cell>
        </row>
        <row r="1081">
          <cell r="A1081" t="str">
            <v/>
          </cell>
        </row>
        <row r="1082">
          <cell r="A1082" t="str">
            <v/>
          </cell>
        </row>
        <row r="1083">
          <cell r="A1083" t="str">
            <v/>
          </cell>
        </row>
        <row r="1084">
          <cell r="A1084" t="str">
            <v/>
          </cell>
        </row>
        <row r="1085">
          <cell r="A1085" t="str">
            <v/>
          </cell>
        </row>
        <row r="1086">
          <cell r="A1086" t="str">
            <v/>
          </cell>
        </row>
        <row r="1087">
          <cell r="A1087" t="str">
            <v/>
          </cell>
        </row>
        <row r="1088">
          <cell r="A1088" t="str">
            <v/>
          </cell>
        </row>
        <row r="1089">
          <cell r="A1089" t="str">
            <v/>
          </cell>
        </row>
        <row r="1090">
          <cell r="A1090" t="str">
            <v/>
          </cell>
        </row>
        <row r="1091">
          <cell r="A1091" t="str">
            <v/>
          </cell>
        </row>
        <row r="1092">
          <cell r="A1092" t="str">
            <v/>
          </cell>
        </row>
        <row r="1093">
          <cell r="A1093" t="str">
            <v/>
          </cell>
        </row>
        <row r="1094">
          <cell r="A1094" t="str">
            <v/>
          </cell>
        </row>
        <row r="1095">
          <cell r="A1095" t="str">
            <v/>
          </cell>
        </row>
        <row r="1096">
          <cell r="A1096" t="str">
            <v/>
          </cell>
        </row>
        <row r="1097">
          <cell r="A1097" t="str">
            <v/>
          </cell>
        </row>
        <row r="1098">
          <cell r="A1098" t="str">
            <v/>
          </cell>
        </row>
        <row r="1099">
          <cell r="A1099" t="str">
            <v/>
          </cell>
        </row>
        <row r="1100">
          <cell r="A1100" t="str">
            <v/>
          </cell>
        </row>
        <row r="1101">
          <cell r="A1101" t="str">
            <v/>
          </cell>
        </row>
        <row r="1102">
          <cell r="A1102" t="str">
            <v/>
          </cell>
        </row>
        <row r="1103">
          <cell r="A1103" t="str">
            <v/>
          </cell>
        </row>
        <row r="1104">
          <cell r="A1104" t="str">
            <v/>
          </cell>
        </row>
        <row r="1105">
          <cell r="A1105" t="str">
            <v/>
          </cell>
        </row>
        <row r="1106">
          <cell r="A1106" t="str">
            <v/>
          </cell>
        </row>
        <row r="1107">
          <cell r="A1107" t="str">
            <v/>
          </cell>
        </row>
        <row r="1108">
          <cell r="A1108" t="str">
            <v/>
          </cell>
        </row>
        <row r="1109">
          <cell r="A1109" t="str">
            <v/>
          </cell>
        </row>
        <row r="1110">
          <cell r="A1110" t="str">
            <v/>
          </cell>
        </row>
        <row r="1111">
          <cell r="A1111" t="str">
            <v/>
          </cell>
        </row>
        <row r="1112">
          <cell r="A1112" t="str">
            <v/>
          </cell>
        </row>
        <row r="1113">
          <cell r="A1113" t="str">
            <v/>
          </cell>
        </row>
        <row r="1114">
          <cell r="A1114" t="str">
            <v/>
          </cell>
        </row>
        <row r="1115">
          <cell r="A1115" t="str">
            <v/>
          </cell>
        </row>
        <row r="1116">
          <cell r="A1116" t="str">
            <v/>
          </cell>
        </row>
        <row r="1117">
          <cell r="A1117" t="str">
            <v/>
          </cell>
        </row>
        <row r="1118">
          <cell r="A1118" t="str">
            <v/>
          </cell>
        </row>
        <row r="1119">
          <cell r="A1119" t="str">
            <v/>
          </cell>
        </row>
        <row r="1120">
          <cell r="A1120" t="str">
            <v/>
          </cell>
        </row>
        <row r="1121">
          <cell r="A1121" t="str">
            <v/>
          </cell>
        </row>
        <row r="1122">
          <cell r="A1122" t="str">
            <v/>
          </cell>
        </row>
        <row r="1123">
          <cell r="A1123" t="str">
            <v/>
          </cell>
        </row>
        <row r="1124">
          <cell r="A1124" t="str">
            <v/>
          </cell>
        </row>
        <row r="1125">
          <cell r="A1125" t="str">
            <v/>
          </cell>
        </row>
        <row r="1126">
          <cell r="A1126" t="str">
            <v/>
          </cell>
        </row>
        <row r="1127">
          <cell r="A1127" t="str">
            <v/>
          </cell>
        </row>
        <row r="1128">
          <cell r="A1128" t="str">
            <v/>
          </cell>
        </row>
        <row r="1129">
          <cell r="A1129" t="str">
            <v/>
          </cell>
        </row>
        <row r="1130">
          <cell r="A1130" t="str">
            <v/>
          </cell>
        </row>
        <row r="1131">
          <cell r="A1131" t="str">
            <v/>
          </cell>
        </row>
        <row r="1132">
          <cell r="A1132" t="str">
            <v/>
          </cell>
        </row>
        <row r="1133">
          <cell r="A1133" t="str">
            <v/>
          </cell>
        </row>
        <row r="1134">
          <cell r="A1134" t="str">
            <v/>
          </cell>
        </row>
        <row r="1135">
          <cell r="A1135" t="str">
            <v/>
          </cell>
        </row>
        <row r="1136">
          <cell r="A1136" t="str">
            <v/>
          </cell>
        </row>
        <row r="1137">
          <cell r="A1137" t="str">
            <v/>
          </cell>
        </row>
        <row r="1138">
          <cell r="A1138" t="str">
            <v/>
          </cell>
        </row>
        <row r="1139">
          <cell r="A1139" t="str">
            <v/>
          </cell>
        </row>
        <row r="1140">
          <cell r="A1140" t="str">
            <v/>
          </cell>
        </row>
        <row r="1141">
          <cell r="A1141" t="str">
            <v/>
          </cell>
        </row>
        <row r="1142">
          <cell r="A1142" t="str">
            <v/>
          </cell>
        </row>
        <row r="1143">
          <cell r="A1143" t="str">
            <v/>
          </cell>
        </row>
        <row r="1144">
          <cell r="A1144" t="str">
            <v/>
          </cell>
        </row>
        <row r="1145">
          <cell r="A1145" t="str">
            <v/>
          </cell>
        </row>
        <row r="1146">
          <cell r="A1146" t="str">
            <v/>
          </cell>
        </row>
        <row r="1147">
          <cell r="A1147" t="str">
            <v/>
          </cell>
        </row>
        <row r="1148">
          <cell r="A1148" t="str">
            <v/>
          </cell>
        </row>
        <row r="1149">
          <cell r="A1149" t="str">
            <v/>
          </cell>
        </row>
        <row r="1150">
          <cell r="A1150" t="str">
            <v/>
          </cell>
        </row>
        <row r="1151">
          <cell r="A1151" t="str">
            <v/>
          </cell>
        </row>
        <row r="1152">
          <cell r="A1152" t="str">
            <v/>
          </cell>
        </row>
        <row r="1153">
          <cell r="A1153" t="str">
            <v/>
          </cell>
        </row>
        <row r="1154">
          <cell r="A1154" t="str">
            <v/>
          </cell>
        </row>
        <row r="1155">
          <cell r="A1155" t="str">
            <v/>
          </cell>
        </row>
        <row r="1156">
          <cell r="A1156" t="str">
            <v/>
          </cell>
        </row>
        <row r="1157">
          <cell r="A1157" t="str">
            <v/>
          </cell>
        </row>
        <row r="1158">
          <cell r="A1158" t="str">
            <v/>
          </cell>
        </row>
        <row r="1159">
          <cell r="A1159" t="str">
            <v/>
          </cell>
        </row>
        <row r="1160">
          <cell r="A1160" t="str">
            <v/>
          </cell>
        </row>
        <row r="1161">
          <cell r="A1161" t="str">
            <v/>
          </cell>
        </row>
        <row r="1162">
          <cell r="A1162" t="str">
            <v/>
          </cell>
        </row>
        <row r="1163">
          <cell r="A1163" t="str">
            <v/>
          </cell>
        </row>
        <row r="1164">
          <cell r="A1164" t="str">
            <v/>
          </cell>
        </row>
        <row r="1165">
          <cell r="A1165" t="str">
            <v/>
          </cell>
        </row>
        <row r="1166">
          <cell r="A1166" t="str">
            <v/>
          </cell>
        </row>
        <row r="1167">
          <cell r="A1167" t="str">
            <v/>
          </cell>
        </row>
        <row r="1168">
          <cell r="A1168" t="str">
            <v/>
          </cell>
        </row>
        <row r="1169">
          <cell r="A1169" t="str">
            <v/>
          </cell>
        </row>
        <row r="1170">
          <cell r="A1170" t="str">
            <v/>
          </cell>
        </row>
        <row r="1171">
          <cell r="A1171" t="str">
            <v/>
          </cell>
        </row>
        <row r="1172">
          <cell r="A1172" t="str">
            <v/>
          </cell>
        </row>
        <row r="1173">
          <cell r="A1173" t="str">
            <v/>
          </cell>
        </row>
        <row r="1174">
          <cell r="A1174" t="str">
            <v/>
          </cell>
        </row>
        <row r="1175">
          <cell r="A1175" t="str">
            <v/>
          </cell>
        </row>
        <row r="1176">
          <cell r="A1176" t="str">
            <v/>
          </cell>
        </row>
        <row r="1177">
          <cell r="A1177" t="str">
            <v/>
          </cell>
        </row>
        <row r="1178">
          <cell r="A1178" t="str">
            <v/>
          </cell>
        </row>
        <row r="1179">
          <cell r="A1179" t="str">
            <v/>
          </cell>
        </row>
        <row r="1180">
          <cell r="A1180" t="str">
            <v/>
          </cell>
        </row>
        <row r="1181">
          <cell r="A1181" t="str">
            <v/>
          </cell>
        </row>
        <row r="1182">
          <cell r="A1182" t="str">
            <v/>
          </cell>
        </row>
        <row r="1183">
          <cell r="A1183" t="str">
            <v/>
          </cell>
        </row>
        <row r="1184">
          <cell r="A1184" t="str">
            <v/>
          </cell>
        </row>
        <row r="1185">
          <cell r="A1185" t="str">
            <v/>
          </cell>
        </row>
        <row r="1186">
          <cell r="A1186" t="str">
            <v/>
          </cell>
        </row>
        <row r="1187">
          <cell r="A1187" t="str">
            <v/>
          </cell>
        </row>
        <row r="1188">
          <cell r="A1188" t="str">
            <v/>
          </cell>
        </row>
        <row r="1189">
          <cell r="A1189" t="str">
            <v/>
          </cell>
        </row>
        <row r="1190">
          <cell r="A1190" t="str">
            <v/>
          </cell>
        </row>
        <row r="1191">
          <cell r="A1191" t="str">
            <v/>
          </cell>
        </row>
        <row r="1192">
          <cell r="A1192" t="str">
            <v/>
          </cell>
        </row>
        <row r="1193">
          <cell r="A1193" t="str">
            <v/>
          </cell>
        </row>
        <row r="1194">
          <cell r="A1194" t="str">
            <v/>
          </cell>
        </row>
        <row r="1195">
          <cell r="A1195" t="str">
            <v/>
          </cell>
        </row>
        <row r="1196">
          <cell r="A1196" t="str">
            <v/>
          </cell>
        </row>
        <row r="1197">
          <cell r="A1197" t="str">
            <v/>
          </cell>
        </row>
        <row r="1198">
          <cell r="A1198" t="str">
            <v/>
          </cell>
        </row>
        <row r="1199">
          <cell r="A1199" t="str">
            <v/>
          </cell>
        </row>
        <row r="1200">
          <cell r="A1200" t="str">
            <v/>
          </cell>
        </row>
        <row r="1201">
          <cell r="A1201" t="str">
            <v/>
          </cell>
        </row>
        <row r="1202">
          <cell r="A1202" t="str">
            <v/>
          </cell>
        </row>
        <row r="1203">
          <cell r="A1203" t="str">
            <v/>
          </cell>
        </row>
        <row r="1204">
          <cell r="A1204" t="str">
            <v/>
          </cell>
        </row>
        <row r="1205">
          <cell r="A1205" t="str">
            <v/>
          </cell>
        </row>
        <row r="1206">
          <cell r="A1206" t="str">
            <v/>
          </cell>
        </row>
        <row r="1207">
          <cell r="A1207" t="str">
            <v/>
          </cell>
        </row>
        <row r="1208">
          <cell r="A1208" t="str">
            <v/>
          </cell>
        </row>
        <row r="1209">
          <cell r="A1209" t="str">
            <v/>
          </cell>
        </row>
        <row r="1210">
          <cell r="A1210" t="str">
            <v/>
          </cell>
        </row>
        <row r="1211">
          <cell r="A1211" t="str">
            <v/>
          </cell>
        </row>
        <row r="1212">
          <cell r="A1212" t="str">
            <v/>
          </cell>
        </row>
        <row r="1213">
          <cell r="A1213" t="str">
            <v/>
          </cell>
        </row>
        <row r="1214">
          <cell r="A1214" t="str">
            <v/>
          </cell>
        </row>
        <row r="1215">
          <cell r="A1215" t="str">
            <v/>
          </cell>
        </row>
        <row r="1216">
          <cell r="A1216" t="str">
            <v/>
          </cell>
        </row>
        <row r="1217">
          <cell r="A1217" t="str">
            <v/>
          </cell>
        </row>
        <row r="1218">
          <cell r="A1218" t="str">
            <v/>
          </cell>
        </row>
        <row r="1219">
          <cell r="A1219" t="str">
            <v/>
          </cell>
        </row>
        <row r="1220">
          <cell r="A1220" t="str">
            <v/>
          </cell>
        </row>
        <row r="1221">
          <cell r="A1221" t="str">
            <v/>
          </cell>
        </row>
        <row r="1222">
          <cell r="A1222" t="str">
            <v/>
          </cell>
        </row>
        <row r="1223">
          <cell r="A1223" t="str">
            <v/>
          </cell>
        </row>
        <row r="1224">
          <cell r="A1224" t="str">
            <v/>
          </cell>
        </row>
        <row r="1225">
          <cell r="A1225" t="str">
            <v/>
          </cell>
        </row>
        <row r="1226">
          <cell r="A1226" t="str">
            <v/>
          </cell>
        </row>
        <row r="1227">
          <cell r="A1227" t="str">
            <v/>
          </cell>
        </row>
        <row r="1228">
          <cell r="A1228" t="str">
            <v/>
          </cell>
        </row>
        <row r="1229">
          <cell r="A1229" t="str">
            <v/>
          </cell>
        </row>
        <row r="1230">
          <cell r="A1230" t="str">
            <v/>
          </cell>
        </row>
        <row r="1231">
          <cell r="A1231" t="str">
            <v/>
          </cell>
        </row>
        <row r="1232">
          <cell r="A1232" t="str">
            <v/>
          </cell>
        </row>
        <row r="1233">
          <cell r="A1233" t="str">
            <v/>
          </cell>
        </row>
        <row r="1234">
          <cell r="A1234" t="str">
            <v/>
          </cell>
        </row>
        <row r="1235">
          <cell r="A1235" t="str">
            <v/>
          </cell>
        </row>
        <row r="1236">
          <cell r="A1236" t="str">
            <v/>
          </cell>
        </row>
        <row r="1237">
          <cell r="A1237" t="str">
            <v/>
          </cell>
        </row>
        <row r="1238">
          <cell r="A1238" t="str">
            <v/>
          </cell>
        </row>
        <row r="1239">
          <cell r="A1239" t="str">
            <v/>
          </cell>
        </row>
        <row r="1240">
          <cell r="A1240" t="str">
            <v/>
          </cell>
        </row>
        <row r="1241">
          <cell r="A1241" t="str">
            <v/>
          </cell>
        </row>
        <row r="1242">
          <cell r="A1242" t="str">
            <v/>
          </cell>
        </row>
        <row r="1243">
          <cell r="A1243" t="str">
            <v/>
          </cell>
        </row>
        <row r="1244">
          <cell r="A1244" t="str">
            <v/>
          </cell>
        </row>
        <row r="1245">
          <cell r="A1245" t="str">
            <v/>
          </cell>
        </row>
        <row r="1246">
          <cell r="A1246" t="str">
            <v/>
          </cell>
        </row>
        <row r="1247">
          <cell r="A1247" t="str">
            <v/>
          </cell>
        </row>
        <row r="1248">
          <cell r="A1248" t="str">
            <v/>
          </cell>
        </row>
        <row r="1249">
          <cell r="A1249" t="str">
            <v/>
          </cell>
        </row>
        <row r="1250">
          <cell r="A1250" t="str">
            <v/>
          </cell>
        </row>
        <row r="1251">
          <cell r="A1251" t="str">
            <v/>
          </cell>
        </row>
        <row r="1252">
          <cell r="A1252" t="str">
            <v/>
          </cell>
        </row>
        <row r="1253">
          <cell r="A1253" t="str">
            <v/>
          </cell>
        </row>
        <row r="1254">
          <cell r="A1254" t="str">
            <v/>
          </cell>
        </row>
        <row r="1255">
          <cell r="A1255" t="str">
            <v/>
          </cell>
        </row>
        <row r="1256">
          <cell r="A1256" t="str">
            <v/>
          </cell>
        </row>
        <row r="1257">
          <cell r="A1257" t="str">
            <v/>
          </cell>
        </row>
        <row r="1258">
          <cell r="A1258" t="str">
            <v/>
          </cell>
        </row>
        <row r="1259">
          <cell r="A1259" t="str">
            <v/>
          </cell>
        </row>
        <row r="1260">
          <cell r="A1260" t="str">
            <v/>
          </cell>
        </row>
        <row r="1261">
          <cell r="A1261" t="str">
            <v/>
          </cell>
        </row>
        <row r="1262">
          <cell r="A1262" t="str">
            <v/>
          </cell>
        </row>
        <row r="1263">
          <cell r="A1263" t="str">
            <v/>
          </cell>
        </row>
        <row r="1264">
          <cell r="A1264" t="str">
            <v/>
          </cell>
        </row>
        <row r="1265">
          <cell r="A1265" t="str">
            <v/>
          </cell>
        </row>
        <row r="1266">
          <cell r="A1266" t="str">
            <v/>
          </cell>
        </row>
        <row r="1267">
          <cell r="A1267" t="str">
            <v/>
          </cell>
        </row>
        <row r="1268">
          <cell r="A1268" t="str">
            <v/>
          </cell>
        </row>
        <row r="1269">
          <cell r="A1269" t="str">
            <v/>
          </cell>
        </row>
        <row r="1270">
          <cell r="A1270" t="str">
            <v/>
          </cell>
        </row>
        <row r="1271">
          <cell r="A1271" t="str">
            <v/>
          </cell>
        </row>
        <row r="1272">
          <cell r="A1272" t="str">
            <v/>
          </cell>
        </row>
        <row r="1273">
          <cell r="A1273" t="str">
            <v/>
          </cell>
        </row>
        <row r="1274">
          <cell r="A1274" t="str">
            <v/>
          </cell>
        </row>
        <row r="1275">
          <cell r="A1275" t="str">
            <v/>
          </cell>
        </row>
        <row r="1276">
          <cell r="A1276" t="str">
            <v/>
          </cell>
        </row>
        <row r="1277">
          <cell r="A1277" t="str">
            <v/>
          </cell>
        </row>
        <row r="1278">
          <cell r="A1278" t="str">
            <v/>
          </cell>
        </row>
        <row r="1279">
          <cell r="A1279" t="str">
            <v/>
          </cell>
        </row>
        <row r="1280">
          <cell r="A1280" t="str">
            <v/>
          </cell>
        </row>
        <row r="1281">
          <cell r="A1281" t="str">
            <v/>
          </cell>
        </row>
        <row r="1282">
          <cell r="A1282" t="str">
            <v/>
          </cell>
        </row>
        <row r="1283">
          <cell r="A1283" t="str">
            <v/>
          </cell>
        </row>
        <row r="1284">
          <cell r="A1284" t="str">
            <v/>
          </cell>
        </row>
        <row r="1285">
          <cell r="A1285" t="str">
            <v/>
          </cell>
        </row>
        <row r="1286">
          <cell r="A1286" t="str">
            <v/>
          </cell>
        </row>
        <row r="1287">
          <cell r="A1287" t="str">
            <v/>
          </cell>
        </row>
        <row r="1288">
          <cell r="A1288" t="str">
            <v/>
          </cell>
        </row>
        <row r="1289">
          <cell r="A1289" t="str">
            <v/>
          </cell>
        </row>
        <row r="1290">
          <cell r="A1290" t="str">
            <v/>
          </cell>
        </row>
        <row r="1291">
          <cell r="A1291" t="str">
            <v/>
          </cell>
        </row>
        <row r="1292">
          <cell r="A1292" t="str">
            <v/>
          </cell>
        </row>
        <row r="1293">
          <cell r="A1293" t="str">
            <v/>
          </cell>
        </row>
        <row r="1294">
          <cell r="A1294" t="str">
            <v/>
          </cell>
        </row>
        <row r="1295">
          <cell r="A1295" t="str">
            <v/>
          </cell>
        </row>
        <row r="1296">
          <cell r="A1296" t="str">
            <v/>
          </cell>
        </row>
        <row r="1297">
          <cell r="A1297" t="str">
            <v/>
          </cell>
        </row>
        <row r="1298">
          <cell r="A1298" t="str">
            <v/>
          </cell>
        </row>
        <row r="1299">
          <cell r="A1299" t="str">
            <v/>
          </cell>
        </row>
        <row r="1300">
          <cell r="A1300" t="str">
            <v/>
          </cell>
        </row>
        <row r="1301">
          <cell r="A1301" t="str">
            <v/>
          </cell>
        </row>
        <row r="1302">
          <cell r="A1302" t="str">
            <v/>
          </cell>
        </row>
        <row r="1303">
          <cell r="A1303" t="str">
            <v/>
          </cell>
        </row>
        <row r="1304">
          <cell r="A1304" t="str">
            <v/>
          </cell>
        </row>
        <row r="1305">
          <cell r="A1305" t="str">
            <v/>
          </cell>
        </row>
        <row r="1306">
          <cell r="A1306" t="str">
            <v/>
          </cell>
        </row>
        <row r="1307">
          <cell r="A1307" t="str">
            <v/>
          </cell>
        </row>
        <row r="1308">
          <cell r="A1308" t="str">
            <v/>
          </cell>
        </row>
        <row r="1309">
          <cell r="A1309" t="str">
            <v/>
          </cell>
        </row>
        <row r="1310">
          <cell r="A1310" t="str">
            <v/>
          </cell>
        </row>
        <row r="1311">
          <cell r="A1311" t="str">
            <v/>
          </cell>
        </row>
        <row r="1312">
          <cell r="A1312" t="str">
            <v/>
          </cell>
        </row>
        <row r="1313">
          <cell r="A1313" t="str">
            <v/>
          </cell>
        </row>
        <row r="1314">
          <cell r="A1314" t="str">
            <v/>
          </cell>
        </row>
        <row r="1315">
          <cell r="A1315" t="str">
            <v/>
          </cell>
        </row>
        <row r="1316">
          <cell r="A1316" t="str">
            <v/>
          </cell>
        </row>
        <row r="1317">
          <cell r="A1317" t="str">
            <v/>
          </cell>
        </row>
        <row r="1318">
          <cell r="A1318" t="str">
            <v/>
          </cell>
        </row>
        <row r="1319">
          <cell r="A1319" t="str">
            <v/>
          </cell>
        </row>
        <row r="1320">
          <cell r="A1320" t="str">
            <v/>
          </cell>
        </row>
        <row r="1321">
          <cell r="A1321" t="str">
            <v/>
          </cell>
        </row>
        <row r="1322">
          <cell r="A1322" t="str">
            <v/>
          </cell>
        </row>
        <row r="1323">
          <cell r="A1323" t="str">
            <v/>
          </cell>
        </row>
        <row r="1324">
          <cell r="A1324" t="str">
            <v/>
          </cell>
        </row>
        <row r="1325">
          <cell r="A1325" t="str">
            <v/>
          </cell>
        </row>
        <row r="1326">
          <cell r="A1326" t="str">
            <v/>
          </cell>
        </row>
        <row r="1327">
          <cell r="A1327" t="str">
            <v/>
          </cell>
        </row>
        <row r="1328">
          <cell r="A1328" t="str">
            <v/>
          </cell>
        </row>
        <row r="1329">
          <cell r="A1329" t="str">
            <v/>
          </cell>
        </row>
        <row r="1330">
          <cell r="A1330" t="str">
            <v/>
          </cell>
        </row>
        <row r="1331">
          <cell r="A1331" t="str">
            <v/>
          </cell>
        </row>
        <row r="1332">
          <cell r="A1332" t="str">
            <v/>
          </cell>
        </row>
        <row r="1333">
          <cell r="A1333" t="str">
            <v/>
          </cell>
        </row>
        <row r="1334">
          <cell r="A1334" t="str">
            <v/>
          </cell>
        </row>
        <row r="1335">
          <cell r="A1335" t="str">
            <v/>
          </cell>
        </row>
        <row r="1336">
          <cell r="A1336" t="str">
            <v/>
          </cell>
        </row>
        <row r="1337">
          <cell r="A1337" t="str">
            <v/>
          </cell>
        </row>
        <row r="1338">
          <cell r="A1338" t="str">
            <v/>
          </cell>
        </row>
        <row r="1339">
          <cell r="A1339" t="str">
            <v/>
          </cell>
        </row>
        <row r="1340">
          <cell r="A1340" t="str">
            <v/>
          </cell>
        </row>
        <row r="1341">
          <cell r="A1341" t="str">
            <v/>
          </cell>
        </row>
        <row r="1342">
          <cell r="A1342" t="str">
            <v/>
          </cell>
        </row>
        <row r="1343">
          <cell r="A1343" t="str">
            <v/>
          </cell>
        </row>
        <row r="1344">
          <cell r="A1344" t="str">
            <v/>
          </cell>
        </row>
        <row r="1345">
          <cell r="A1345" t="str">
            <v/>
          </cell>
        </row>
        <row r="1346">
          <cell r="A1346" t="str">
            <v/>
          </cell>
        </row>
        <row r="1347">
          <cell r="A1347" t="str">
            <v/>
          </cell>
        </row>
        <row r="1348">
          <cell r="A1348" t="str">
            <v/>
          </cell>
        </row>
        <row r="1349">
          <cell r="A1349" t="str">
            <v/>
          </cell>
        </row>
        <row r="1350">
          <cell r="A1350" t="str">
            <v/>
          </cell>
        </row>
        <row r="1351">
          <cell r="A1351" t="str">
            <v/>
          </cell>
        </row>
        <row r="1352">
          <cell r="A1352" t="str">
            <v/>
          </cell>
        </row>
        <row r="1353">
          <cell r="A1353" t="str">
            <v/>
          </cell>
        </row>
        <row r="1354">
          <cell r="A1354" t="str">
            <v/>
          </cell>
        </row>
        <row r="1355">
          <cell r="A1355" t="str">
            <v/>
          </cell>
        </row>
        <row r="1356">
          <cell r="A1356" t="str">
            <v/>
          </cell>
        </row>
        <row r="1357">
          <cell r="A1357" t="str">
            <v/>
          </cell>
        </row>
        <row r="1358">
          <cell r="A1358" t="str">
            <v/>
          </cell>
        </row>
        <row r="1359">
          <cell r="A1359" t="str">
            <v/>
          </cell>
        </row>
        <row r="1360">
          <cell r="A1360" t="str">
            <v/>
          </cell>
        </row>
        <row r="1361">
          <cell r="A1361" t="str">
            <v/>
          </cell>
        </row>
        <row r="1362">
          <cell r="A1362" t="str">
            <v/>
          </cell>
        </row>
        <row r="1363">
          <cell r="A1363" t="str">
            <v/>
          </cell>
        </row>
        <row r="1364">
          <cell r="A1364" t="str">
            <v/>
          </cell>
        </row>
        <row r="1365">
          <cell r="A1365" t="str">
            <v/>
          </cell>
        </row>
        <row r="1366">
          <cell r="A1366" t="str">
            <v/>
          </cell>
        </row>
        <row r="1367">
          <cell r="A1367" t="str">
            <v/>
          </cell>
        </row>
        <row r="1368">
          <cell r="A1368" t="str">
            <v/>
          </cell>
        </row>
        <row r="1369">
          <cell r="A1369" t="str">
            <v/>
          </cell>
        </row>
        <row r="1370">
          <cell r="A1370" t="str">
            <v/>
          </cell>
        </row>
        <row r="1371">
          <cell r="A1371" t="str">
            <v/>
          </cell>
        </row>
        <row r="1372">
          <cell r="A1372" t="str">
            <v/>
          </cell>
        </row>
        <row r="1373">
          <cell r="A1373" t="str">
            <v/>
          </cell>
        </row>
        <row r="1374">
          <cell r="A1374" t="str">
            <v/>
          </cell>
        </row>
        <row r="1375">
          <cell r="A1375" t="str">
            <v/>
          </cell>
        </row>
        <row r="1376">
          <cell r="A1376" t="str">
            <v/>
          </cell>
        </row>
        <row r="1377">
          <cell r="A1377" t="str">
            <v/>
          </cell>
        </row>
        <row r="1378">
          <cell r="A1378" t="str">
            <v/>
          </cell>
        </row>
        <row r="1379">
          <cell r="A1379" t="str">
            <v/>
          </cell>
        </row>
        <row r="1380">
          <cell r="A1380" t="str">
            <v/>
          </cell>
        </row>
        <row r="1381">
          <cell r="A1381" t="str">
            <v/>
          </cell>
        </row>
        <row r="1382">
          <cell r="A1382" t="str">
            <v/>
          </cell>
        </row>
        <row r="1383">
          <cell r="A1383" t="str">
            <v/>
          </cell>
        </row>
        <row r="1384">
          <cell r="A1384" t="str">
            <v/>
          </cell>
        </row>
        <row r="1385">
          <cell r="A1385" t="str">
            <v/>
          </cell>
        </row>
        <row r="1386">
          <cell r="A1386" t="str">
            <v/>
          </cell>
        </row>
        <row r="1387">
          <cell r="A1387" t="str">
            <v/>
          </cell>
        </row>
        <row r="1388">
          <cell r="A1388" t="str">
            <v/>
          </cell>
        </row>
        <row r="1389">
          <cell r="A1389" t="str">
            <v/>
          </cell>
        </row>
        <row r="1390">
          <cell r="A1390" t="str">
            <v/>
          </cell>
        </row>
        <row r="1391">
          <cell r="A1391" t="str">
            <v/>
          </cell>
        </row>
        <row r="1392">
          <cell r="A1392" t="str">
            <v/>
          </cell>
        </row>
        <row r="1393">
          <cell r="A1393" t="str">
            <v/>
          </cell>
        </row>
        <row r="1394">
          <cell r="A1394" t="str">
            <v/>
          </cell>
        </row>
        <row r="1395">
          <cell r="A1395" t="str">
            <v/>
          </cell>
        </row>
        <row r="1396">
          <cell r="A1396" t="str">
            <v/>
          </cell>
        </row>
        <row r="1397">
          <cell r="A1397" t="str">
            <v/>
          </cell>
        </row>
        <row r="1398">
          <cell r="A1398" t="str">
            <v/>
          </cell>
        </row>
        <row r="1399">
          <cell r="A1399" t="str">
            <v/>
          </cell>
        </row>
        <row r="1400">
          <cell r="A1400" t="str">
            <v/>
          </cell>
        </row>
        <row r="1401">
          <cell r="A1401" t="str">
            <v/>
          </cell>
        </row>
        <row r="1402">
          <cell r="A1402" t="str">
            <v/>
          </cell>
        </row>
        <row r="1403">
          <cell r="A1403" t="str">
            <v/>
          </cell>
        </row>
        <row r="1404">
          <cell r="A1404" t="str">
            <v/>
          </cell>
        </row>
        <row r="1405">
          <cell r="A1405" t="str">
            <v/>
          </cell>
        </row>
        <row r="1406">
          <cell r="A1406" t="str">
            <v/>
          </cell>
        </row>
        <row r="1407">
          <cell r="A1407" t="str">
            <v/>
          </cell>
        </row>
        <row r="1408">
          <cell r="A1408" t="str">
            <v/>
          </cell>
        </row>
        <row r="1409">
          <cell r="A1409" t="str">
            <v/>
          </cell>
        </row>
        <row r="1410">
          <cell r="A1410" t="str">
            <v/>
          </cell>
        </row>
        <row r="1411">
          <cell r="A1411" t="str">
            <v/>
          </cell>
        </row>
        <row r="1412">
          <cell r="A1412" t="str">
            <v/>
          </cell>
        </row>
        <row r="1413">
          <cell r="A1413" t="str">
            <v/>
          </cell>
        </row>
        <row r="1414">
          <cell r="A1414" t="str">
            <v/>
          </cell>
        </row>
        <row r="1415">
          <cell r="A1415" t="str">
            <v/>
          </cell>
        </row>
        <row r="1416">
          <cell r="A1416" t="str">
            <v/>
          </cell>
        </row>
        <row r="1417">
          <cell r="A1417" t="str">
            <v/>
          </cell>
        </row>
        <row r="1418">
          <cell r="A1418" t="str">
            <v/>
          </cell>
        </row>
        <row r="1419">
          <cell r="A1419" t="str">
            <v/>
          </cell>
        </row>
        <row r="1420">
          <cell r="A1420" t="str">
            <v/>
          </cell>
        </row>
        <row r="1421">
          <cell r="A1421" t="str">
            <v/>
          </cell>
        </row>
        <row r="1422">
          <cell r="A1422" t="str">
            <v/>
          </cell>
        </row>
        <row r="1423">
          <cell r="A1423" t="str">
            <v/>
          </cell>
        </row>
        <row r="1424">
          <cell r="A1424" t="str">
            <v/>
          </cell>
        </row>
        <row r="1425">
          <cell r="A1425" t="str">
            <v/>
          </cell>
        </row>
        <row r="1426">
          <cell r="A1426" t="str">
            <v/>
          </cell>
        </row>
        <row r="1427">
          <cell r="A1427" t="str">
            <v/>
          </cell>
        </row>
        <row r="1428">
          <cell r="A1428" t="str">
            <v/>
          </cell>
        </row>
        <row r="1429">
          <cell r="A1429" t="str">
            <v/>
          </cell>
        </row>
        <row r="1430">
          <cell r="A1430" t="str">
            <v/>
          </cell>
        </row>
        <row r="1431">
          <cell r="A1431" t="str">
            <v/>
          </cell>
        </row>
        <row r="1432">
          <cell r="A1432" t="str">
            <v/>
          </cell>
        </row>
        <row r="1433">
          <cell r="A1433" t="str">
            <v/>
          </cell>
        </row>
        <row r="1434">
          <cell r="A1434" t="str">
            <v/>
          </cell>
        </row>
        <row r="1435">
          <cell r="A1435" t="str">
            <v/>
          </cell>
        </row>
        <row r="1436">
          <cell r="A1436" t="str">
            <v/>
          </cell>
        </row>
        <row r="1437">
          <cell r="A1437" t="str">
            <v/>
          </cell>
        </row>
        <row r="1438">
          <cell r="A1438" t="str">
            <v/>
          </cell>
        </row>
        <row r="1439">
          <cell r="A1439" t="str">
            <v/>
          </cell>
        </row>
        <row r="1440">
          <cell r="A1440" t="str">
            <v/>
          </cell>
        </row>
        <row r="1441">
          <cell r="A1441" t="str">
            <v/>
          </cell>
        </row>
        <row r="1442">
          <cell r="A1442" t="str">
            <v/>
          </cell>
        </row>
        <row r="1443">
          <cell r="A1443" t="str">
            <v/>
          </cell>
        </row>
        <row r="1444">
          <cell r="A1444" t="str">
            <v/>
          </cell>
        </row>
        <row r="1445">
          <cell r="A1445" t="str">
            <v/>
          </cell>
        </row>
        <row r="1446">
          <cell r="A1446" t="str">
            <v/>
          </cell>
        </row>
        <row r="1447">
          <cell r="A1447" t="str">
            <v/>
          </cell>
        </row>
        <row r="1448">
          <cell r="A1448" t="str">
            <v/>
          </cell>
        </row>
        <row r="1449">
          <cell r="A1449" t="str">
            <v/>
          </cell>
        </row>
        <row r="1450">
          <cell r="A1450" t="str">
            <v/>
          </cell>
        </row>
        <row r="1451">
          <cell r="A1451" t="str">
            <v/>
          </cell>
        </row>
        <row r="1452">
          <cell r="A1452" t="str">
            <v/>
          </cell>
        </row>
        <row r="1453">
          <cell r="A1453" t="str">
            <v/>
          </cell>
        </row>
        <row r="1454">
          <cell r="A1454" t="str">
            <v/>
          </cell>
        </row>
        <row r="1455">
          <cell r="A1455" t="str">
            <v/>
          </cell>
        </row>
        <row r="1456">
          <cell r="A1456" t="str">
            <v/>
          </cell>
        </row>
        <row r="1457">
          <cell r="A1457" t="str">
            <v/>
          </cell>
        </row>
        <row r="1458">
          <cell r="A1458" t="str">
            <v/>
          </cell>
        </row>
        <row r="1459">
          <cell r="A1459" t="str">
            <v/>
          </cell>
        </row>
        <row r="1460">
          <cell r="A1460" t="str">
            <v/>
          </cell>
        </row>
        <row r="1461">
          <cell r="A1461" t="str">
            <v/>
          </cell>
        </row>
        <row r="1462">
          <cell r="A1462" t="str">
            <v/>
          </cell>
        </row>
        <row r="1463">
          <cell r="A1463" t="str">
            <v/>
          </cell>
        </row>
        <row r="1464">
          <cell r="A1464" t="str">
            <v/>
          </cell>
        </row>
        <row r="1465">
          <cell r="A1465" t="str">
            <v/>
          </cell>
        </row>
        <row r="1466">
          <cell r="A1466" t="str">
            <v/>
          </cell>
        </row>
        <row r="1467">
          <cell r="A1467" t="str">
            <v/>
          </cell>
        </row>
        <row r="1468">
          <cell r="A1468" t="str">
            <v/>
          </cell>
        </row>
        <row r="1469">
          <cell r="A1469" t="str">
            <v/>
          </cell>
        </row>
        <row r="1470">
          <cell r="A1470" t="str">
            <v/>
          </cell>
        </row>
        <row r="1471">
          <cell r="A1471" t="str">
            <v/>
          </cell>
        </row>
        <row r="1472">
          <cell r="A1472" t="str">
            <v/>
          </cell>
        </row>
        <row r="1473">
          <cell r="A1473" t="str">
            <v/>
          </cell>
        </row>
        <row r="1474">
          <cell r="A1474" t="str">
            <v/>
          </cell>
        </row>
        <row r="1475">
          <cell r="A1475" t="str">
            <v/>
          </cell>
        </row>
        <row r="1476">
          <cell r="A1476" t="str">
            <v/>
          </cell>
        </row>
        <row r="1477">
          <cell r="A1477" t="str">
            <v/>
          </cell>
        </row>
        <row r="1478">
          <cell r="A1478" t="str">
            <v/>
          </cell>
        </row>
        <row r="1479">
          <cell r="A1479" t="str">
            <v/>
          </cell>
        </row>
        <row r="1480">
          <cell r="A1480" t="str">
            <v/>
          </cell>
        </row>
        <row r="1481">
          <cell r="A1481" t="str">
            <v/>
          </cell>
        </row>
        <row r="1482">
          <cell r="A1482" t="str">
            <v/>
          </cell>
        </row>
        <row r="1483">
          <cell r="A1483" t="str">
            <v/>
          </cell>
        </row>
        <row r="1484">
          <cell r="A1484" t="str">
            <v/>
          </cell>
        </row>
        <row r="1485">
          <cell r="A1485" t="str">
            <v/>
          </cell>
        </row>
        <row r="1486">
          <cell r="A1486" t="str">
            <v/>
          </cell>
        </row>
        <row r="1487">
          <cell r="A1487" t="str">
            <v/>
          </cell>
        </row>
        <row r="1488">
          <cell r="A1488" t="str">
            <v/>
          </cell>
        </row>
        <row r="1489">
          <cell r="A1489" t="str">
            <v/>
          </cell>
        </row>
        <row r="1490">
          <cell r="A1490" t="str">
            <v/>
          </cell>
        </row>
        <row r="1491">
          <cell r="A1491" t="str">
            <v/>
          </cell>
        </row>
        <row r="1492">
          <cell r="A1492" t="str">
            <v/>
          </cell>
        </row>
        <row r="1493">
          <cell r="A1493" t="str">
            <v/>
          </cell>
        </row>
        <row r="1494">
          <cell r="A1494" t="str">
            <v/>
          </cell>
        </row>
        <row r="1495">
          <cell r="A1495" t="str">
            <v/>
          </cell>
        </row>
        <row r="1496">
          <cell r="A1496" t="str">
            <v/>
          </cell>
        </row>
        <row r="1497">
          <cell r="A1497" t="str">
            <v/>
          </cell>
        </row>
        <row r="1498">
          <cell r="A1498" t="str">
            <v/>
          </cell>
        </row>
        <row r="1499">
          <cell r="A1499" t="str">
            <v/>
          </cell>
        </row>
        <row r="1500">
          <cell r="A1500" t="str">
            <v/>
          </cell>
        </row>
        <row r="1501">
          <cell r="A1501" t="str">
            <v/>
          </cell>
        </row>
        <row r="1502">
          <cell r="A1502" t="str">
            <v/>
          </cell>
        </row>
        <row r="1503">
          <cell r="A1503" t="str">
            <v/>
          </cell>
        </row>
        <row r="1504">
          <cell r="A1504" t="str">
            <v/>
          </cell>
        </row>
        <row r="1505">
          <cell r="A1505" t="str">
            <v/>
          </cell>
        </row>
        <row r="1506">
          <cell r="A1506" t="str">
            <v/>
          </cell>
        </row>
        <row r="1507">
          <cell r="A1507" t="str">
            <v/>
          </cell>
        </row>
        <row r="1508">
          <cell r="A1508" t="str">
            <v/>
          </cell>
        </row>
        <row r="1509">
          <cell r="A1509" t="str">
            <v/>
          </cell>
        </row>
        <row r="1510">
          <cell r="A1510" t="str">
            <v/>
          </cell>
        </row>
        <row r="1511">
          <cell r="A1511" t="str">
            <v/>
          </cell>
        </row>
        <row r="1512">
          <cell r="A1512" t="str">
            <v/>
          </cell>
        </row>
        <row r="1513">
          <cell r="A1513" t="str">
            <v/>
          </cell>
        </row>
        <row r="1514">
          <cell r="A1514" t="str">
            <v/>
          </cell>
        </row>
        <row r="1515">
          <cell r="A1515" t="str">
            <v/>
          </cell>
        </row>
        <row r="1516">
          <cell r="A1516" t="str">
            <v/>
          </cell>
        </row>
        <row r="1517">
          <cell r="A1517" t="str">
            <v/>
          </cell>
        </row>
        <row r="1518">
          <cell r="A1518" t="str">
            <v/>
          </cell>
        </row>
        <row r="1519">
          <cell r="A1519" t="str">
            <v/>
          </cell>
        </row>
        <row r="1520">
          <cell r="A1520" t="str">
            <v/>
          </cell>
        </row>
        <row r="1521">
          <cell r="A1521" t="str">
            <v/>
          </cell>
        </row>
        <row r="1522">
          <cell r="A1522" t="str">
            <v/>
          </cell>
        </row>
        <row r="1523">
          <cell r="A1523" t="str">
            <v/>
          </cell>
        </row>
        <row r="1524">
          <cell r="A1524" t="str">
            <v/>
          </cell>
        </row>
        <row r="1525">
          <cell r="A1525" t="str">
            <v/>
          </cell>
        </row>
        <row r="1526">
          <cell r="A1526" t="str">
            <v/>
          </cell>
        </row>
        <row r="1527">
          <cell r="A1527" t="str">
            <v/>
          </cell>
        </row>
        <row r="1528">
          <cell r="A1528" t="str">
            <v/>
          </cell>
        </row>
        <row r="1529">
          <cell r="A1529" t="str">
            <v/>
          </cell>
        </row>
        <row r="1530">
          <cell r="A1530" t="str">
            <v/>
          </cell>
        </row>
        <row r="1531">
          <cell r="A1531" t="str">
            <v/>
          </cell>
        </row>
        <row r="1532">
          <cell r="A1532" t="str">
            <v/>
          </cell>
        </row>
        <row r="1533">
          <cell r="A1533" t="str">
            <v/>
          </cell>
        </row>
        <row r="1534">
          <cell r="A1534" t="str">
            <v/>
          </cell>
        </row>
        <row r="1535">
          <cell r="A1535" t="str">
            <v/>
          </cell>
        </row>
        <row r="1536">
          <cell r="A1536" t="str">
            <v/>
          </cell>
        </row>
        <row r="1537">
          <cell r="A1537" t="str">
            <v/>
          </cell>
        </row>
        <row r="1538">
          <cell r="A1538" t="str">
            <v/>
          </cell>
        </row>
        <row r="1539">
          <cell r="A1539" t="str">
            <v/>
          </cell>
        </row>
        <row r="1540">
          <cell r="A1540" t="str">
            <v/>
          </cell>
        </row>
        <row r="1541">
          <cell r="A1541" t="str">
            <v/>
          </cell>
        </row>
        <row r="1542">
          <cell r="A1542" t="str">
            <v/>
          </cell>
        </row>
        <row r="1543">
          <cell r="A1543" t="str">
            <v/>
          </cell>
        </row>
        <row r="1544">
          <cell r="A1544" t="str">
            <v/>
          </cell>
        </row>
        <row r="1545">
          <cell r="A1545" t="str">
            <v/>
          </cell>
        </row>
        <row r="1546">
          <cell r="A1546" t="str">
            <v/>
          </cell>
        </row>
        <row r="1547">
          <cell r="A1547" t="str">
            <v/>
          </cell>
        </row>
        <row r="1548">
          <cell r="A1548" t="str">
            <v/>
          </cell>
        </row>
        <row r="1549">
          <cell r="A1549" t="str">
            <v/>
          </cell>
        </row>
        <row r="1550">
          <cell r="A1550" t="str">
            <v/>
          </cell>
        </row>
        <row r="1551">
          <cell r="A1551" t="str">
            <v/>
          </cell>
        </row>
        <row r="1552">
          <cell r="A1552" t="str">
            <v/>
          </cell>
        </row>
        <row r="1553">
          <cell r="A1553" t="str">
            <v/>
          </cell>
        </row>
        <row r="1554">
          <cell r="A1554" t="str">
            <v/>
          </cell>
        </row>
        <row r="1555">
          <cell r="A1555" t="str">
            <v/>
          </cell>
        </row>
        <row r="1556">
          <cell r="A1556" t="str">
            <v/>
          </cell>
        </row>
        <row r="1557">
          <cell r="A1557" t="str">
            <v/>
          </cell>
        </row>
        <row r="1558">
          <cell r="A1558" t="str">
            <v/>
          </cell>
        </row>
        <row r="1559">
          <cell r="A1559" t="str">
            <v/>
          </cell>
        </row>
        <row r="1560">
          <cell r="A1560" t="str">
            <v/>
          </cell>
        </row>
        <row r="1561">
          <cell r="A1561" t="str">
            <v/>
          </cell>
        </row>
        <row r="1562">
          <cell r="A1562" t="str">
            <v/>
          </cell>
        </row>
        <row r="1563">
          <cell r="A1563" t="str">
            <v/>
          </cell>
        </row>
        <row r="1564">
          <cell r="A1564" t="str">
            <v/>
          </cell>
        </row>
        <row r="1565">
          <cell r="A1565" t="str">
            <v/>
          </cell>
        </row>
        <row r="1566">
          <cell r="A1566" t="str">
            <v/>
          </cell>
        </row>
        <row r="1567">
          <cell r="A1567" t="str">
            <v/>
          </cell>
        </row>
        <row r="1568">
          <cell r="A1568" t="str">
            <v/>
          </cell>
        </row>
        <row r="1569">
          <cell r="A1569" t="str">
            <v/>
          </cell>
        </row>
        <row r="1570">
          <cell r="A1570" t="str">
            <v/>
          </cell>
        </row>
        <row r="1571">
          <cell r="A1571" t="str">
            <v/>
          </cell>
        </row>
        <row r="1572">
          <cell r="A1572" t="str">
            <v/>
          </cell>
        </row>
        <row r="1573">
          <cell r="A1573" t="str">
            <v/>
          </cell>
        </row>
        <row r="1574">
          <cell r="A1574" t="str">
            <v/>
          </cell>
        </row>
        <row r="1575">
          <cell r="A1575" t="str">
            <v/>
          </cell>
        </row>
        <row r="1576">
          <cell r="A1576" t="str">
            <v/>
          </cell>
        </row>
        <row r="1577">
          <cell r="A1577" t="str">
            <v/>
          </cell>
        </row>
        <row r="1578">
          <cell r="A1578" t="str">
            <v/>
          </cell>
        </row>
        <row r="1579">
          <cell r="A1579" t="str">
            <v/>
          </cell>
        </row>
        <row r="1580">
          <cell r="A1580" t="str">
            <v/>
          </cell>
        </row>
        <row r="1581">
          <cell r="A1581" t="str">
            <v/>
          </cell>
        </row>
        <row r="1582">
          <cell r="A1582" t="str">
            <v/>
          </cell>
        </row>
        <row r="1583">
          <cell r="A1583" t="str">
            <v/>
          </cell>
        </row>
        <row r="1584">
          <cell r="A1584" t="str">
            <v/>
          </cell>
        </row>
        <row r="1585">
          <cell r="A1585" t="str">
            <v/>
          </cell>
        </row>
        <row r="1586">
          <cell r="A1586" t="str">
            <v/>
          </cell>
        </row>
        <row r="1587">
          <cell r="A1587" t="str">
            <v/>
          </cell>
        </row>
        <row r="1588">
          <cell r="A1588" t="str">
            <v/>
          </cell>
        </row>
        <row r="1589">
          <cell r="A1589" t="str">
            <v/>
          </cell>
        </row>
        <row r="1590">
          <cell r="A1590" t="str">
            <v/>
          </cell>
        </row>
        <row r="1591">
          <cell r="A1591" t="str">
            <v/>
          </cell>
        </row>
        <row r="1592">
          <cell r="A1592" t="str">
            <v/>
          </cell>
        </row>
        <row r="1593">
          <cell r="A1593" t="str">
            <v/>
          </cell>
        </row>
        <row r="1594">
          <cell r="A1594" t="str">
            <v/>
          </cell>
        </row>
        <row r="1595">
          <cell r="A1595" t="str">
            <v/>
          </cell>
        </row>
        <row r="1596">
          <cell r="A1596" t="str">
            <v/>
          </cell>
        </row>
        <row r="1597">
          <cell r="A1597" t="str">
            <v/>
          </cell>
        </row>
        <row r="1598">
          <cell r="A1598" t="str">
            <v/>
          </cell>
        </row>
        <row r="1599">
          <cell r="A1599" t="str">
            <v/>
          </cell>
        </row>
        <row r="1600">
          <cell r="A1600" t="str">
            <v/>
          </cell>
        </row>
        <row r="1601">
          <cell r="A1601" t="str">
            <v/>
          </cell>
        </row>
        <row r="1602">
          <cell r="A1602" t="str">
            <v/>
          </cell>
        </row>
        <row r="1603">
          <cell r="A1603" t="str">
            <v/>
          </cell>
        </row>
        <row r="1604">
          <cell r="A1604" t="str">
            <v/>
          </cell>
        </row>
        <row r="1605">
          <cell r="A1605" t="str">
            <v/>
          </cell>
        </row>
        <row r="1606">
          <cell r="A1606" t="str">
            <v/>
          </cell>
        </row>
        <row r="1607">
          <cell r="A1607" t="str">
            <v/>
          </cell>
        </row>
        <row r="1608">
          <cell r="A1608" t="str">
            <v/>
          </cell>
        </row>
        <row r="1609">
          <cell r="A1609" t="str">
            <v/>
          </cell>
        </row>
        <row r="1610">
          <cell r="A1610" t="str">
            <v/>
          </cell>
        </row>
        <row r="1611">
          <cell r="A1611" t="str">
            <v/>
          </cell>
        </row>
        <row r="1612">
          <cell r="A1612" t="str">
            <v/>
          </cell>
        </row>
        <row r="1613">
          <cell r="A1613" t="str">
            <v/>
          </cell>
        </row>
        <row r="1614">
          <cell r="A1614" t="str">
            <v/>
          </cell>
        </row>
        <row r="1615">
          <cell r="A1615" t="str">
            <v/>
          </cell>
        </row>
        <row r="1616">
          <cell r="A1616" t="str">
            <v/>
          </cell>
        </row>
        <row r="1617">
          <cell r="A1617" t="str">
            <v/>
          </cell>
        </row>
        <row r="1618">
          <cell r="A1618" t="str">
            <v/>
          </cell>
        </row>
        <row r="1619">
          <cell r="A1619" t="str">
            <v/>
          </cell>
        </row>
        <row r="1620">
          <cell r="A1620" t="str">
            <v/>
          </cell>
        </row>
        <row r="1621">
          <cell r="A1621" t="str">
            <v/>
          </cell>
        </row>
        <row r="1622">
          <cell r="A1622" t="str">
            <v/>
          </cell>
        </row>
        <row r="1623">
          <cell r="A1623" t="str">
            <v/>
          </cell>
        </row>
        <row r="1624">
          <cell r="A1624" t="str">
            <v/>
          </cell>
        </row>
        <row r="1625">
          <cell r="A1625" t="str">
            <v/>
          </cell>
        </row>
        <row r="1626">
          <cell r="A1626" t="str">
            <v/>
          </cell>
        </row>
        <row r="1627">
          <cell r="A1627" t="str">
            <v/>
          </cell>
        </row>
        <row r="1628">
          <cell r="A1628" t="str">
            <v/>
          </cell>
        </row>
        <row r="1629">
          <cell r="A1629" t="str">
            <v/>
          </cell>
        </row>
        <row r="1630">
          <cell r="A1630" t="str">
            <v/>
          </cell>
        </row>
        <row r="1631">
          <cell r="A1631" t="str">
            <v/>
          </cell>
        </row>
        <row r="1632">
          <cell r="A1632" t="str">
            <v/>
          </cell>
        </row>
        <row r="1633">
          <cell r="A1633" t="str">
            <v/>
          </cell>
        </row>
        <row r="1634">
          <cell r="A1634" t="str">
            <v/>
          </cell>
        </row>
        <row r="1635">
          <cell r="A1635" t="str">
            <v/>
          </cell>
        </row>
        <row r="1636">
          <cell r="A1636" t="str">
            <v/>
          </cell>
        </row>
        <row r="1637">
          <cell r="A1637" t="str">
            <v/>
          </cell>
        </row>
        <row r="1638">
          <cell r="A1638" t="str">
            <v/>
          </cell>
        </row>
        <row r="1639">
          <cell r="A1639" t="str">
            <v/>
          </cell>
        </row>
        <row r="1640">
          <cell r="A1640" t="str">
            <v/>
          </cell>
        </row>
        <row r="1641">
          <cell r="A1641" t="str">
            <v/>
          </cell>
        </row>
        <row r="1642">
          <cell r="A1642" t="str">
            <v/>
          </cell>
        </row>
        <row r="1643">
          <cell r="A1643" t="str">
            <v/>
          </cell>
        </row>
        <row r="1644">
          <cell r="A1644" t="str">
            <v/>
          </cell>
        </row>
        <row r="1645">
          <cell r="A1645" t="str">
            <v/>
          </cell>
        </row>
        <row r="1646">
          <cell r="A1646" t="str">
            <v/>
          </cell>
        </row>
        <row r="1647">
          <cell r="A1647" t="str">
            <v/>
          </cell>
        </row>
        <row r="1648">
          <cell r="A1648" t="str">
            <v/>
          </cell>
        </row>
        <row r="1649">
          <cell r="A1649" t="str">
            <v/>
          </cell>
        </row>
        <row r="1650">
          <cell r="A1650" t="str">
            <v/>
          </cell>
        </row>
        <row r="1651">
          <cell r="A1651" t="str">
            <v/>
          </cell>
        </row>
        <row r="1652">
          <cell r="A1652" t="str">
            <v/>
          </cell>
        </row>
        <row r="1653">
          <cell r="A1653" t="str">
            <v/>
          </cell>
        </row>
        <row r="1654">
          <cell r="A1654" t="str">
            <v/>
          </cell>
        </row>
        <row r="1655">
          <cell r="A1655" t="str">
            <v/>
          </cell>
        </row>
        <row r="1656">
          <cell r="A1656" t="str">
            <v/>
          </cell>
        </row>
        <row r="1657">
          <cell r="A1657" t="str">
            <v/>
          </cell>
        </row>
        <row r="1658">
          <cell r="A1658" t="str">
            <v/>
          </cell>
        </row>
        <row r="1659">
          <cell r="A1659" t="str">
            <v/>
          </cell>
        </row>
        <row r="1660">
          <cell r="A1660" t="str">
            <v/>
          </cell>
        </row>
        <row r="1661">
          <cell r="A1661" t="str">
            <v/>
          </cell>
        </row>
        <row r="1662">
          <cell r="A1662" t="str">
            <v/>
          </cell>
        </row>
        <row r="1663">
          <cell r="A1663" t="str">
            <v/>
          </cell>
        </row>
        <row r="1664">
          <cell r="A1664" t="str">
            <v/>
          </cell>
        </row>
        <row r="1665">
          <cell r="A1665" t="str">
            <v/>
          </cell>
        </row>
        <row r="1666">
          <cell r="A1666" t="str">
            <v/>
          </cell>
        </row>
        <row r="1667">
          <cell r="A1667" t="str">
            <v/>
          </cell>
        </row>
        <row r="1668">
          <cell r="A1668" t="str">
            <v/>
          </cell>
        </row>
        <row r="1669">
          <cell r="A1669" t="str">
            <v/>
          </cell>
        </row>
        <row r="1670">
          <cell r="A1670" t="str">
            <v/>
          </cell>
        </row>
        <row r="1671">
          <cell r="A1671" t="str">
            <v/>
          </cell>
        </row>
        <row r="1672">
          <cell r="A1672" t="str">
            <v/>
          </cell>
        </row>
        <row r="1673">
          <cell r="A1673" t="str">
            <v/>
          </cell>
        </row>
        <row r="1674">
          <cell r="A1674" t="str">
            <v/>
          </cell>
        </row>
        <row r="1675">
          <cell r="A1675" t="str">
            <v/>
          </cell>
        </row>
        <row r="1676">
          <cell r="A1676" t="str">
            <v/>
          </cell>
        </row>
        <row r="1677">
          <cell r="A1677" t="str">
            <v/>
          </cell>
        </row>
        <row r="1678">
          <cell r="A1678" t="str">
            <v/>
          </cell>
        </row>
        <row r="1679">
          <cell r="A1679" t="str">
            <v/>
          </cell>
        </row>
        <row r="1680">
          <cell r="A1680" t="str">
            <v/>
          </cell>
        </row>
        <row r="1681">
          <cell r="A1681" t="str">
            <v/>
          </cell>
        </row>
        <row r="1682">
          <cell r="A1682" t="str">
            <v/>
          </cell>
        </row>
        <row r="1683">
          <cell r="A1683" t="str">
            <v/>
          </cell>
        </row>
        <row r="1684">
          <cell r="A1684" t="str">
            <v/>
          </cell>
        </row>
        <row r="1685">
          <cell r="A1685" t="str">
            <v/>
          </cell>
        </row>
        <row r="1686">
          <cell r="A1686" t="str">
            <v/>
          </cell>
        </row>
        <row r="1687">
          <cell r="A1687" t="str">
            <v/>
          </cell>
        </row>
        <row r="1688">
          <cell r="A1688" t="str">
            <v/>
          </cell>
        </row>
        <row r="1689">
          <cell r="A1689" t="str">
            <v/>
          </cell>
        </row>
        <row r="1690">
          <cell r="A1690" t="str">
            <v/>
          </cell>
        </row>
        <row r="1691">
          <cell r="A1691" t="str">
            <v/>
          </cell>
        </row>
        <row r="1692">
          <cell r="A1692" t="str">
            <v/>
          </cell>
        </row>
        <row r="1693">
          <cell r="A1693" t="str">
            <v/>
          </cell>
        </row>
        <row r="1694">
          <cell r="A1694" t="str">
            <v/>
          </cell>
        </row>
        <row r="1695">
          <cell r="A1695" t="str">
            <v/>
          </cell>
        </row>
        <row r="1696">
          <cell r="A1696" t="str">
            <v/>
          </cell>
        </row>
        <row r="1697">
          <cell r="A1697" t="str">
            <v/>
          </cell>
        </row>
        <row r="1698">
          <cell r="A1698" t="str">
            <v/>
          </cell>
        </row>
        <row r="1699">
          <cell r="A1699" t="str">
            <v/>
          </cell>
        </row>
        <row r="1700">
          <cell r="A1700" t="str">
            <v/>
          </cell>
        </row>
        <row r="1701">
          <cell r="A1701" t="str">
            <v/>
          </cell>
        </row>
        <row r="1702">
          <cell r="A1702" t="str">
            <v/>
          </cell>
        </row>
        <row r="1703">
          <cell r="A1703" t="str">
            <v/>
          </cell>
        </row>
        <row r="1704">
          <cell r="A1704" t="str">
            <v/>
          </cell>
        </row>
        <row r="1705">
          <cell r="A1705" t="str">
            <v/>
          </cell>
        </row>
        <row r="1706">
          <cell r="A1706" t="str">
            <v/>
          </cell>
        </row>
        <row r="1707">
          <cell r="A1707" t="str">
            <v/>
          </cell>
        </row>
        <row r="1708">
          <cell r="A1708" t="str">
            <v/>
          </cell>
        </row>
        <row r="1709">
          <cell r="A1709" t="str">
            <v/>
          </cell>
        </row>
        <row r="1710">
          <cell r="A1710" t="str">
            <v/>
          </cell>
        </row>
        <row r="1711">
          <cell r="A1711" t="str">
            <v/>
          </cell>
        </row>
        <row r="1712">
          <cell r="A1712" t="str">
            <v/>
          </cell>
        </row>
        <row r="1713">
          <cell r="A1713" t="str">
            <v/>
          </cell>
        </row>
        <row r="1714">
          <cell r="A1714" t="str">
            <v/>
          </cell>
        </row>
        <row r="1715">
          <cell r="A1715" t="str">
            <v/>
          </cell>
        </row>
        <row r="1716">
          <cell r="A1716" t="str">
            <v/>
          </cell>
        </row>
        <row r="1717">
          <cell r="A1717" t="str">
            <v/>
          </cell>
        </row>
        <row r="1718">
          <cell r="A1718" t="str">
            <v/>
          </cell>
        </row>
        <row r="1719">
          <cell r="A1719" t="str">
            <v/>
          </cell>
        </row>
        <row r="1720">
          <cell r="A1720" t="str">
            <v/>
          </cell>
        </row>
        <row r="1721">
          <cell r="A1721" t="str">
            <v/>
          </cell>
        </row>
        <row r="1722">
          <cell r="A1722" t="str">
            <v/>
          </cell>
        </row>
        <row r="1723">
          <cell r="A1723" t="str">
            <v/>
          </cell>
        </row>
        <row r="1724">
          <cell r="A1724" t="str">
            <v/>
          </cell>
        </row>
        <row r="1725">
          <cell r="A1725" t="str">
            <v/>
          </cell>
        </row>
        <row r="1726">
          <cell r="A1726" t="str">
            <v/>
          </cell>
        </row>
        <row r="1727">
          <cell r="A1727" t="str">
            <v/>
          </cell>
        </row>
        <row r="1728">
          <cell r="A1728" t="str">
            <v/>
          </cell>
        </row>
        <row r="1729">
          <cell r="A1729" t="str">
            <v/>
          </cell>
        </row>
        <row r="1730">
          <cell r="A1730" t="str">
            <v/>
          </cell>
        </row>
        <row r="1731">
          <cell r="A1731" t="str">
            <v/>
          </cell>
        </row>
        <row r="1732">
          <cell r="A1732" t="str">
            <v/>
          </cell>
        </row>
        <row r="1733">
          <cell r="A1733" t="str">
            <v/>
          </cell>
        </row>
        <row r="1734">
          <cell r="A1734" t="str">
            <v/>
          </cell>
        </row>
        <row r="1735">
          <cell r="A1735" t="str">
            <v/>
          </cell>
        </row>
        <row r="1736">
          <cell r="A1736" t="str">
            <v/>
          </cell>
        </row>
        <row r="1737">
          <cell r="A1737" t="str">
            <v/>
          </cell>
        </row>
        <row r="1738">
          <cell r="A1738" t="str">
            <v/>
          </cell>
        </row>
        <row r="1739">
          <cell r="A1739" t="str">
            <v/>
          </cell>
        </row>
        <row r="1740">
          <cell r="A1740" t="str">
            <v/>
          </cell>
        </row>
        <row r="1741">
          <cell r="A1741" t="str">
            <v/>
          </cell>
        </row>
        <row r="1742">
          <cell r="A1742" t="str">
            <v/>
          </cell>
        </row>
        <row r="1743">
          <cell r="A1743" t="str">
            <v/>
          </cell>
        </row>
        <row r="1744">
          <cell r="A1744" t="str">
            <v/>
          </cell>
        </row>
        <row r="1745">
          <cell r="A1745" t="str">
            <v/>
          </cell>
        </row>
        <row r="1746">
          <cell r="A1746" t="str">
            <v/>
          </cell>
        </row>
        <row r="1747">
          <cell r="A1747" t="str">
            <v/>
          </cell>
        </row>
        <row r="1748">
          <cell r="A1748" t="str">
            <v/>
          </cell>
        </row>
        <row r="1749">
          <cell r="A1749" t="str">
            <v/>
          </cell>
        </row>
        <row r="1750">
          <cell r="A1750" t="str">
            <v/>
          </cell>
        </row>
        <row r="1751">
          <cell r="A1751" t="str">
            <v/>
          </cell>
        </row>
        <row r="1752">
          <cell r="A1752" t="str">
            <v/>
          </cell>
        </row>
        <row r="1753">
          <cell r="A1753" t="str">
            <v/>
          </cell>
        </row>
        <row r="1754">
          <cell r="A1754" t="str">
            <v/>
          </cell>
        </row>
        <row r="1755">
          <cell r="A1755" t="str">
            <v/>
          </cell>
        </row>
        <row r="1756">
          <cell r="A1756" t="str">
            <v/>
          </cell>
        </row>
        <row r="1757">
          <cell r="A1757" t="str">
            <v/>
          </cell>
        </row>
        <row r="1758">
          <cell r="A1758" t="str">
            <v/>
          </cell>
        </row>
        <row r="1759">
          <cell r="A1759" t="str">
            <v/>
          </cell>
        </row>
        <row r="1760">
          <cell r="A1760" t="str">
            <v/>
          </cell>
        </row>
        <row r="1761">
          <cell r="A1761" t="str">
            <v/>
          </cell>
        </row>
        <row r="1762">
          <cell r="A1762" t="str">
            <v/>
          </cell>
        </row>
        <row r="1763">
          <cell r="A1763" t="str">
            <v/>
          </cell>
        </row>
        <row r="1764">
          <cell r="A1764" t="str">
            <v/>
          </cell>
        </row>
        <row r="1765">
          <cell r="A1765" t="str">
            <v/>
          </cell>
        </row>
        <row r="1766">
          <cell r="A1766" t="str">
            <v/>
          </cell>
        </row>
        <row r="1767">
          <cell r="A1767" t="str">
            <v/>
          </cell>
        </row>
        <row r="1768">
          <cell r="A1768" t="str">
            <v/>
          </cell>
        </row>
        <row r="1769">
          <cell r="A1769" t="str">
            <v/>
          </cell>
        </row>
        <row r="1770">
          <cell r="A1770" t="str">
            <v/>
          </cell>
        </row>
        <row r="1771">
          <cell r="A1771" t="str">
            <v/>
          </cell>
        </row>
        <row r="1772">
          <cell r="A1772" t="str">
            <v/>
          </cell>
        </row>
        <row r="1773">
          <cell r="A1773" t="str">
            <v/>
          </cell>
        </row>
        <row r="1774">
          <cell r="A1774" t="str">
            <v/>
          </cell>
        </row>
        <row r="1775">
          <cell r="A1775" t="str">
            <v/>
          </cell>
        </row>
        <row r="1776">
          <cell r="A1776" t="str">
            <v/>
          </cell>
        </row>
        <row r="1777">
          <cell r="A1777" t="str">
            <v/>
          </cell>
        </row>
        <row r="1778">
          <cell r="A1778" t="str">
            <v/>
          </cell>
        </row>
        <row r="1779">
          <cell r="A1779" t="str">
            <v/>
          </cell>
        </row>
        <row r="1780">
          <cell r="A1780" t="str">
            <v/>
          </cell>
        </row>
        <row r="1781">
          <cell r="A1781" t="str">
            <v/>
          </cell>
        </row>
        <row r="1782">
          <cell r="A1782" t="str">
            <v/>
          </cell>
        </row>
        <row r="1783">
          <cell r="A1783" t="str">
            <v/>
          </cell>
        </row>
        <row r="1784">
          <cell r="A1784" t="str">
            <v/>
          </cell>
        </row>
        <row r="1785">
          <cell r="A1785" t="str">
            <v/>
          </cell>
        </row>
        <row r="1786">
          <cell r="A1786" t="str">
            <v/>
          </cell>
        </row>
        <row r="1787">
          <cell r="A1787" t="str">
            <v/>
          </cell>
        </row>
        <row r="1788">
          <cell r="A1788" t="str">
            <v/>
          </cell>
        </row>
        <row r="1789">
          <cell r="A1789" t="str">
            <v/>
          </cell>
        </row>
        <row r="1790">
          <cell r="A1790" t="str">
            <v/>
          </cell>
        </row>
        <row r="1791">
          <cell r="A1791" t="str">
            <v/>
          </cell>
        </row>
        <row r="1792">
          <cell r="A1792" t="str">
            <v/>
          </cell>
        </row>
        <row r="1793">
          <cell r="A1793" t="str">
            <v/>
          </cell>
        </row>
        <row r="1794">
          <cell r="A1794" t="str">
            <v/>
          </cell>
        </row>
        <row r="1795">
          <cell r="A1795" t="str">
            <v/>
          </cell>
        </row>
        <row r="1796">
          <cell r="A1796" t="str">
            <v/>
          </cell>
        </row>
        <row r="1797">
          <cell r="A1797" t="str">
            <v/>
          </cell>
        </row>
        <row r="1798">
          <cell r="A1798" t="str">
            <v/>
          </cell>
        </row>
        <row r="1799">
          <cell r="A1799" t="str">
            <v/>
          </cell>
        </row>
        <row r="1800">
          <cell r="A1800" t="str">
            <v/>
          </cell>
        </row>
        <row r="1801">
          <cell r="A1801" t="str">
            <v/>
          </cell>
        </row>
        <row r="1802">
          <cell r="A1802" t="str">
            <v/>
          </cell>
        </row>
        <row r="1803">
          <cell r="A1803" t="str">
            <v/>
          </cell>
        </row>
        <row r="1804">
          <cell r="A1804" t="str">
            <v/>
          </cell>
        </row>
        <row r="1805">
          <cell r="A1805" t="str">
            <v/>
          </cell>
        </row>
        <row r="1806">
          <cell r="A1806" t="str">
            <v/>
          </cell>
        </row>
        <row r="1807">
          <cell r="A1807" t="str">
            <v/>
          </cell>
        </row>
        <row r="1808">
          <cell r="A1808" t="str">
            <v/>
          </cell>
        </row>
        <row r="1809">
          <cell r="A1809" t="str">
            <v/>
          </cell>
        </row>
        <row r="1810">
          <cell r="A1810" t="str">
            <v/>
          </cell>
        </row>
        <row r="1811">
          <cell r="A1811" t="str">
            <v/>
          </cell>
        </row>
        <row r="1812">
          <cell r="A1812" t="str">
            <v/>
          </cell>
        </row>
        <row r="1813">
          <cell r="A1813" t="str">
            <v/>
          </cell>
        </row>
        <row r="1814">
          <cell r="A1814" t="str">
            <v/>
          </cell>
        </row>
        <row r="1815">
          <cell r="A1815" t="str">
            <v/>
          </cell>
        </row>
        <row r="1816">
          <cell r="A1816" t="str">
            <v/>
          </cell>
        </row>
        <row r="1817">
          <cell r="A1817" t="str">
            <v/>
          </cell>
        </row>
        <row r="1818">
          <cell r="A1818" t="str">
            <v/>
          </cell>
        </row>
        <row r="1819">
          <cell r="A1819" t="str">
            <v/>
          </cell>
        </row>
        <row r="1820">
          <cell r="A1820" t="str">
            <v/>
          </cell>
        </row>
        <row r="1821">
          <cell r="A1821" t="str">
            <v/>
          </cell>
        </row>
        <row r="1822">
          <cell r="A1822" t="str">
            <v/>
          </cell>
        </row>
        <row r="1823">
          <cell r="A1823" t="str">
            <v/>
          </cell>
        </row>
        <row r="1824">
          <cell r="A1824" t="str">
            <v/>
          </cell>
        </row>
        <row r="1825">
          <cell r="A1825" t="str">
            <v/>
          </cell>
        </row>
        <row r="1826">
          <cell r="A1826" t="str">
            <v/>
          </cell>
        </row>
        <row r="1827">
          <cell r="A1827" t="str">
            <v/>
          </cell>
        </row>
        <row r="1828">
          <cell r="A1828" t="str">
            <v/>
          </cell>
        </row>
        <row r="1829">
          <cell r="A1829" t="str">
            <v/>
          </cell>
        </row>
        <row r="1830">
          <cell r="A1830" t="str">
            <v/>
          </cell>
        </row>
        <row r="1831">
          <cell r="A1831" t="str">
            <v/>
          </cell>
        </row>
        <row r="1832">
          <cell r="A1832" t="str">
            <v/>
          </cell>
        </row>
        <row r="1833">
          <cell r="A1833" t="str">
            <v/>
          </cell>
        </row>
        <row r="1834">
          <cell r="A1834" t="str">
            <v/>
          </cell>
        </row>
        <row r="1835">
          <cell r="A1835" t="str">
            <v/>
          </cell>
        </row>
        <row r="1836">
          <cell r="A1836" t="str">
            <v/>
          </cell>
        </row>
        <row r="1837">
          <cell r="A1837" t="str">
            <v/>
          </cell>
        </row>
        <row r="1838">
          <cell r="A1838" t="str">
            <v/>
          </cell>
        </row>
        <row r="1839">
          <cell r="A1839" t="str">
            <v/>
          </cell>
        </row>
        <row r="1840">
          <cell r="A1840" t="str">
            <v/>
          </cell>
        </row>
        <row r="1841">
          <cell r="A1841" t="str">
            <v/>
          </cell>
        </row>
        <row r="1842">
          <cell r="A1842" t="str">
            <v/>
          </cell>
        </row>
        <row r="1843">
          <cell r="A1843" t="str">
            <v/>
          </cell>
        </row>
        <row r="1844">
          <cell r="A1844" t="str">
            <v/>
          </cell>
        </row>
        <row r="1845">
          <cell r="A1845" t="str">
            <v/>
          </cell>
        </row>
        <row r="1846">
          <cell r="A1846" t="str">
            <v/>
          </cell>
        </row>
        <row r="1847">
          <cell r="A1847" t="str">
            <v/>
          </cell>
        </row>
        <row r="1848">
          <cell r="A1848" t="str">
            <v/>
          </cell>
        </row>
        <row r="1849">
          <cell r="A1849" t="str">
            <v/>
          </cell>
        </row>
        <row r="1850">
          <cell r="A1850" t="str">
            <v/>
          </cell>
        </row>
        <row r="1851">
          <cell r="A1851" t="str">
            <v/>
          </cell>
        </row>
        <row r="1852">
          <cell r="A1852" t="str">
            <v/>
          </cell>
        </row>
        <row r="1853">
          <cell r="A1853" t="str">
            <v/>
          </cell>
        </row>
        <row r="1854">
          <cell r="A1854" t="str">
            <v/>
          </cell>
        </row>
        <row r="1855">
          <cell r="A1855" t="str">
            <v/>
          </cell>
        </row>
        <row r="1856">
          <cell r="A1856" t="str">
            <v/>
          </cell>
        </row>
        <row r="1857">
          <cell r="A1857" t="str">
            <v/>
          </cell>
        </row>
        <row r="1858">
          <cell r="A1858" t="str">
            <v/>
          </cell>
        </row>
        <row r="1859">
          <cell r="A1859" t="str">
            <v/>
          </cell>
        </row>
        <row r="1860">
          <cell r="A1860" t="str">
            <v/>
          </cell>
        </row>
        <row r="1861">
          <cell r="A1861" t="str">
            <v/>
          </cell>
        </row>
        <row r="1862">
          <cell r="A1862" t="str">
            <v/>
          </cell>
        </row>
        <row r="1863">
          <cell r="A1863" t="str">
            <v/>
          </cell>
        </row>
        <row r="1864">
          <cell r="A1864" t="str">
            <v/>
          </cell>
        </row>
        <row r="1865">
          <cell r="A1865" t="str">
            <v/>
          </cell>
        </row>
        <row r="1866">
          <cell r="A1866" t="str">
            <v/>
          </cell>
        </row>
        <row r="1867">
          <cell r="A1867" t="str">
            <v/>
          </cell>
        </row>
        <row r="1868">
          <cell r="A1868" t="str">
            <v/>
          </cell>
        </row>
        <row r="1869">
          <cell r="A1869" t="str">
            <v/>
          </cell>
        </row>
        <row r="1870">
          <cell r="A1870" t="str">
            <v/>
          </cell>
        </row>
        <row r="1871">
          <cell r="A1871" t="str">
            <v/>
          </cell>
        </row>
        <row r="1872">
          <cell r="A1872" t="str">
            <v/>
          </cell>
        </row>
        <row r="1873">
          <cell r="A1873" t="str">
            <v/>
          </cell>
        </row>
        <row r="1874">
          <cell r="A1874" t="str">
            <v/>
          </cell>
        </row>
        <row r="1875">
          <cell r="A1875" t="str">
            <v/>
          </cell>
        </row>
        <row r="1876">
          <cell r="A1876" t="str">
            <v/>
          </cell>
        </row>
        <row r="1877">
          <cell r="A1877" t="str">
            <v/>
          </cell>
        </row>
        <row r="1878">
          <cell r="A1878" t="str">
            <v/>
          </cell>
        </row>
        <row r="1879">
          <cell r="A1879" t="str">
            <v/>
          </cell>
        </row>
        <row r="1880">
          <cell r="A1880" t="str">
            <v/>
          </cell>
        </row>
        <row r="1881">
          <cell r="A1881" t="str">
            <v/>
          </cell>
        </row>
        <row r="1882">
          <cell r="A1882" t="str">
            <v/>
          </cell>
        </row>
        <row r="1883">
          <cell r="A1883" t="str">
            <v/>
          </cell>
        </row>
        <row r="1884">
          <cell r="A1884" t="str">
            <v/>
          </cell>
        </row>
        <row r="1885">
          <cell r="A1885" t="str">
            <v/>
          </cell>
        </row>
        <row r="1886">
          <cell r="A1886" t="str">
            <v/>
          </cell>
        </row>
        <row r="1887">
          <cell r="A1887" t="str">
            <v/>
          </cell>
        </row>
        <row r="1888">
          <cell r="A1888" t="str">
            <v/>
          </cell>
        </row>
        <row r="1889">
          <cell r="A1889" t="str">
            <v/>
          </cell>
        </row>
        <row r="1890">
          <cell r="A1890" t="str">
            <v/>
          </cell>
        </row>
        <row r="1891">
          <cell r="A1891" t="str">
            <v/>
          </cell>
        </row>
        <row r="1892">
          <cell r="A1892" t="str">
            <v/>
          </cell>
        </row>
        <row r="1893">
          <cell r="A1893" t="str">
            <v/>
          </cell>
        </row>
        <row r="1894">
          <cell r="A1894" t="str">
            <v/>
          </cell>
        </row>
        <row r="1895">
          <cell r="A1895" t="str">
            <v/>
          </cell>
        </row>
        <row r="1896">
          <cell r="A1896" t="str">
            <v/>
          </cell>
        </row>
        <row r="1897">
          <cell r="A1897" t="str">
            <v/>
          </cell>
        </row>
        <row r="1898">
          <cell r="A1898" t="str">
            <v/>
          </cell>
        </row>
        <row r="1899">
          <cell r="A1899" t="str">
            <v/>
          </cell>
        </row>
        <row r="1900">
          <cell r="A1900" t="str">
            <v/>
          </cell>
        </row>
        <row r="1901">
          <cell r="A1901" t="str">
            <v/>
          </cell>
        </row>
        <row r="1902">
          <cell r="A1902" t="str">
            <v/>
          </cell>
        </row>
        <row r="1903">
          <cell r="A1903" t="str">
            <v/>
          </cell>
        </row>
        <row r="1904">
          <cell r="A1904" t="str">
            <v/>
          </cell>
        </row>
        <row r="1905">
          <cell r="A1905" t="str">
            <v/>
          </cell>
        </row>
        <row r="1906">
          <cell r="A1906" t="str">
            <v/>
          </cell>
        </row>
        <row r="1907">
          <cell r="A1907" t="str">
            <v/>
          </cell>
        </row>
        <row r="1908">
          <cell r="A1908" t="str">
            <v/>
          </cell>
        </row>
        <row r="1909">
          <cell r="A1909" t="str">
            <v/>
          </cell>
        </row>
        <row r="1910">
          <cell r="A1910" t="str">
            <v/>
          </cell>
        </row>
        <row r="1911">
          <cell r="A1911" t="str">
            <v/>
          </cell>
        </row>
        <row r="1912">
          <cell r="A1912" t="str">
            <v/>
          </cell>
        </row>
        <row r="1913">
          <cell r="A1913" t="str">
            <v/>
          </cell>
        </row>
        <row r="1914">
          <cell r="A1914" t="str">
            <v/>
          </cell>
        </row>
        <row r="1915">
          <cell r="A1915" t="str">
            <v/>
          </cell>
        </row>
        <row r="1916">
          <cell r="A1916" t="str">
            <v/>
          </cell>
        </row>
        <row r="1917">
          <cell r="A1917" t="str">
            <v/>
          </cell>
        </row>
        <row r="1918">
          <cell r="A1918" t="str">
            <v/>
          </cell>
        </row>
        <row r="1919">
          <cell r="A1919" t="str">
            <v/>
          </cell>
        </row>
        <row r="1920">
          <cell r="A1920" t="str">
            <v/>
          </cell>
        </row>
        <row r="1921">
          <cell r="A1921" t="str">
            <v/>
          </cell>
        </row>
        <row r="1922">
          <cell r="A1922" t="str">
            <v/>
          </cell>
        </row>
        <row r="1923">
          <cell r="A1923" t="str">
            <v/>
          </cell>
        </row>
        <row r="1924">
          <cell r="A1924" t="str">
            <v/>
          </cell>
        </row>
        <row r="1925">
          <cell r="A1925" t="str">
            <v/>
          </cell>
        </row>
        <row r="1926">
          <cell r="A1926" t="str">
            <v/>
          </cell>
        </row>
        <row r="1927">
          <cell r="A1927" t="str">
            <v/>
          </cell>
        </row>
        <row r="1928">
          <cell r="A1928" t="str">
            <v/>
          </cell>
        </row>
        <row r="1929">
          <cell r="A1929" t="str">
            <v/>
          </cell>
        </row>
        <row r="1930">
          <cell r="A1930" t="str">
            <v/>
          </cell>
        </row>
        <row r="1931">
          <cell r="A1931" t="str">
            <v/>
          </cell>
        </row>
        <row r="1932">
          <cell r="A1932" t="str">
            <v/>
          </cell>
        </row>
        <row r="1933">
          <cell r="A1933" t="str">
            <v/>
          </cell>
        </row>
        <row r="1934">
          <cell r="A1934" t="str">
            <v/>
          </cell>
        </row>
        <row r="1935">
          <cell r="A1935" t="str">
            <v/>
          </cell>
        </row>
        <row r="1936">
          <cell r="A1936" t="str">
            <v/>
          </cell>
        </row>
        <row r="1937">
          <cell r="A1937" t="str">
            <v/>
          </cell>
        </row>
        <row r="1938">
          <cell r="A1938" t="str">
            <v/>
          </cell>
        </row>
        <row r="1939">
          <cell r="A1939" t="str">
            <v/>
          </cell>
        </row>
        <row r="1940">
          <cell r="A1940" t="str">
            <v/>
          </cell>
        </row>
        <row r="1941">
          <cell r="A1941" t="str">
            <v/>
          </cell>
        </row>
        <row r="1942">
          <cell r="A1942" t="str">
            <v/>
          </cell>
        </row>
        <row r="1943">
          <cell r="A1943" t="str">
            <v/>
          </cell>
        </row>
        <row r="1944">
          <cell r="A1944" t="str">
            <v/>
          </cell>
        </row>
        <row r="1945">
          <cell r="A1945" t="str">
            <v/>
          </cell>
        </row>
        <row r="1946">
          <cell r="A1946" t="str">
            <v/>
          </cell>
        </row>
        <row r="1947">
          <cell r="A1947" t="str">
            <v/>
          </cell>
        </row>
        <row r="1948">
          <cell r="A1948" t="str">
            <v/>
          </cell>
        </row>
        <row r="1949">
          <cell r="A1949" t="str">
            <v/>
          </cell>
        </row>
        <row r="1950">
          <cell r="A1950" t="str">
            <v/>
          </cell>
        </row>
        <row r="1951">
          <cell r="A1951" t="str">
            <v/>
          </cell>
        </row>
        <row r="1952">
          <cell r="A1952" t="str">
            <v/>
          </cell>
        </row>
        <row r="1953">
          <cell r="A1953" t="str">
            <v/>
          </cell>
        </row>
        <row r="1954">
          <cell r="A1954" t="str">
            <v/>
          </cell>
        </row>
        <row r="1955">
          <cell r="A1955" t="str">
            <v/>
          </cell>
        </row>
        <row r="1956">
          <cell r="A1956" t="str">
            <v/>
          </cell>
        </row>
        <row r="1957">
          <cell r="A1957" t="str">
            <v/>
          </cell>
        </row>
        <row r="1958">
          <cell r="A1958" t="str">
            <v/>
          </cell>
        </row>
        <row r="1959">
          <cell r="A1959" t="str">
            <v/>
          </cell>
        </row>
        <row r="1960">
          <cell r="A1960" t="str">
            <v/>
          </cell>
        </row>
        <row r="1961">
          <cell r="A1961" t="str">
            <v/>
          </cell>
        </row>
        <row r="1962">
          <cell r="A1962" t="str">
            <v/>
          </cell>
        </row>
        <row r="1963">
          <cell r="A1963" t="str">
            <v/>
          </cell>
        </row>
        <row r="1964">
          <cell r="A1964" t="str">
            <v/>
          </cell>
        </row>
        <row r="1965">
          <cell r="A1965" t="str">
            <v/>
          </cell>
        </row>
        <row r="1966">
          <cell r="A1966" t="str">
            <v/>
          </cell>
        </row>
        <row r="1967">
          <cell r="A1967" t="str">
            <v/>
          </cell>
        </row>
        <row r="1968">
          <cell r="A1968" t="str">
            <v/>
          </cell>
        </row>
        <row r="1969">
          <cell r="A1969" t="str">
            <v/>
          </cell>
        </row>
        <row r="1970">
          <cell r="A1970" t="str">
            <v/>
          </cell>
        </row>
        <row r="1971">
          <cell r="A1971" t="str">
            <v/>
          </cell>
        </row>
        <row r="1972">
          <cell r="A1972" t="str">
            <v/>
          </cell>
        </row>
        <row r="1973">
          <cell r="A1973" t="str">
            <v/>
          </cell>
        </row>
        <row r="1974">
          <cell r="A1974" t="str">
            <v/>
          </cell>
        </row>
        <row r="1975">
          <cell r="A1975" t="str">
            <v/>
          </cell>
        </row>
        <row r="1976">
          <cell r="A1976" t="str">
            <v/>
          </cell>
        </row>
        <row r="1977">
          <cell r="A1977" t="str">
            <v/>
          </cell>
        </row>
        <row r="1978">
          <cell r="A1978" t="str">
            <v/>
          </cell>
        </row>
        <row r="1979">
          <cell r="A1979" t="str">
            <v/>
          </cell>
        </row>
        <row r="1980">
          <cell r="A1980" t="str">
            <v/>
          </cell>
        </row>
        <row r="1981">
          <cell r="A1981" t="str">
            <v/>
          </cell>
        </row>
        <row r="1982">
          <cell r="A1982" t="str">
            <v/>
          </cell>
        </row>
        <row r="1983">
          <cell r="A1983" t="str">
            <v/>
          </cell>
        </row>
        <row r="1984">
          <cell r="A1984" t="str">
            <v/>
          </cell>
        </row>
        <row r="1985">
          <cell r="A1985" t="str">
            <v/>
          </cell>
        </row>
        <row r="1986">
          <cell r="A1986" t="str">
            <v/>
          </cell>
        </row>
        <row r="1987">
          <cell r="A1987" t="str">
            <v/>
          </cell>
        </row>
        <row r="1988">
          <cell r="A1988" t="str">
            <v/>
          </cell>
        </row>
        <row r="1989">
          <cell r="A1989" t="str">
            <v/>
          </cell>
        </row>
        <row r="1990">
          <cell r="A1990" t="str">
            <v/>
          </cell>
        </row>
        <row r="1991">
          <cell r="A1991" t="str">
            <v/>
          </cell>
        </row>
        <row r="1992">
          <cell r="A1992" t="str">
            <v/>
          </cell>
        </row>
        <row r="1993">
          <cell r="A1993" t="str">
            <v/>
          </cell>
        </row>
        <row r="1994">
          <cell r="A1994" t="str">
            <v/>
          </cell>
        </row>
        <row r="1995">
          <cell r="A1995" t="str">
            <v/>
          </cell>
        </row>
        <row r="1996">
          <cell r="A1996" t="str">
            <v/>
          </cell>
        </row>
        <row r="1997">
          <cell r="A1997" t="str">
            <v/>
          </cell>
        </row>
        <row r="1998">
          <cell r="A1998" t="str">
            <v/>
          </cell>
        </row>
        <row r="1999">
          <cell r="A1999" t="str">
            <v/>
          </cell>
        </row>
        <row r="2000">
          <cell r="A2000" t="str">
            <v/>
          </cell>
        </row>
        <row r="2001">
          <cell r="A2001" t="str">
            <v/>
          </cell>
        </row>
        <row r="2002">
          <cell r="A2002" t="str">
            <v/>
          </cell>
        </row>
        <row r="2003">
          <cell r="A2003" t="str">
            <v/>
          </cell>
        </row>
        <row r="2004">
          <cell r="A2004" t="str">
            <v/>
          </cell>
        </row>
        <row r="2005">
          <cell r="A2005" t="str">
            <v/>
          </cell>
        </row>
        <row r="2006">
          <cell r="A2006" t="str">
            <v/>
          </cell>
        </row>
        <row r="2007">
          <cell r="A2007" t="str">
            <v/>
          </cell>
        </row>
        <row r="2008">
          <cell r="A2008" t="str">
            <v/>
          </cell>
        </row>
        <row r="2009">
          <cell r="A2009" t="str">
            <v/>
          </cell>
        </row>
        <row r="2010">
          <cell r="A2010" t="str">
            <v/>
          </cell>
        </row>
        <row r="2011">
          <cell r="A2011" t="str">
            <v/>
          </cell>
        </row>
        <row r="2012">
          <cell r="A2012" t="str">
            <v/>
          </cell>
        </row>
        <row r="2013">
          <cell r="A2013" t="str">
            <v/>
          </cell>
        </row>
        <row r="2014">
          <cell r="A2014" t="str">
            <v/>
          </cell>
        </row>
        <row r="2015">
          <cell r="A2015" t="str">
            <v/>
          </cell>
        </row>
        <row r="2016">
          <cell r="A2016" t="str">
            <v/>
          </cell>
        </row>
        <row r="2017">
          <cell r="A2017" t="str">
            <v/>
          </cell>
        </row>
        <row r="2018">
          <cell r="A2018" t="str">
            <v/>
          </cell>
        </row>
        <row r="2019">
          <cell r="A2019" t="str">
            <v/>
          </cell>
        </row>
        <row r="2020">
          <cell r="A2020" t="str">
            <v/>
          </cell>
        </row>
        <row r="2021">
          <cell r="A2021" t="str">
            <v/>
          </cell>
        </row>
        <row r="2022">
          <cell r="A2022" t="str">
            <v/>
          </cell>
        </row>
        <row r="2023">
          <cell r="A2023" t="str">
            <v/>
          </cell>
        </row>
        <row r="2024">
          <cell r="A2024" t="str">
            <v/>
          </cell>
        </row>
        <row r="2025">
          <cell r="A2025" t="str">
            <v/>
          </cell>
        </row>
        <row r="2026">
          <cell r="A2026" t="str">
            <v/>
          </cell>
        </row>
        <row r="2027">
          <cell r="A2027" t="str">
            <v/>
          </cell>
        </row>
        <row r="2028">
          <cell r="A2028" t="str">
            <v/>
          </cell>
        </row>
        <row r="2029">
          <cell r="A2029" t="str">
            <v/>
          </cell>
        </row>
        <row r="2030">
          <cell r="A2030" t="str">
            <v/>
          </cell>
        </row>
        <row r="2031">
          <cell r="A2031" t="str">
            <v/>
          </cell>
        </row>
        <row r="2032">
          <cell r="A2032" t="str">
            <v/>
          </cell>
        </row>
        <row r="2033">
          <cell r="A2033" t="str">
            <v/>
          </cell>
        </row>
        <row r="2034">
          <cell r="A2034" t="str">
            <v/>
          </cell>
        </row>
        <row r="2035">
          <cell r="A2035" t="str">
            <v/>
          </cell>
        </row>
        <row r="2036">
          <cell r="A2036" t="str">
            <v/>
          </cell>
        </row>
        <row r="2037">
          <cell r="A2037" t="str">
            <v/>
          </cell>
        </row>
        <row r="2038">
          <cell r="A2038" t="str">
            <v/>
          </cell>
        </row>
        <row r="2039">
          <cell r="A2039" t="str">
            <v/>
          </cell>
        </row>
        <row r="2040">
          <cell r="A2040" t="str">
            <v/>
          </cell>
        </row>
        <row r="2041">
          <cell r="A2041" t="str">
            <v/>
          </cell>
        </row>
        <row r="2042">
          <cell r="A2042" t="str">
            <v/>
          </cell>
        </row>
        <row r="2043">
          <cell r="A2043" t="str">
            <v/>
          </cell>
        </row>
        <row r="2044">
          <cell r="A2044" t="str">
            <v/>
          </cell>
        </row>
        <row r="2045">
          <cell r="A2045" t="str">
            <v/>
          </cell>
        </row>
        <row r="2046">
          <cell r="A2046" t="str">
            <v/>
          </cell>
        </row>
        <row r="2047">
          <cell r="A2047" t="str">
            <v/>
          </cell>
        </row>
        <row r="2048">
          <cell r="A2048" t="str">
            <v/>
          </cell>
        </row>
        <row r="2049">
          <cell r="A2049" t="str">
            <v/>
          </cell>
        </row>
        <row r="2050">
          <cell r="A2050" t="str">
            <v/>
          </cell>
        </row>
        <row r="2051">
          <cell r="A2051" t="str">
            <v/>
          </cell>
        </row>
        <row r="2052">
          <cell r="A2052" t="str">
            <v/>
          </cell>
        </row>
        <row r="2053">
          <cell r="A2053" t="str">
            <v/>
          </cell>
        </row>
        <row r="2054">
          <cell r="A2054" t="str">
            <v/>
          </cell>
        </row>
        <row r="2055">
          <cell r="A2055" t="str">
            <v/>
          </cell>
        </row>
        <row r="2056">
          <cell r="A2056" t="str">
            <v/>
          </cell>
        </row>
        <row r="2057">
          <cell r="A2057" t="str">
            <v/>
          </cell>
        </row>
        <row r="2058">
          <cell r="A2058" t="str">
            <v/>
          </cell>
        </row>
        <row r="2059">
          <cell r="A2059" t="str">
            <v/>
          </cell>
        </row>
        <row r="2060">
          <cell r="A2060" t="str">
            <v/>
          </cell>
        </row>
        <row r="2061">
          <cell r="A2061" t="str">
            <v/>
          </cell>
        </row>
        <row r="2062">
          <cell r="A2062" t="str">
            <v/>
          </cell>
        </row>
        <row r="2063">
          <cell r="A2063" t="str">
            <v/>
          </cell>
        </row>
        <row r="2064">
          <cell r="A2064" t="str">
            <v/>
          </cell>
        </row>
        <row r="2065">
          <cell r="A2065" t="str">
            <v/>
          </cell>
        </row>
        <row r="2066">
          <cell r="A2066" t="str">
            <v/>
          </cell>
        </row>
        <row r="2067">
          <cell r="A2067" t="str">
            <v/>
          </cell>
        </row>
        <row r="2068">
          <cell r="A2068" t="str">
            <v/>
          </cell>
        </row>
        <row r="2069">
          <cell r="A2069" t="str">
            <v/>
          </cell>
        </row>
        <row r="2070">
          <cell r="A2070" t="str">
            <v/>
          </cell>
        </row>
        <row r="2071">
          <cell r="A2071" t="str">
            <v/>
          </cell>
        </row>
        <row r="2072">
          <cell r="A2072" t="str">
            <v/>
          </cell>
        </row>
        <row r="2073">
          <cell r="A2073" t="str">
            <v/>
          </cell>
        </row>
        <row r="2074">
          <cell r="A2074" t="str">
            <v/>
          </cell>
        </row>
        <row r="2075">
          <cell r="A2075" t="str">
            <v/>
          </cell>
        </row>
        <row r="2076">
          <cell r="A2076" t="str">
            <v/>
          </cell>
        </row>
        <row r="2077">
          <cell r="A2077" t="str">
            <v/>
          </cell>
        </row>
        <row r="2078">
          <cell r="A2078" t="str">
            <v/>
          </cell>
        </row>
        <row r="2079">
          <cell r="A2079" t="str">
            <v/>
          </cell>
        </row>
        <row r="2080">
          <cell r="A2080" t="str">
            <v/>
          </cell>
        </row>
        <row r="2081">
          <cell r="A2081" t="str">
            <v/>
          </cell>
        </row>
        <row r="2082">
          <cell r="A2082" t="str">
            <v/>
          </cell>
        </row>
        <row r="2083">
          <cell r="A2083" t="str">
            <v/>
          </cell>
        </row>
        <row r="2084">
          <cell r="A2084" t="str">
            <v/>
          </cell>
        </row>
        <row r="2085">
          <cell r="A2085" t="str">
            <v/>
          </cell>
        </row>
        <row r="2086">
          <cell r="A2086" t="str">
            <v/>
          </cell>
        </row>
        <row r="2087">
          <cell r="A2087" t="str">
            <v/>
          </cell>
        </row>
        <row r="2088">
          <cell r="A2088" t="str">
            <v/>
          </cell>
        </row>
        <row r="2089">
          <cell r="A2089" t="str">
            <v/>
          </cell>
        </row>
        <row r="2090">
          <cell r="A2090" t="str">
            <v/>
          </cell>
        </row>
        <row r="2091">
          <cell r="A2091" t="str">
            <v/>
          </cell>
        </row>
        <row r="2092">
          <cell r="A2092" t="str">
            <v/>
          </cell>
        </row>
        <row r="2093">
          <cell r="A2093" t="str">
            <v/>
          </cell>
        </row>
        <row r="2094">
          <cell r="A2094" t="str">
            <v/>
          </cell>
        </row>
        <row r="2095">
          <cell r="A2095" t="str">
            <v/>
          </cell>
        </row>
        <row r="2096">
          <cell r="A2096" t="str">
            <v/>
          </cell>
        </row>
        <row r="2097">
          <cell r="A2097" t="str">
            <v/>
          </cell>
        </row>
        <row r="2098">
          <cell r="A2098" t="str">
            <v/>
          </cell>
        </row>
        <row r="2099">
          <cell r="A2099" t="str">
            <v/>
          </cell>
        </row>
        <row r="2100">
          <cell r="A2100" t="str">
            <v/>
          </cell>
        </row>
        <row r="2101">
          <cell r="A2101" t="str">
            <v/>
          </cell>
        </row>
        <row r="2102">
          <cell r="A2102" t="str">
            <v/>
          </cell>
        </row>
        <row r="2103">
          <cell r="A2103" t="str">
            <v/>
          </cell>
        </row>
        <row r="2104">
          <cell r="A2104" t="str">
            <v/>
          </cell>
        </row>
        <row r="2105">
          <cell r="A2105" t="str">
            <v/>
          </cell>
        </row>
        <row r="2106">
          <cell r="A2106" t="str">
            <v/>
          </cell>
        </row>
        <row r="2107">
          <cell r="A2107" t="str">
            <v/>
          </cell>
        </row>
        <row r="2108">
          <cell r="A2108" t="str">
            <v/>
          </cell>
        </row>
        <row r="2109">
          <cell r="A2109" t="str">
            <v/>
          </cell>
        </row>
        <row r="2110">
          <cell r="A2110" t="str">
            <v/>
          </cell>
        </row>
        <row r="2111">
          <cell r="A2111" t="str">
            <v/>
          </cell>
        </row>
        <row r="2112">
          <cell r="A2112" t="str">
            <v/>
          </cell>
        </row>
        <row r="2113">
          <cell r="A2113" t="str">
            <v/>
          </cell>
        </row>
        <row r="2114">
          <cell r="A2114" t="str">
            <v/>
          </cell>
        </row>
        <row r="2115">
          <cell r="A2115" t="str">
            <v/>
          </cell>
        </row>
        <row r="2116">
          <cell r="A2116" t="str">
            <v/>
          </cell>
        </row>
        <row r="2117">
          <cell r="A2117" t="str">
            <v/>
          </cell>
        </row>
        <row r="2118">
          <cell r="A2118" t="str">
            <v/>
          </cell>
        </row>
        <row r="2119">
          <cell r="A2119" t="str">
            <v/>
          </cell>
        </row>
        <row r="2120">
          <cell r="A2120" t="str">
            <v/>
          </cell>
        </row>
        <row r="2121">
          <cell r="A2121" t="str">
            <v/>
          </cell>
        </row>
        <row r="2122">
          <cell r="A2122" t="str">
            <v/>
          </cell>
        </row>
        <row r="2123">
          <cell r="A2123" t="str">
            <v/>
          </cell>
        </row>
        <row r="2124">
          <cell r="A2124" t="str">
            <v/>
          </cell>
        </row>
        <row r="2125">
          <cell r="A2125" t="str">
            <v/>
          </cell>
        </row>
        <row r="2126">
          <cell r="A2126" t="str">
            <v/>
          </cell>
        </row>
        <row r="2127">
          <cell r="A2127" t="str">
            <v/>
          </cell>
        </row>
        <row r="2128">
          <cell r="A2128" t="str">
            <v/>
          </cell>
        </row>
        <row r="2129">
          <cell r="A2129" t="str">
            <v/>
          </cell>
        </row>
        <row r="2130">
          <cell r="A2130" t="str">
            <v/>
          </cell>
        </row>
        <row r="2131">
          <cell r="A2131" t="str">
            <v/>
          </cell>
        </row>
        <row r="2132">
          <cell r="A2132" t="str">
            <v/>
          </cell>
        </row>
        <row r="2133">
          <cell r="A2133" t="str">
            <v/>
          </cell>
        </row>
        <row r="2134">
          <cell r="A2134" t="str">
            <v/>
          </cell>
        </row>
        <row r="2135">
          <cell r="A2135" t="str">
            <v/>
          </cell>
        </row>
        <row r="2136">
          <cell r="A2136" t="str">
            <v/>
          </cell>
        </row>
        <row r="2137">
          <cell r="A2137" t="str">
            <v/>
          </cell>
        </row>
        <row r="2138">
          <cell r="A2138" t="str">
            <v/>
          </cell>
        </row>
        <row r="2139">
          <cell r="A2139" t="str">
            <v/>
          </cell>
        </row>
        <row r="2140">
          <cell r="A2140" t="str">
            <v/>
          </cell>
        </row>
        <row r="2141">
          <cell r="A2141" t="str">
            <v/>
          </cell>
        </row>
        <row r="2142">
          <cell r="A2142" t="str">
            <v/>
          </cell>
        </row>
        <row r="2143">
          <cell r="A2143" t="str">
            <v/>
          </cell>
        </row>
        <row r="2144">
          <cell r="A2144" t="str">
            <v/>
          </cell>
        </row>
        <row r="2145">
          <cell r="A2145" t="str">
            <v/>
          </cell>
        </row>
        <row r="2146">
          <cell r="A2146" t="str">
            <v/>
          </cell>
        </row>
        <row r="2147">
          <cell r="A2147" t="str">
            <v/>
          </cell>
        </row>
        <row r="2148">
          <cell r="A2148" t="str">
            <v/>
          </cell>
        </row>
        <row r="2149">
          <cell r="A2149" t="str">
            <v/>
          </cell>
        </row>
        <row r="2150">
          <cell r="A2150" t="str">
            <v/>
          </cell>
        </row>
        <row r="2151">
          <cell r="A2151" t="str">
            <v/>
          </cell>
        </row>
        <row r="2152">
          <cell r="A2152" t="str">
            <v/>
          </cell>
        </row>
        <row r="2153">
          <cell r="A2153" t="str">
            <v/>
          </cell>
        </row>
        <row r="2154">
          <cell r="A2154" t="str">
            <v/>
          </cell>
        </row>
        <row r="2155">
          <cell r="A2155" t="str">
            <v/>
          </cell>
        </row>
        <row r="2156">
          <cell r="A2156" t="str">
            <v/>
          </cell>
        </row>
        <row r="2157">
          <cell r="A2157" t="str">
            <v/>
          </cell>
        </row>
        <row r="2158">
          <cell r="A2158" t="str">
            <v/>
          </cell>
        </row>
        <row r="2159">
          <cell r="A2159" t="str">
            <v/>
          </cell>
        </row>
        <row r="2160">
          <cell r="A2160" t="str">
            <v/>
          </cell>
        </row>
        <row r="2161">
          <cell r="A2161" t="str">
            <v/>
          </cell>
        </row>
        <row r="2162">
          <cell r="A2162" t="str">
            <v/>
          </cell>
        </row>
        <row r="2163">
          <cell r="A2163" t="str">
            <v/>
          </cell>
        </row>
        <row r="2164">
          <cell r="A2164" t="str">
            <v/>
          </cell>
        </row>
        <row r="2165">
          <cell r="A2165" t="str">
            <v/>
          </cell>
        </row>
        <row r="2166">
          <cell r="A2166" t="str">
            <v/>
          </cell>
        </row>
        <row r="2167">
          <cell r="A2167" t="str">
            <v/>
          </cell>
        </row>
        <row r="2168">
          <cell r="A2168" t="str">
            <v/>
          </cell>
        </row>
        <row r="2169">
          <cell r="A2169" t="str">
            <v/>
          </cell>
        </row>
        <row r="2170">
          <cell r="A2170" t="str">
            <v/>
          </cell>
        </row>
        <row r="2171">
          <cell r="A2171" t="str">
            <v/>
          </cell>
        </row>
        <row r="2172">
          <cell r="A2172" t="str">
            <v/>
          </cell>
        </row>
        <row r="2173">
          <cell r="A2173" t="str">
            <v/>
          </cell>
        </row>
        <row r="2174">
          <cell r="A2174" t="str">
            <v/>
          </cell>
        </row>
        <row r="2175">
          <cell r="A2175" t="str">
            <v/>
          </cell>
        </row>
        <row r="2176">
          <cell r="A2176" t="str">
            <v/>
          </cell>
        </row>
        <row r="2177">
          <cell r="A2177" t="str">
            <v/>
          </cell>
        </row>
        <row r="2178">
          <cell r="A2178" t="str">
            <v/>
          </cell>
        </row>
        <row r="2179">
          <cell r="A2179" t="str">
            <v/>
          </cell>
        </row>
        <row r="2180">
          <cell r="A2180" t="str">
            <v/>
          </cell>
        </row>
        <row r="2181">
          <cell r="A2181" t="str">
            <v/>
          </cell>
        </row>
        <row r="2182">
          <cell r="A2182" t="str">
            <v/>
          </cell>
        </row>
        <row r="2183">
          <cell r="A2183" t="str">
            <v/>
          </cell>
        </row>
        <row r="2184">
          <cell r="A2184" t="str">
            <v/>
          </cell>
        </row>
        <row r="2185">
          <cell r="A2185" t="str">
            <v/>
          </cell>
        </row>
        <row r="2186">
          <cell r="A2186" t="str">
            <v/>
          </cell>
        </row>
        <row r="2187">
          <cell r="A2187" t="str">
            <v/>
          </cell>
        </row>
        <row r="2188">
          <cell r="A2188" t="str">
            <v/>
          </cell>
        </row>
        <row r="2189">
          <cell r="A2189" t="str">
            <v/>
          </cell>
        </row>
        <row r="2190">
          <cell r="A2190" t="str">
            <v/>
          </cell>
        </row>
        <row r="2191">
          <cell r="A2191" t="str">
            <v/>
          </cell>
        </row>
        <row r="2192">
          <cell r="A2192" t="str">
            <v/>
          </cell>
        </row>
        <row r="2193">
          <cell r="A2193" t="str">
            <v/>
          </cell>
        </row>
        <row r="2194">
          <cell r="A2194" t="str">
            <v/>
          </cell>
        </row>
        <row r="2195">
          <cell r="A2195" t="str">
            <v/>
          </cell>
        </row>
        <row r="2196">
          <cell r="A2196" t="str">
            <v/>
          </cell>
        </row>
        <row r="2197">
          <cell r="A2197" t="str">
            <v/>
          </cell>
        </row>
        <row r="2198">
          <cell r="A2198" t="str">
            <v/>
          </cell>
        </row>
        <row r="2199">
          <cell r="A2199" t="str">
            <v/>
          </cell>
        </row>
        <row r="2200">
          <cell r="A2200" t="str">
            <v/>
          </cell>
        </row>
        <row r="2201">
          <cell r="A2201" t="str">
            <v/>
          </cell>
        </row>
        <row r="2202">
          <cell r="A2202" t="str">
            <v/>
          </cell>
        </row>
        <row r="2203">
          <cell r="A2203" t="str">
            <v/>
          </cell>
        </row>
        <row r="2204">
          <cell r="A2204" t="str">
            <v/>
          </cell>
        </row>
        <row r="2205">
          <cell r="A2205" t="str">
            <v/>
          </cell>
        </row>
        <row r="2206">
          <cell r="A2206" t="str">
            <v/>
          </cell>
        </row>
        <row r="2207">
          <cell r="A2207" t="str">
            <v/>
          </cell>
        </row>
        <row r="2208">
          <cell r="A2208" t="str">
            <v/>
          </cell>
        </row>
        <row r="2209">
          <cell r="A2209" t="str">
            <v/>
          </cell>
        </row>
        <row r="2210">
          <cell r="A2210" t="str">
            <v/>
          </cell>
        </row>
        <row r="2211">
          <cell r="A2211" t="str">
            <v/>
          </cell>
        </row>
        <row r="2212">
          <cell r="A2212" t="str">
            <v/>
          </cell>
        </row>
        <row r="2213">
          <cell r="A2213" t="str">
            <v/>
          </cell>
        </row>
        <row r="2214">
          <cell r="A2214" t="str">
            <v/>
          </cell>
        </row>
        <row r="2215">
          <cell r="A2215" t="str">
            <v/>
          </cell>
        </row>
        <row r="2216">
          <cell r="A2216" t="str">
            <v/>
          </cell>
        </row>
        <row r="2217">
          <cell r="A2217" t="str">
            <v/>
          </cell>
        </row>
        <row r="2218">
          <cell r="A2218" t="str">
            <v/>
          </cell>
        </row>
        <row r="2219">
          <cell r="A2219" t="str">
            <v/>
          </cell>
        </row>
        <row r="2220">
          <cell r="A2220" t="str">
            <v/>
          </cell>
        </row>
        <row r="2221">
          <cell r="A2221" t="str">
            <v/>
          </cell>
        </row>
        <row r="2222">
          <cell r="A2222" t="str">
            <v/>
          </cell>
        </row>
        <row r="2223">
          <cell r="A2223" t="str">
            <v/>
          </cell>
        </row>
        <row r="2224">
          <cell r="A2224" t="str">
            <v/>
          </cell>
        </row>
        <row r="2225">
          <cell r="A2225" t="str">
            <v/>
          </cell>
        </row>
        <row r="2226">
          <cell r="A2226" t="str">
            <v/>
          </cell>
        </row>
        <row r="2227">
          <cell r="A2227" t="str">
            <v/>
          </cell>
        </row>
        <row r="2228">
          <cell r="A2228" t="str">
            <v/>
          </cell>
        </row>
        <row r="2229">
          <cell r="A2229" t="str">
            <v/>
          </cell>
        </row>
        <row r="2230">
          <cell r="A2230" t="str">
            <v/>
          </cell>
        </row>
        <row r="2231">
          <cell r="A2231" t="str">
            <v/>
          </cell>
        </row>
        <row r="2232">
          <cell r="A2232" t="str">
            <v/>
          </cell>
        </row>
        <row r="2233">
          <cell r="A2233" t="str">
            <v/>
          </cell>
        </row>
        <row r="2234">
          <cell r="A2234" t="str">
            <v/>
          </cell>
        </row>
        <row r="2235">
          <cell r="A2235" t="str">
            <v/>
          </cell>
        </row>
        <row r="2236">
          <cell r="A2236" t="str">
            <v/>
          </cell>
        </row>
        <row r="2237">
          <cell r="A2237" t="str">
            <v/>
          </cell>
        </row>
        <row r="2238">
          <cell r="A2238" t="str">
            <v/>
          </cell>
        </row>
        <row r="2239">
          <cell r="A2239" t="str">
            <v/>
          </cell>
        </row>
        <row r="2240">
          <cell r="A2240" t="str">
            <v/>
          </cell>
        </row>
        <row r="2241">
          <cell r="A2241" t="str">
            <v/>
          </cell>
        </row>
        <row r="2242">
          <cell r="A2242" t="str">
            <v/>
          </cell>
        </row>
        <row r="2243">
          <cell r="A2243" t="str">
            <v/>
          </cell>
        </row>
        <row r="2244">
          <cell r="A2244" t="str">
            <v/>
          </cell>
        </row>
        <row r="2245">
          <cell r="A2245" t="str">
            <v/>
          </cell>
        </row>
        <row r="2246">
          <cell r="A2246" t="str">
            <v/>
          </cell>
        </row>
        <row r="2247">
          <cell r="A2247" t="str">
            <v/>
          </cell>
        </row>
        <row r="2248">
          <cell r="A2248" t="str">
            <v/>
          </cell>
        </row>
        <row r="2249">
          <cell r="A2249" t="str">
            <v/>
          </cell>
        </row>
        <row r="2250">
          <cell r="A2250" t="str">
            <v/>
          </cell>
        </row>
        <row r="2251">
          <cell r="A2251" t="str">
            <v/>
          </cell>
        </row>
        <row r="2252">
          <cell r="A2252" t="str">
            <v/>
          </cell>
        </row>
        <row r="2253">
          <cell r="A2253" t="str">
            <v/>
          </cell>
        </row>
        <row r="2254">
          <cell r="A2254" t="str">
            <v/>
          </cell>
        </row>
        <row r="2255">
          <cell r="A2255" t="str">
            <v/>
          </cell>
        </row>
        <row r="2256">
          <cell r="A2256" t="str">
            <v/>
          </cell>
        </row>
        <row r="2257">
          <cell r="A2257" t="str">
            <v/>
          </cell>
        </row>
        <row r="2258">
          <cell r="A2258" t="str">
            <v/>
          </cell>
        </row>
        <row r="2259">
          <cell r="A2259" t="str">
            <v/>
          </cell>
        </row>
        <row r="2260">
          <cell r="A2260" t="str">
            <v/>
          </cell>
        </row>
        <row r="2261">
          <cell r="A2261" t="str">
            <v/>
          </cell>
        </row>
        <row r="2262">
          <cell r="A2262" t="str">
            <v/>
          </cell>
        </row>
        <row r="2263">
          <cell r="A2263" t="str">
            <v/>
          </cell>
        </row>
        <row r="2264">
          <cell r="A2264" t="str">
            <v/>
          </cell>
        </row>
        <row r="2265">
          <cell r="A2265" t="str">
            <v/>
          </cell>
        </row>
        <row r="2266">
          <cell r="A2266" t="str">
            <v/>
          </cell>
        </row>
        <row r="2267">
          <cell r="A2267" t="str">
            <v/>
          </cell>
        </row>
        <row r="2268">
          <cell r="A2268" t="str">
            <v/>
          </cell>
        </row>
        <row r="2269">
          <cell r="A2269" t="str">
            <v/>
          </cell>
        </row>
        <row r="2270">
          <cell r="A2270" t="str">
            <v/>
          </cell>
        </row>
        <row r="2271">
          <cell r="A2271" t="str">
            <v/>
          </cell>
        </row>
        <row r="2272">
          <cell r="A2272" t="str">
            <v/>
          </cell>
        </row>
        <row r="2273">
          <cell r="A2273" t="str">
            <v/>
          </cell>
        </row>
        <row r="2274">
          <cell r="A2274" t="str">
            <v/>
          </cell>
        </row>
        <row r="2275">
          <cell r="A2275" t="str">
            <v/>
          </cell>
        </row>
        <row r="2276">
          <cell r="A2276" t="str">
            <v/>
          </cell>
        </row>
        <row r="2277">
          <cell r="A2277" t="str">
            <v/>
          </cell>
        </row>
        <row r="2278">
          <cell r="A2278" t="str">
            <v/>
          </cell>
        </row>
        <row r="2279">
          <cell r="A2279" t="str">
            <v/>
          </cell>
        </row>
        <row r="2280">
          <cell r="A2280" t="str">
            <v/>
          </cell>
        </row>
        <row r="2281">
          <cell r="A2281" t="str">
            <v/>
          </cell>
        </row>
        <row r="2282">
          <cell r="A2282" t="str">
            <v/>
          </cell>
        </row>
        <row r="2283">
          <cell r="A2283" t="str">
            <v/>
          </cell>
        </row>
        <row r="2284">
          <cell r="A2284" t="str">
            <v/>
          </cell>
        </row>
        <row r="2285">
          <cell r="A2285" t="str">
            <v/>
          </cell>
        </row>
        <row r="2286">
          <cell r="A2286" t="str">
            <v/>
          </cell>
        </row>
        <row r="2287">
          <cell r="A2287" t="str">
            <v/>
          </cell>
        </row>
        <row r="2288">
          <cell r="A2288" t="str">
            <v/>
          </cell>
        </row>
        <row r="2289">
          <cell r="A2289" t="str">
            <v/>
          </cell>
        </row>
        <row r="2290">
          <cell r="A2290" t="str">
            <v/>
          </cell>
        </row>
        <row r="2291">
          <cell r="A2291" t="str">
            <v/>
          </cell>
        </row>
        <row r="2292">
          <cell r="A2292" t="str">
            <v/>
          </cell>
        </row>
        <row r="2293">
          <cell r="A2293" t="str">
            <v/>
          </cell>
        </row>
        <row r="2294">
          <cell r="A2294" t="str">
            <v/>
          </cell>
        </row>
        <row r="2295">
          <cell r="A2295" t="str">
            <v/>
          </cell>
        </row>
        <row r="2296">
          <cell r="A2296" t="str">
            <v/>
          </cell>
        </row>
        <row r="2297">
          <cell r="A2297" t="str">
            <v/>
          </cell>
        </row>
        <row r="2298">
          <cell r="A2298" t="str">
            <v/>
          </cell>
        </row>
        <row r="2299">
          <cell r="A2299" t="str">
            <v/>
          </cell>
        </row>
        <row r="2300">
          <cell r="A2300" t="str">
            <v/>
          </cell>
        </row>
        <row r="2301">
          <cell r="A2301" t="str">
            <v/>
          </cell>
        </row>
        <row r="2302">
          <cell r="A2302" t="str">
            <v/>
          </cell>
        </row>
        <row r="2303">
          <cell r="A2303" t="str">
            <v/>
          </cell>
        </row>
        <row r="2304">
          <cell r="A2304" t="str">
            <v/>
          </cell>
        </row>
        <row r="2305">
          <cell r="A2305" t="str">
            <v/>
          </cell>
        </row>
        <row r="2306">
          <cell r="A2306" t="str">
            <v/>
          </cell>
        </row>
        <row r="2307">
          <cell r="A2307" t="str">
            <v/>
          </cell>
        </row>
        <row r="2308">
          <cell r="A2308" t="str">
            <v/>
          </cell>
        </row>
        <row r="2309">
          <cell r="A2309" t="str">
            <v/>
          </cell>
        </row>
        <row r="2310">
          <cell r="A2310" t="str">
            <v/>
          </cell>
        </row>
        <row r="2311">
          <cell r="A2311" t="str">
            <v/>
          </cell>
        </row>
        <row r="2312">
          <cell r="A2312" t="str">
            <v/>
          </cell>
        </row>
        <row r="2313">
          <cell r="A2313" t="str">
            <v/>
          </cell>
        </row>
        <row r="2314">
          <cell r="A2314" t="str">
            <v/>
          </cell>
        </row>
        <row r="2315">
          <cell r="A2315" t="str">
            <v/>
          </cell>
        </row>
        <row r="2316">
          <cell r="A2316" t="str">
            <v/>
          </cell>
        </row>
        <row r="2317">
          <cell r="A2317" t="str">
            <v/>
          </cell>
        </row>
        <row r="2318">
          <cell r="A2318" t="str">
            <v/>
          </cell>
        </row>
        <row r="2319">
          <cell r="A2319" t="str">
            <v/>
          </cell>
        </row>
        <row r="2320">
          <cell r="A2320" t="str">
            <v/>
          </cell>
        </row>
        <row r="2321">
          <cell r="A2321" t="str">
            <v/>
          </cell>
        </row>
        <row r="2322">
          <cell r="A2322" t="str">
            <v/>
          </cell>
        </row>
        <row r="2323">
          <cell r="A2323" t="str">
            <v/>
          </cell>
        </row>
        <row r="2324">
          <cell r="A2324" t="str">
            <v/>
          </cell>
        </row>
        <row r="2325">
          <cell r="A2325" t="str">
            <v/>
          </cell>
        </row>
        <row r="2326">
          <cell r="A2326" t="str">
            <v/>
          </cell>
        </row>
        <row r="2327">
          <cell r="A2327" t="str">
            <v/>
          </cell>
        </row>
        <row r="2328">
          <cell r="A2328" t="str">
            <v/>
          </cell>
        </row>
        <row r="2329">
          <cell r="A2329" t="str">
            <v/>
          </cell>
        </row>
        <row r="2330">
          <cell r="A2330" t="str">
            <v/>
          </cell>
        </row>
        <row r="2331">
          <cell r="A2331" t="str">
            <v/>
          </cell>
        </row>
        <row r="2332">
          <cell r="A2332" t="str">
            <v/>
          </cell>
        </row>
        <row r="2333">
          <cell r="A2333" t="str">
            <v/>
          </cell>
        </row>
        <row r="2334">
          <cell r="A2334" t="str">
            <v/>
          </cell>
        </row>
        <row r="2335">
          <cell r="A2335" t="str">
            <v/>
          </cell>
        </row>
        <row r="2336">
          <cell r="A2336" t="str">
            <v/>
          </cell>
        </row>
        <row r="2337">
          <cell r="A2337" t="str">
            <v/>
          </cell>
        </row>
        <row r="2338">
          <cell r="A2338" t="str">
            <v/>
          </cell>
        </row>
        <row r="2339">
          <cell r="A2339" t="str">
            <v/>
          </cell>
        </row>
        <row r="2340">
          <cell r="A2340" t="str">
            <v/>
          </cell>
        </row>
        <row r="2341">
          <cell r="A2341" t="str">
            <v/>
          </cell>
        </row>
        <row r="2342">
          <cell r="A2342" t="str">
            <v/>
          </cell>
        </row>
        <row r="2343">
          <cell r="A2343" t="str">
            <v/>
          </cell>
        </row>
        <row r="2344">
          <cell r="A2344" t="str">
            <v/>
          </cell>
        </row>
        <row r="2345">
          <cell r="A2345" t="str">
            <v/>
          </cell>
        </row>
        <row r="2346">
          <cell r="A2346" t="str">
            <v/>
          </cell>
        </row>
        <row r="2347">
          <cell r="A2347" t="str">
            <v/>
          </cell>
        </row>
        <row r="2348">
          <cell r="A2348" t="str">
            <v/>
          </cell>
        </row>
        <row r="2349">
          <cell r="A2349" t="str">
            <v/>
          </cell>
        </row>
        <row r="2350">
          <cell r="A2350" t="str">
            <v/>
          </cell>
        </row>
        <row r="2351">
          <cell r="A2351" t="str">
            <v/>
          </cell>
        </row>
        <row r="2352">
          <cell r="A2352" t="str">
            <v/>
          </cell>
        </row>
        <row r="2353">
          <cell r="A2353" t="str">
            <v/>
          </cell>
        </row>
        <row r="2354">
          <cell r="A2354" t="str">
            <v/>
          </cell>
        </row>
        <row r="2355">
          <cell r="A2355" t="str">
            <v/>
          </cell>
        </row>
        <row r="2356">
          <cell r="A2356" t="str">
            <v/>
          </cell>
        </row>
        <row r="2357">
          <cell r="A2357" t="str">
            <v/>
          </cell>
        </row>
        <row r="2358">
          <cell r="A2358" t="str">
            <v/>
          </cell>
        </row>
        <row r="2359">
          <cell r="A2359" t="str">
            <v/>
          </cell>
        </row>
        <row r="2360">
          <cell r="A2360" t="str">
            <v/>
          </cell>
        </row>
        <row r="2361">
          <cell r="A2361" t="str">
            <v/>
          </cell>
        </row>
        <row r="2362">
          <cell r="A2362" t="str">
            <v/>
          </cell>
        </row>
        <row r="2363">
          <cell r="A2363" t="str">
            <v/>
          </cell>
        </row>
        <row r="2364">
          <cell r="A2364" t="str">
            <v/>
          </cell>
        </row>
        <row r="2365">
          <cell r="A2365" t="str">
            <v/>
          </cell>
        </row>
        <row r="2366">
          <cell r="A2366" t="str">
            <v/>
          </cell>
        </row>
        <row r="2367">
          <cell r="A2367" t="str">
            <v/>
          </cell>
        </row>
        <row r="2368">
          <cell r="A2368" t="str">
            <v/>
          </cell>
        </row>
        <row r="2369">
          <cell r="A2369" t="str">
            <v/>
          </cell>
        </row>
        <row r="2370">
          <cell r="A2370" t="str">
            <v/>
          </cell>
        </row>
        <row r="2371">
          <cell r="A2371" t="str">
            <v/>
          </cell>
        </row>
        <row r="2372">
          <cell r="A2372" t="str">
            <v/>
          </cell>
        </row>
        <row r="2373">
          <cell r="A2373" t="str">
            <v/>
          </cell>
        </row>
        <row r="2374">
          <cell r="A2374" t="str">
            <v/>
          </cell>
        </row>
        <row r="2375">
          <cell r="A2375" t="str">
            <v/>
          </cell>
        </row>
        <row r="2376">
          <cell r="A2376" t="str">
            <v/>
          </cell>
        </row>
        <row r="2377">
          <cell r="A2377" t="str">
            <v/>
          </cell>
        </row>
        <row r="2378">
          <cell r="A2378" t="str">
            <v/>
          </cell>
        </row>
        <row r="2379">
          <cell r="A2379" t="str">
            <v/>
          </cell>
        </row>
        <row r="2380">
          <cell r="A2380" t="str">
            <v/>
          </cell>
        </row>
        <row r="2381">
          <cell r="A2381" t="str">
            <v/>
          </cell>
        </row>
        <row r="2382">
          <cell r="A2382" t="str">
            <v/>
          </cell>
        </row>
        <row r="2383">
          <cell r="A2383" t="str">
            <v/>
          </cell>
        </row>
        <row r="2384">
          <cell r="A2384" t="str">
            <v/>
          </cell>
        </row>
        <row r="2385">
          <cell r="A2385" t="str">
            <v/>
          </cell>
        </row>
        <row r="2386">
          <cell r="A2386" t="str">
            <v/>
          </cell>
        </row>
        <row r="2387">
          <cell r="A2387" t="str">
            <v/>
          </cell>
        </row>
        <row r="2388">
          <cell r="A2388" t="str">
            <v/>
          </cell>
        </row>
        <row r="2389">
          <cell r="A2389" t="str">
            <v/>
          </cell>
        </row>
        <row r="2390">
          <cell r="A2390" t="str">
            <v/>
          </cell>
        </row>
        <row r="2391">
          <cell r="A2391" t="str">
            <v/>
          </cell>
        </row>
        <row r="2392">
          <cell r="A2392" t="str">
            <v/>
          </cell>
        </row>
        <row r="2393">
          <cell r="A2393" t="str">
            <v/>
          </cell>
        </row>
        <row r="2394">
          <cell r="A2394" t="str">
            <v/>
          </cell>
        </row>
        <row r="2395">
          <cell r="A2395" t="str">
            <v/>
          </cell>
        </row>
        <row r="2396">
          <cell r="A2396" t="str">
            <v/>
          </cell>
        </row>
        <row r="2397">
          <cell r="A2397" t="str">
            <v/>
          </cell>
        </row>
        <row r="2398">
          <cell r="A2398" t="str">
            <v/>
          </cell>
        </row>
        <row r="2399">
          <cell r="A2399" t="str">
            <v/>
          </cell>
        </row>
        <row r="2400">
          <cell r="A2400" t="str">
            <v/>
          </cell>
        </row>
        <row r="2401">
          <cell r="A2401" t="str">
            <v/>
          </cell>
        </row>
        <row r="2402">
          <cell r="A2402" t="str">
            <v/>
          </cell>
        </row>
        <row r="2403">
          <cell r="A2403" t="str">
            <v/>
          </cell>
        </row>
        <row r="2404">
          <cell r="A2404" t="str">
            <v/>
          </cell>
        </row>
        <row r="2405">
          <cell r="A2405" t="str">
            <v/>
          </cell>
        </row>
        <row r="2406">
          <cell r="A2406" t="str">
            <v/>
          </cell>
        </row>
        <row r="2407">
          <cell r="A2407" t="str">
            <v/>
          </cell>
        </row>
        <row r="2408">
          <cell r="A2408" t="str">
            <v/>
          </cell>
        </row>
        <row r="2409">
          <cell r="A2409" t="str">
            <v/>
          </cell>
        </row>
        <row r="2410">
          <cell r="A2410" t="str">
            <v/>
          </cell>
        </row>
        <row r="2411">
          <cell r="A2411" t="str">
            <v/>
          </cell>
        </row>
        <row r="2412">
          <cell r="A2412" t="str">
            <v/>
          </cell>
        </row>
        <row r="2413">
          <cell r="A2413" t="str">
            <v/>
          </cell>
        </row>
        <row r="2414">
          <cell r="A2414" t="str">
            <v/>
          </cell>
        </row>
        <row r="2415">
          <cell r="A2415" t="str">
            <v/>
          </cell>
        </row>
        <row r="2416">
          <cell r="A2416" t="str">
            <v/>
          </cell>
        </row>
        <row r="2417">
          <cell r="A2417" t="str">
            <v/>
          </cell>
        </row>
        <row r="2418">
          <cell r="A2418" t="str">
            <v/>
          </cell>
        </row>
        <row r="2419">
          <cell r="A2419" t="str">
            <v/>
          </cell>
        </row>
        <row r="2420">
          <cell r="A2420" t="str">
            <v/>
          </cell>
        </row>
        <row r="2421">
          <cell r="A2421" t="str">
            <v/>
          </cell>
        </row>
        <row r="2422">
          <cell r="A2422" t="str">
            <v/>
          </cell>
        </row>
        <row r="2423">
          <cell r="A2423" t="str">
            <v/>
          </cell>
        </row>
        <row r="2424">
          <cell r="A2424" t="str">
            <v/>
          </cell>
        </row>
        <row r="2425">
          <cell r="A2425" t="str">
            <v/>
          </cell>
        </row>
        <row r="2426">
          <cell r="A2426" t="str">
            <v/>
          </cell>
        </row>
        <row r="2427">
          <cell r="A2427" t="str">
            <v/>
          </cell>
        </row>
        <row r="2428">
          <cell r="A2428" t="str">
            <v/>
          </cell>
        </row>
        <row r="2429">
          <cell r="A2429" t="str">
            <v/>
          </cell>
        </row>
        <row r="2430">
          <cell r="A2430" t="str">
            <v/>
          </cell>
        </row>
        <row r="2431">
          <cell r="A2431" t="str">
            <v/>
          </cell>
        </row>
        <row r="2432">
          <cell r="A2432" t="str">
            <v/>
          </cell>
        </row>
        <row r="2433">
          <cell r="A2433" t="str">
            <v/>
          </cell>
        </row>
        <row r="2434">
          <cell r="A2434" t="str">
            <v/>
          </cell>
        </row>
        <row r="2435">
          <cell r="A2435" t="str">
            <v/>
          </cell>
        </row>
        <row r="2436">
          <cell r="A2436" t="str">
            <v/>
          </cell>
        </row>
        <row r="2437">
          <cell r="A2437" t="str">
            <v/>
          </cell>
        </row>
        <row r="2438">
          <cell r="A2438" t="str">
            <v/>
          </cell>
        </row>
        <row r="2439">
          <cell r="A2439" t="str">
            <v/>
          </cell>
        </row>
        <row r="2440">
          <cell r="A2440" t="str">
            <v/>
          </cell>
        </row>
        <row r="2441">
          <cell r="A2441" t="str">
            <v/>
          </cell>
        </row>
        <row r="2442">
          <cell r="A2442" t="str">
            <v/>
          </cell>
        </row>
        <row r="2443">
          <cell r="A2443" t="str">
            <v/>
          </cell>
        </row>
        <row r="2444">
          <cell r="A2444" t="str">
            <v/>
          </cell>
        </row>
        <row r="2445">
          <cell r="A2445" t="str">
            <v/>
          </cell>
        </row>
        <row r="2446">
          <cell r="A2446" t="str">
            <v/>
          </cell>
        </row>
        <row r="2447">
          <cell r="A2447" t="str">
            <v/>
          </cell>
        </row>
        <row r="2448">
          <cell r="A2448" t="str">
            <v/>
          </cell>
        </row>
        <row r="2449">
          <cell r="A2449" t="str">
            <v/>
          </cell>
        </row>
        <row r="2450">
          <cell r="A2450" t="str">
            <v/>
          </cell>
        </row>
        <row r="2451">
          <cell r="A2451" t="str">
            <v/>
          </cell>
        </row>
        <row r="2452">
          <cell r="A2452" t="str">
            <v/>
          </cell>
        </row>
        <row r="2453">
          <cell r="A2453" t="str">
            <v/>
          </cell>
        </row>
        <row r="2454">
          <cell r="A2454" t="str">
            <v/>
          </cell>
        </row>
        <row r="2455">
          <cell r="A2455" t="str">
            <v/>
          </cell>
        </row>
        <row r="2456">
          <cell r="A2456" t="str">
            <v/>
          </cell>
        </row>
        <row r="2457">
          <cell r="A2457" t="str">
            <v/>
          </cell>
        </row>
        <row r="2458">
          <cell r="A2458" t="str">
            <v/>
          </cell>
        </row>
        <row r="2459">
          <cell r="A2459" t="str">
            <v/>
          </cell>
        </row>
        <row r="2460">
          <cell r="A2460" t="str">
            <v/>
          </cell>
        </row>
        <row r="2461">
          <cell r="A2461" t="str">
            <v/>
          </cell>
        </row>
        <row r="2462">
          <cell r="A2462" t="str">
            <v/>
          </cell>
        </row>
        <row r="2463">
          <cell r="A2463" t="str">
            <v/>
          </cell>
        </row>
        <row r="2464">
          <cell r="A2464" t="str">
            <v/>
          </cell>
        </row>
        <row r="2465">
          <cell r="A2465" t="str">
            <v/>
          </cell>
        </row>
        <row r="2466">
          <cell r="A2466" t="str">
            <v/>
          </cell>
        </row>
        <row r="2467">
          <cell r="A2467" t="str">
            <v/>
          </cell>
        </row>
        <row r="2468">
          <cell r="A2468" t="str">
            <v/>
          </cell>
        </row>
        <row r="2469">
          <cell r="A2469" t="str">
            <v/>
          </cell>
        </row>
        <row r="2470">
          <cell r="A2470" t="str">
            <v/>
          </cell>
        </row>
        <row r="2471">
          <cell r="A2471" t="str">
            <v/>
          </cell>
        </row>
        <row r="2472">
          <cell r="A2472" t="str">
            <v/>
          </cell>
        </row>
        <row r="2473">
          <cell r="A2473" t="str">
            <v/>
          </cell>
        </row>
        <row r="2474">
          <cell r="A2474" t="str">
            <v/>
          </cell>
        </row>
        <row r="2475">
          <cell r="A2475" t="str">
            <v/>
          </cell>
        </row>
        <row r="2476">
          <cell r="A2476" t="str">
            <v/>
          </cell>
        </row>
        <row r="2477">
          <cell r="A2477" t="str">
            <v/>
          </cell>
        </row>
        <row r="2478">
          <cell r="A2478" t="str">
            <v/>
          </cell>
        </row>
        <row r="2479">
          <cell r="A2479" t="str">
            <v/>
          </cell>
        </row>
        <row r="2480">
          <cell r="A2480" t="str">
            <v/>
          </cell>
        </row>
        <row r="2481">
          <cell r="A2481" t="str">
            <v/>
          </cell>
        </row>
        <row r="2482">
          <cell r="A2482" t="str">
            <v/>
          </cell>
        </row>
        <row r="2483">
          <cell r="A2483" t="str">
            <v/>
          </cell>
        </row>
        <row r="2484">
          <cell r="A2484" t="str">
            <v/>
          </cell>
        </row>
        <row r="2485">
          <cell r="A2485" t="str">
            <v/>
          </cell>
        </row>
        <row r="2486">
          <cell r="A2486" t="str">
            <v/>
          </cell>
        </row>
        <row r="2487">
          <cell r="A2487" t="str">
            <v/>
          </cell>
        </row>
        <row r="2488">
          <cell r="A2488" t="str">
            <v/>
          </cell>
        </row>
        <row r="2489">
          <cell r="A2489" t="str">
            <v/>
          </cell>
        </row>
        <row r="2490">
          <cell r="A2490" t="str">
            <v/>
          </cell>
        </row>
        <row r="2491">
          <cell r="A2491" t="str">
            <v/>
          </cell>
        </row>
        <row r="2492">
          <cell r="A2492" t="str">
            <v/>
          </cell>
        </row>
        <row r="2493">
          <cell r="A2493" t="str">
            <v/>
          </cell>
        </row>
        <row r="2494">
          <cell r="A2494" t="str">
            <v/>
          </cell>
        </row>
        <row r="2495">
          <cell r="A2495" t="str">
            <v/>
          </cell>
        </row>
        <row r="2496">
          <cell r="A2496" t="str">
            <v/>
          </cell>
        </row>
        <row r="2497">
          <cell r="A2497" t="str">
            <v/>
          </cell>
        </row>
        <row r="2498">
          <cell r="A2498" t="str">
            <v/>
          </cell>
        </row>
        <row r="2499">
          <cell r="A2499" t="str">
            <v/>
          </cell>
        </row>
        <row r="2500">
          <cell r="A2500" t="str">
            <v/>
          </cell>
        </row>
        <row r="2501">
          <cell r="A2501" t="str">
            <v/>
          </cell>
        </row>
        <row r="2502">
          <cell r="A2502" t="str">
            <v/>
          </cell>
        </row>
        <row r="2503">
          <cell r="A2503" t="str">
            <v/>
          </cell>
        </row>
        <row r="2504">
          <cell r="A2504" t="str">
            <v/>
          </cell>
        </row>
        <row r="2505">
          <cell r="A2505" t="str">
            <v/>
          </cell>
        </row>
        <row r="2506">
          <cell r="A2506" t="str">
            <v/>
          </cell>
        </row>
        <row r="2507">
          <cell r="A2507" t="str">
            <v/>
          </cell>
        </row>
        <row r="2508">
          <cell r="A2508" t="str">
            <v/>
          </cell>
        </row>
        <row r="2509">
          <cell r="A2509" t="str">
            <v/>
          </cell>
        </row>
        <row r="2510">
          <cell r="A2510" t="str">
            <v/>
          </cell>
        </row>
        <row r="2511">
          <cell r="A2511" t="str">
            <v/>
          </cell>
        </row>
        <row r="2512">
          <cell r="A2512" t="str">
            <v/>
          </cell>
        </row>
        <row r="2513">
          <cell r="A2513" t="str">
            <v/>
          </cell>
        </row>
        <row r="2514">
          <cell r="A2514" t="str">
            <v/>
          </cell>
        </row>
        <row r="2515">
          <cell r="A2515" t="str">
            <v/>
          </cell>
        </row>
        <row r="2516">
          <cell r="A2516" t="str">
            <v/>
          </cell>
        </row>
        <row r="2517">
          <cell r="A2517" t="str">
            <v/>
          </cell>
        </row>
        <row r="2518">
          <cell r="A2518" t="str">
            <v/>
          </cell>
        </row>
        <row r="2519">
          <cell r="A2519" t="str">
            <v/>
          </cell>
        </row>
        <row r="2520">
          <cell r="A2520" t="str">
            <v/>
          </cell>
        </row>
        <row r="2521">
          <cell r="A2521" t="str">
            <v/>
          </cell>
        </row>
        <row r="2522">
          <cell r="A2522" t="str">
            <v/>
          </cell>
        </row>
        <row r="2523">
          <cell r="A2523" t="str">
            <v/>
          </cell>
        </row>
        <row r="2524">
          <cell r="A2524" t="str">
            <v/>
          </cell>
        </row>
        <row r="2525">
          <cell r="A2525" t="str">
            <v/>
          </cell>
        </row>
        <row r="2526">
          <cell r="A2526" t="str">
            <v/>
          </cell>
        </row>
        <row r="2527">
          <cell r="A2527" t="str">
            <v/>
          </cell>
        </row>
        <row r="2528">
          <cell r="A2528" t="str">
            <v/>
          </cell>
        </row>
        <row r="2529">
          <cell r="A2529" t="str">
            <v/>
          </cell>
        </row>
        <row r="2530">
          <cell r="A2530" t="str">
            <v/>
          </cell>
        </row>
        <row r="2531">
          <cell r="A2531" t="str">
            <v/>
          </cell>
        </row>
        <row r="2532">
          <cell r="A2532" t="str">
            <v/>
          </cell>
        </row>
        <row r="2533">
          <cell r="A2533" t="str">
            <v/>
          </cell>
        </row>
        <row r="2534">
          <cell r="A2534" t="str">
            <v/>
          </cell>
        </row>
        <row r="2535">
          <cell r="A2535" t="str">
            <v/>
          </cell>
        </row>
        <row r="2536">
          <cell r="A2536" t="str">
            <v/>
          </cell>
        </row>
        <row r="2537">
          <cell r="A2537" t="str">
            <v/>
          </cell>
        </row>
        <row r="2538">
          <cell r="A2538" t="str">
            <v/>
          </cell>
        </row>
        <row r="2539">
          <cell r="A2539" t="str">
            <v/>
          </cell>
        </row>
        <row r="2540">
          <cell r="A2540" t="str">
            <v/>
          </cell>
        </row>
        <row r="2541">
          <cell r="A2541" t="str">
            <v/>
          </cell>
        </row>
        <row r="2542">
          <cell r="A2542" t="str">
            <v/>
          </cell>
        </row>
        <row r="2543">
          <cell r="A2543" t="str">
            <v/>
          </cell>
        </row>
        <row r="2544">
          <cell r="A2544" t="str">
            <v/>
          </cell>
        </row>
        <row r="2545">
          <cell r="A2545" t="str">
            <v/>
          </cell>
        </row>
        <row r="2546">
          <cell r="A2546" t="str">
            <v/>
          </cell>
        </row>
        <row r="2547">
          <cell r="A2547" t="str">
            <v/>
          </cell>
        </row>
        <row r="2548">
          <cell r="A2548" t="str">
            <v/>
          </cell>
        </row>
        <row r="2549">
          <cell r="A2549" t="str">
            <v/>
          </cell>
        </row>
        <row r="2550">
          <cell r="A2550" t="str">
            <v/>
          </cell>
        </row>
        <row r="2551">
          <cell r="A2551" t="str">
            <v/>
          </cell>
        </row>
        <row r="2552">
          <cell r="A2552" t="str">
            <v/>
          </cell>
        </row>
        <row r="2553">
          <cell r="A2553" t="str">
            <v/>
          </cell>
        </row>
        <row r="2554">
          <cell r="A2554" t="str">
            <v/>
          </cell>
        </row>
        <row r="2555">
          <cell r="A2555" t="str">
            <v/>
          </cell>
        </row>
        <row r="2556">
          <cell r="A2556" t="str">
            <v/>
          </cell>
        </row>
        <row r="2557">
          <cell r="A2557" t="str">
            <v/>
          </cell>
        </row>
        <row r="2558">
          <cell r="A2558" t="str">
            <v/>
          </cell>
        </row>
        <row r="2559">
          <cell r="A2559" t="str">
            <v/>
          </cell>
        </row>
        <row r="2560">
          <cell r="A2560" t="str">
            <v/>
          </cell>
        </row>
        <row r="2561">
          <cell r="A2561" t="str">
            <v/>
          </cell>
        </row>
        <row r="2562">
          <cell r="A2562" t="str">
            <v/>
          </cell>
        </row>
        <row r="2563">
          <cell r="A2563" t="str">
            <v/>
          </cell>
        </row>
        <row r="2564">
          <cell r="A2564" t="str">
            <v/>
          </cell>
        </row>
        <row r="2565">
          <cell r="A2565" t="str">
            <v/>
          </cell>
        </row>
        <row r="2566">
          <cell r="A2566" t="str">
            <v/>
          </cell>
        </row>
        <row r="2567">
          <cell r="A2567" t="str">
            <v/>
          </cell>
        </row>
        <row r="2568">
          <cell r="A2568" t="str">
            <v/>
          </cell>
        </row>
        <row r="2569">
          <cell r="A2569" t="str">
            <v/>
          </cell>
        </row>
        <row r="2570">
          <cell r="A2570" t="str">
            <v/>
          </cell>
        </row>
        <row r="2571">
          <cell r="A2571" t="str">
            <v/>
          </cell>
        </row>
        <row r="2572">
          <cell r="A2572" t="str">
            <v/>
          </cell>
        </row>
        <row r="2573">
          <cell r="A2573" t="str">
            <v/>
          </cell>
        </row>
        <row r="2574">
          <cell r="A2574" t="str">
            <v/>
          </cell>
        </row>
        <row r="2575">
          <cell r="A2575" t="str">
            <v/>
          </cell>
        </row>
        <row r="2576">
          <cell r="A2576" t="str">
            <v/>
          </cell>
        </row>
        <row r="2577">
          <cell r="A2577" t="str">
            <v/>
          </cell>
        </row>
        <row r="2578">
          <cell r="A2578" t="str">
            <v/>
          </cell>
        </row>
        <row r="2579">
          <cell r="A2579" t="str">
            <v/>
          </cell>
        </row>
        <row r="2580">
          <cell r="A2580" t="str">
            <v/>
          </cell>
        </row>
        <row r="2581">
          <cell r="A2581" t="str">
            <v/>
          </cell>
        </row>
        <row r="2582">
          <cell r="A2582" t="str">
            <v/>
          </cell>
        </row>
        <row r="2583">
          <cell r="A2583" t="str">
            <v/>
          </cell>
        </row>
        <row r="2584">
          <cell r="A2584" t="str">
            <v/>
          </cell>
        </row>
        <row r="2585">
          <cell r="A2585" t="str">
            <v/>
          </cell>
        </row>
        <row r="2586">
          <cell r="A2586" t="str">
            <v/>
          </cell>
        </row>
        <row r="2587">
          <cell r="A2587" t="str">
            <v/>
          </cell>
        </row>
        <row r="2588">
          <cell r="A2588" t="str">
            <v/>
          </cell>
        </row>
        <row r="2589">
          <cell r="A2589" t="str">
            <v/>
          </cell>
        </row>
        <row r="2590">
          <cell r="A2590" t="str">
            <v/>
          </cell>
        </row>
        <row r="2591">
          <cell r="A2591" t="str">
            <v/>
          </cell>
        </row>
        <row r="2592">
          <cell r="A2592" t="str">
            <v/>
          </cell>
        </row>
        <row r="2593">
          <cell r="A2593" t="str">
            <v/>
          </cell>
        </row>
        <row r="2594">
          <cell r="A2594" t="str">
            <v/>
          </cell>
        </row>
        <row r="2595">
          <cell r="A2595" t="str">
            <v/>
          </cell>
        </row>
        <row r="2596">
          <cell r="A2596" t="str">
            <v/>
          </cell>
        </row>
        <row r="2597">
          <cell r="A2597" t="str">
            <v/>
          </cell>
        </row>
        <row r="2598">
          <cell r="A2598" t="str">
            <v/>
          </cell>
        </row>
        <row r="2599">
          <cell r="A2599" t="str">
            <v/>
          </cell>
        </row>
        <row r="2600">
          <cell r="A2600" t="str">
            <v/>
          </cell>
        </row>
        <row r="2601">
          <cell r="A2601" t="str">
            <v/>
          </cell>
        </row>
        <row r="2602">
          <cell r="A2602" t="str">
            <v/>
          </cell>
        </row>
        <row r="2603">
          <cell r="A2603" t="str">
            <v/>
          </cell>
        </row>
        <row r="2604">
          <cell r="A2604" t="str">
            <v/>
          </cell>
        </row>
        <row r="2605">
          <cell r="A2605" t="str">
            <v/>
          </cell>
        </row>
        <row r="2606">
          <cell r="A2606" t="str">
            <v/>
          </cell>
        </row>
        <row r="2607">
          <cell r="A2607" t="str">
            <v/>
          </cell>
        </row>
        <row r="2608">
          <cell r="A2608" t="str">
            <v/>
          </cell>
        </row>
        <row r="2609">
          <cell r="A2609" t="str">
            <v/>
          </cell>
        </row>
        <row r="2610">
          <cell r="A2610" t="str">
            <v/>
          </cell>
        </row>
        <row r="2611">
          <cell r="A2611" t="str">
            <v/>
          </cell>
        </row>
        <row r="2612">
          <cell r="A2612" t="str">
            <v/>
          </cell>
        </row>
        <row r="2613">
          <cell r="A2613" t="str">
            <v/>
          </cell>
        </row>
        <row r="2614">
          <cell r="A2614" t="str">
            <v/>
          </cell>
        </row>
        <row r="2615">
          <cell r="A2615" t="str">
            <v/>
          </cell>
        </row>
        <row r="2616">
          <cell r="A2616" t="str">
            <v/>
          </cell>
        </row>
        <row r="2617">
          <cell r="A2617" t="str">
            <v/>
          </cell>
        </row>
        <row r="2618">
          <cell r="A2618" t="str">
            <v/>
          </cell>
        </row>
        <row r="2619">
          <cell r="A2619" t="str">
            <v/>
          </cell>
        </row>
        <row r="2620">
          <cell r="A2620" t="str">
            <v/>
          </cell>
        </row>
        <row r="2621">
          <cell r="A2621" t="str">
            <v/>
          </cell>
        </row>
        <row r="2622">
          <cell r="A2622" t="str">
            <v/>
          </cell>
        </row>
        <row r="2623">
          <cell r="A2623" t="str">
            <v/>
          </cell>
        </row>
        <row r="2624">
          <cell r="A2624" t="str">
            <v/>
          </cell>
        </row>
        <row r="2625">
          <cell r="A2625" t="str">
            <v/>
          </cell>
        </row>
        <row r="2626">
          <cell r="A2626" t="str">
            <v/>
          </cell>
        </row>
        <row r="2627">
          <cell r="A2627" t="str">
            <v/>
          </cell>
        </row>
        <row r="2628">
          <cell r="A2628" t="str">
            <v/>
          </cell>
        </row>
        <row r="2629">
          <cell r="A2629" t="str">
            <v/>
          </cell>
        </row>
        <row r="2630">
          <cell r="A2630" t="str">
            <v/>
          </cell>
        </row>
        <row r="2631">
          <cell r="A2631" t="str">
            <v/>
          </cell>
        </row>
        <row r="2632">
          <cell r="A2632" t="str">
            <v/>
          </cell>
        </row>
        <row r="2633">
          <cell r="A2633" t="str">
            <v/>
          </cell>
        </row>
        <row r="2634">
          <cell r="A2634" t="str">
            <v/>
          </cell>
        </row>
        <row r="2635">
          <cell r="A2635" t="str">
            <v/>
          </cell>
        </row>
        <row r="2636">
          <cell r="A2636" t="str">
            <v/>
          </cell>
        </row>
        <row r="2637">
          <cell r="A2637" t="str">
            <v/>
          </cell>
        </row>
        <row r="2638">
          <cell r="A2638" t="str">
            <v/>
          </cell>
        </row>
        <row r="2639">
          <cell r="A2639" t="str">
            <v/>
          </cell>
        </row>
        <row r="2640">
          <cell r="A2640" t="str">
            <v/>
          </cell>
        </row>
        <row r="2641">
          <cell r="A2641" t="str">
            <v/>
          </cell>
        </row>
        <row r="2642">
          <cell r="A2642" t="str">
            <v/>
          </cell>
        </row>
        <row r="2643">
          <cell r="A2643" t="str">
            <v/>
          </cell>
        </row>
        <row r="2644">
          <cell r="A2644" t="str">
            <v/>
          </cell>
        </row>
        <row r="2645">
          <cell r="A2645" t="str">
            <v/>
          </cell>
        </row>
        <row r="2646">
          <cell r="A2646" t="str">
            <v/>
          </cell>
        </row>
        <row r="2647">
          <cell r="A2647" t="str">
            <v/>
          </cell>
        </row>
        <row r="2648">
          <cell r="A2648" t="str">
            <v/>
          </cell>
        </row>
        <row r="2649">
          <cell r="A2649" t="str">
            <v/>
          </cell>
        </row>
        <row r="2650">
          <cell r="A2650" t="str">
            <v/>
          </cell>
        </row>
        <row r="2651">
          <cell r="A2651" t="str">
            <v/>
          </cell>
        </row>
        <row r="2652">
          <cell r="A2652" t="str">
            <v/>
          </cell>
        </row>
        <row r="2653">
          <cell r="A2653" t="str">
            <v/>
          </cell>
        </row>
        <row r="2654">
          <cell r="A2654" t="str">
            <v/>
          </cell>
        </row>
        <row r="2655">
          <cell r="A2655" t="str">
            <v/>
          </cell>
        </row>
        <row r="2656">
          <cell r="A2656" t="str">
            <v/>
          </cell>
        </row>
        <row r="2657">
          <cell r="A2657" t="str">
            <v/>
          </cell>
        </row>
        <row r="2658">
          <cell r="A2658" t="str">
            <v/>
          </cell>
        </row>
        <row r="2659">
          <cell r="A2659" t="str">
            <v/>
          </cell>
        </row>
        <row r="2660">
          <cell r="A2660" t="str">
            <v/>
          </cell>
        </row>
        <row r="2661">
          <cell r="A2661" t="str">
            <v/>
          </cell>
        </row>
        <row r="2662">
          <cell r="A2662" t="str">
            <v/>
          </cell>
        </row>
        <row r="2663">
          <cell r="A2663" t="str">
            <v/>
          </cell>
        </row>
        <row r="2664">
          <cell r="A2664" t="str">
            <v/>
          </cell>
        </row>
        <row r="2665">
          <cell r="A2665" t="str">
            <v/>
          </cell>
        </row>
        <row r="2666">
          <cell r="A2666" t="str">
            <v/>
          </cell>
        </row>
        <row r="2667">
          <cell r="A2667" t="str">
            <v/>
          </cell>
        </row>
        <row r="2668">
          <cell r="A2668" t="str">
            <v/>
          </cell>
        </row>
        <row r="2669">
          <cell r="A2669" t="str">
            <v/>
          </cell>
        </row>
        <row r="2670">
          <cell r="A2670" t="str">
            <v/>
          </cell>
        </row>
        <row r="2671">
          <cell r="A2671" t="str">
            <v/>
          </cell>
        </row>
        <row r="2672">
          <cell r="A2672" t="str">
            <v/>
          </cell>
        </row>
        <row r="2673">
          <cell r="A2673" t="str">
            <v/>
          </cell>
        </row>
        <row r="2674">
          <cell r="A2674" t="str">
            <v/>
          </cell>
        </row>
        <row r="2675">
          <cell r="A2675" t="str">
            <v/>
          </cell>
        </row>
        <row r="2676">
          <cell r="A2676" t="str">
            <v/>
          </cell>
        </row>
        <row r="2677">
          <cell r="A2677" t="str">
            <v/>
          </cell>
        </row>
        <row r="2678">
          <cell r="A2678" t="str">
            <v/>
          </cell>
        </row>
        <row r="2679">
          <cell r="A2679" t="str">
            <v/>
          </cell>
        </row>
        <row r="2680">
          <cell r="A2680" t="str">
            <v/>
          </cell>
        </row>
        <row r="2681">
          <cell r="A2681" t="str">
            <v/>
          </cell>
        </row>
        <row r="2682">
          <cell r="A2682" t="str">
            <v/>
          </cell>
        </row>
        <row r="2683">
          <cell r="A2683" t="str">
            <v/>
          </cell>
        </row>
        <row r="2684">
          <cell r="A2684" t="str">
            <v/>
          </cell>
        </row>
        <row r="2685">
          <cell r="A2685" t="str">
            <v/>
          </cell>
        </row>
        <row r="2686">
          <cell r="A2686" t="str">
            <v/>
          </cell>
        </row>
        <row r="2687">
          <cell r="A2687" t="str">
            <v/>
          </cell>
        </row>
        <row r="2688">
          <cell r="A2688" t="str">
            <v/>
          </cell>
        </row>
        <row r="2689">
          <cell r="A2689" t="str">
            <v/>
          </cell>
        </row>
        <row r="2690">
          <cell r="A2690" t="str">
            <v/>
          </cell>
        </row>
        <row r="2691">
          <cell r="A2691" t="str">
            <v/>
          </cell>
        </row>
        <row r="2692">
          <cell r="A2692" t="str">
            <v/>
          </cell>
        </row>
        <row r="2693">
          <cell r="A2693" t="str">
            <v/>
          </cell>
        </row>
        <row r="2694">
          <cell r="A2694" t="str">
            <v/>
          </cell>
        </row>
        <row r="2695">
          <cell r="A2695" t="str">
            <v/>
          </cell>
        </row>
        <row r="2696">
          <cell r="A2696" t="str">
            <v/>
          </cell>
        </row>
        <row r="2697">
          <cell r="A2697" t="str">
            <v/>
          </cell>
        </row>
        <row r="2698">
          <cell r="A2698" t="str">
            <v/>
          </cell>
        </row>
        <row r="2699">
          <cell r="A2699" t="str">
            <v/>
          </cell>
        </row>
        <row r="2700">
          <cell r="A2700" t="str">
            <v/>
          </cell>
        </row>
        <row r="2701">
          <cell r="A2701" t="str">
            <v/>
          </cell>
        </row>
        <row r="2702">
          <cell r="A2702" t="str">
            <v/>
          </cell>
        </row>
        <row r="2703">
          <cell r="A2703" t="str">
            <v/>
          </cell>
        </row>
        <row r="2704">
          <cell r="A2704" t="str">
            <v/>
          </cell>
        </row>
        <row r="2705">
          <cell r="A2705" t="str">
            <v/>
          </cell>
        </row>
        <row r="2706">
          <cell r="A2706" t="str">
            <v/>
          </cell>
        </row>
        <row r="2707">
          <cell r="A2707" t="str">
            <v/>
          </cell>
        </row>
        <row r="2708">
          <cell r="A2708" t="str">
            <v/>
          </cell>
        </row>
        <row r="2709">
          <cell r="A2709" t="str">
            <v/>
          </cell>
        </row>
        <row r="2710">
          <cell r="A2710" t="str">
            <v/>
          </cell>
        </row>
        <row r="2711">
          <cell r="A2711" t="str">
            <v/>
          </cell>
        </row>
        <row r="2712">
          <cell r="A2712" t="str">
            <v/>
          </cell>
        </row>
        <row r="2713">
          <cell r="A2713" t="str">
            <v/>
          </cell>
        </row>
        <row r="2714">
          <cell r="A2714" t="str">
            <v/>
          </cell>
        </row>
        <row r="2715">
          <cell r="A2715" t="str">
            <v/>
          </cell>
        </row>
        <row r="2716">
          <cell r="A2716" t="str">
            <v/>
          </cell>
        </row>
        <row r="2717">
          <cell r="A2717" t="str">
            <v/>
          </cell>
        </row>
        <row r="2718">
          <cell r="A2718" t="str">
            <v/>
          </cell>
        </row>
        <row r="2719">
          <cell r="A2719" t="str">
            <v/>
          </cell>
        </row>
        <row r="2720">
          <cell r="A2720" t="str">
            <v/>
          </cell>
        </row>
        <row r="2721">
          <cell r="A2721" t="str">
            <v/>
          </cell>
        </row>
        <row r="2722">
          <cell r="A2722" t="str">
            <v/>
          </cell>
        </row>
        <row r="2723">
          <cell r="A2723" t="str">
            <v/>
          </cell>
        </row>
        <row r="2724">
          <cell r="A2724" t="str">
            <v/>
          </cell>
        </row>
        <row r="2725">
          <cell r="A2725" t="str">
            <v/>
          </cell>
        </row>
        <row r="2726">
          <cell r="A2726" t="str">
            <v/>
          </cell>
        </row>
        <row r="2727">
          <cell r="A2727" t="str">
            <v/>
          </cell>
        </row>
        <row r="2728">
          <cell r="A2728" t="str">
            <v/>
          </cell>
        </row>
        <row r="2729">
          <cell r="A2729" t="str">
            <v/>
          </cell>
        </row>
        <row r="2730">
          <cell r="A2730" t="str">
            <v/>
          </cell>
        </row>
        <row r="2731">
          <cell r="A2731" t="str">
            <v/>
          </cell>
        </row>
        <row r="2732">
          <cell r="A2732" t="str">
            <v/>
          </cell>
        </row>
        <row r="2733">
          <cell r="A2733" t="str">
            <v/>
          </cell>
        </row>
        <row r="2734">
          <cell r="A2734" t="str">
            <v/>
          </cell>
        </row>
        <row r="2735">
          <cell r="A2735" t="str">
            <v/>
          </cell>
        </row>
        <row r="2736">
          <cell r="A2736" t="str">
            <v/>
          </cell>
        </row>
        <row r="2737">
          <cell r="A2737" t="str">
            <v/>
          </cell>
        </row>
        <row r="2738">
          <cell r="A2738" t="str">
            <v/>
          </cell>
        </row>
        <row r="2739">
          <cell r="A2739" t="str">
            <v/>
          </cell>
        </row>
        <row r="2740">
          <cell r="A2740" t="str">
            <v/>
          </cell>
        </row>
        <row r="2741">
          <cell r="A2741" t="str">
            <v/>
          </cell>
        </row>
        <row r="2742">
          <cell r="A2742" t="str">
            <v/>
          </cell>
        </row>
        <row r="2743">
          <cell r="A2743" t="str">
            <v/>
          </cell>
        </row>
        <row r="2744">
          <cell r="A2744" t="str">
            <v/>
          </cell>
        </row>
        <row r="2745">
          <cell r="A2745" t="str">
            <v/>
          </cell>
        </row>
        <row r="2746">
          <cell r="A2746" t="str">
            <v/>
          </cell>
        </row>
        <row r="2747">
          <cell r="A2747" t="str">
            <v/>
          </cell>
        </row>
        <row r="2748">
          <cell r="A2748" t="str">
            <v/>
          </cell>
        </row>
        <row r="2749">
          <cell r="A2749" t="str">
            <v/>
          </cell>
        </row>
        <row r="2750">
          <cell r="A2750" t="str">
            <v/>
          </cell>
        </row>
        <row r="2751">
          <cell r="A2751" t="str">
            <v/>
          </cell>
        </row>
        <row r="2752">
          <cell r="A2752" t="str">
            <v/>
          </cell>
        </row>
        <row r="2753">
          <cell r="A2753" t="str">
            <v/>
          </cell>
        </row>
        <row r="2754">
          <cell r="A2754" t="str">
            <v/>
          </cell>
        </row>
        <row r="2755">
          <cell r="A2755" t="str">
            <v/>
          </cell>
        </row>
        <row r="2756">
          <cell r="A2756" t="str">
            <v/>
          </cell>
        </row>
        <row r="2757">
          <cell r="A2757" t="str">
            <v/>
          </cell>
        </row>
        <row r="2758">
          <cell r="A2758" t="str">
            <v/>
          </cell>
        </row>
        <row r="2759">
          <cell r="A2759" t="str">
            <v/>
          </cell>
        </row>
        <row r="2760">
          <cell r="A2760" t="str">
            <v/>
          </cell>
        </row>
        <row r="2761">
          <cell r="A2761" t="str">
            <v/>
          </cell>
        </row>
        <row r="2762">
          <cell r="A2762" t="str">
            <v/>
          </cell>
        </row>
        <row r="2763">
          <cell r="A2763" t="str">
            <v/>
          </cell>
        </row>
        <row r="2764">
          <cell r="A2764" t="str">
            <v/>
          </cell>
        </row>
        <row r="2765">
          <cell r="A2765" t="str">
            <v/>
          </cell>
        </row>
        <row r="2766">
          <cell r="A2766" t="str">
            <v/>
          </cell>
        </row>
        <row r="2767">
          <cell r="A2767" t="str">
            <v/>
          </cell>
        </row>
        <row r="2768">
          <cell r="A2768" t="str">
            <v/>
          </cell>
        </row>
        <row r="2769">
          <cell r="A2769" t="str">
            <v/>
          </cell>
        </row>
        <row r="2770">
          <cell r="A2770" t="str">
            <v/>
          </cell>
        </row>
        <row r="2771">
          <cell r="A2771" t="str">
            <v/>
          </cell>
        </row>
        <row r="2772">
          <cell r="A2772" t="str">
            <v/>
          </cell>
        </row>
        <row r="2773">
          <cell r="A2773" t="str">
            <v/>
          </cell>
        </row>
        <row r="2774">
          <cell r="A2774" t="str">
            <v/>
          </cell>
        </row>
        <row r="2775">
          <cell r="A2775" t="str">
            <v/>
          </cell>
        </row>
        <row r="2776">
          <cell r="A2776" t="str">
            <v/>
          </cell>
        </row>
        <row r="2777">
          <cell r="A2777" t="str">
            <v/>
          </cell>
        </row>
        <row r="2778">
          <cell r="A2778" t="str">
            <v/>
          </cell>
        </row>
        <row r="2779">
          <cell r="A2779" t="str">
            <v/>
          </cell>
        </row>
        <row r="2780">
          <cell r="A2780" t="str">
            <v/>
          </cell>
        </row>
        <row r="2781">
          <cell r="A2781" t="str">
            <v/>
          </cell>
        </row>
        <row r="2782">
          <cell r="A2782" t="str">
            <v/>
          </cell>
        </row>
        <row r="2783">
          <cell r="A2783" t="str">
            <v/>
          </cell>
        </row>
        <row r="2784">
          <cell r="A2784" t="str">
            <v/>
          </cell>
        </row>
        <row r="2785">
          <cell r="A2785" t="str">
            <v/>
          </cell>
        </row>
        <row r="2786">
          <cell r="A2786" t="str">
            <v/>
          </cell>
        </row>
        <row r="2787">
          <cell r="A2787" t="str">
            <v/>
          </cell>
        </row>
        <row r="2788">
          <cell r="A2788" t="str">
            <v/>
          </cell>
        </row>
        <row r="2789">
          <cell r="A2789" t="str">
            <v/>
          </cell>
        </row>
        <row r="2790">
          <cell r="A2790" t="str">
            <v/>
          </cell>
        </row>
        <row r="2791">
          <cell r="A2791" t="str">
            <v/>
          </cell>
        </row>
        <row r="2792">
          <cell r="A2792" t="str">
            <v/>
          </cell>
        </row>
        <row r="2793">
          <cell r="A2793" t="str">
            <v/>
          </cell>
        </row>
        <row r="2794">
          <cell r="A2794" t="str">
            <v/>
          </cell>
        </row>
        <row r="2795">
          <cell r="A2795" t="str">
            <v/>
          </cell>
        </row>
        <row r="2796">
          <cell r="A2796" t="str">
            <v/>
          </cell>
        </row>
        <row r="2797">
          <cell r="A2797" t="str">
            <v/>
          </cell>
        </row>
        <row r="2798">
          <cell r="A2798" t="str">
            <v/>
          </cell>
        </row>
        <row r="2799">
          <cell r="A2799" t="str">
            <v/>
          </cell>
        </row>
        <row r="2800">
          <cell r="A2800" t="str">
            <v/>
          </cell>
        </row>
        <row r="2801">
          <cell r="A2801" t="str">
            <v/>
          </cell>
        </row>
        <row r="2802">
          <cell r="A2802" t="str">
            <v/>
          </cell>
        </row>
        <row r="2803">
          <cell r="A2803" t="str">
            <v/>
          </cell>
        </row>
        <row r="2804">
          <cell r="A2804" t="str">
            <v/>
          </cell>
        </row>
        <row r="2805">
          <cell r="A2805" t="str">
            <v/>
          </cell>
        </row>
        <row r="2806">
          <cell r="A2806" t="str">
            <v/>
          </cell>
        </row>
        <row r="2807">
          <cell r="A2807" t="str">
            <v/>
          </cell>
        </row>
        <row r="2808">
          <cell r="A2808" t="str">
            <v/>
          </cell>
        </row>
        <row r="2809">
          <cell r="A2809" t="str">
            <v/>
          </cell>
        </row>
        <row r="2810">
          <cell r="A2810" t="str">
            <v/>
          </cell>
        </row>
        <row r="2811">
          <cell r="A2811" t="str">
            <v/>
          </cell>
        </row>
        <row r="2812">
          <cell r="A2812" t="str">
            <v/>
          </cell>
        </row>
        <row r="2813">
          <cell r="A2813" t="str">
            <v/>
          </cell>
        </row>
        <row r="2814">
          <cell r="A2814" t="str">
            <v/>
          </cell>
        </row>
        <row r="2815">
          <cell r="A2815" t="str">
            <v/>
          </cell>
        </row>
        <row r="2816">
          <cell r="A2816" t="str">
            <v/>
          </cell>
        </row>
        <row r="2817">
          <cell r="A2817" t="str">
            <v/>
          </cell>
        </row>
        <row r="2818">
          <cell r="A2818" t="str">
            <v/>
          </cell>
        </row>
        <row r="2819">
          <cell r="A2819" t="str">
            <v/>
          </cell>
        </row>
        <row r="2820">
          <cell r="A2820" t="str">
            <v/>
          </cell>
        </row>
        <row r="2821">
          <cell r="A2821" t="str">
            <v/>
          </cell>
        </row>
        <row r="2822">
          <cell r="A2822" t="str">
            <v/>
          </cell>
        </row>
        <row r="2823">
          <cell r="A2823" t="str">
            <v/>
          </cell>
        </row>
        <row r="2824">
          <cell r="A2824" t="str">
            <v/>
          </cell>
        </row>
        <row r="2825">
          <cell r="A2825" t="str">
            <v/>
          </cell>
        </row>
        <row r="2826">
          <cell r="A2826" t="str">
            <v/>
          </cell>
        </row>
        <row r="2827">
          <cell r="A2827" t="str">
            <v/>
          </cell>
        </row>
        <row r="2828">
          <cell r="A2828" t="str">
            <v/>
          </cell>
        </row>
        <row r="2829">
          <cell r="A2829" t="str">
            <v/>
          </cell>
        </row>
        <row r="2830">
          <cell r="A2830" t="str">
            <v/>
          </cell>
        </row>
        <row r="2831">
          <cell r="A2831" t="str">
            <v/>
          </cell>
        </row>
        <row r="2832">
          <cell r="A2832" t="str">
            <v/>
          </cell>
        </row>
        <row r="2833">
          <cell r="A2833" t="str">
            <v/>
          </cell>
        </row>
        <row r="2834">
          <cell r="A2834" t="str">
            <v/>
          </cell>
        </row>
        <row r="2835">
          <cell r="A2835" t="str">
            <v/>
          </cell>
        </row>
        <row r="2836">
          <cell r="A2836" t="str">
            <v/>
          </cell>
        </row>
        <row r="2837">
          <cell r="A2837" t="str">
            <v/>
          </cell>
        </row>
        <row r="2838">
          <cell r="A2838" t="str">
            <v/>
          </cell>
        </row>
        <row r="2839">
          <cell r="A2839" t="str">
            <v/>
          </cell>
        </row>
        <row r="2840">
          <cell r="A2840" t="str">
            <v/>
          </cell>
        </row>
        <row r="2841">
          <cell r="A2841" t="str">
            <v/>
          </cell>
        </row>
        <row r="2842">
          <cell r="A2842" t="str">
            <v/>
          </cell>
        </row>
        <row r="2843">
          <cell r="A2843" t="str">
            <v/>
          </cell>
        </row>
        <row r="2844">
          <cell r="A2844" t="str">
            <v/>
          </cell>
        </row>
        <row r="2845">
          <cell r="A2845" t="str">
            <v/>
          </cell>
        </row>
        <row r="2846">
          <cell r="A2846" t="str">
            <v/>
          </cell>
        </row>
        <row r="2847">
          <cell r="A2847" t="str">
            <v/>
          </cell>
        </row>
        <row r="2848">
          <cell r="A2848" t="str">
            <v/>
          </cell>
        </row>
        <row r="2849">
          <cell r="A2849" t="str">
            <v/>
          </cell>
        </row>
        <row r="2850">
          <cell r="A2850" t="str">
            <v/>
          </cell>
        </row>
        <row r="2851">
          <cell r="A2851" t="str">
            <v/>
          </cell>
        </row>
        <row r="2852">
          <cell r="A2852" t="str">
            <v/>
          </cell>
        </row>
        <row r="2853">
          <cell r="A2853" t="str">
            <v/>
          </cell>
        </row>
        <row r="2854">
          <cell r="A2854" t="str">
            <v/>
          </cell>
        </row>
        <row r="2855">
          <cell r="A2855" t="str">
            <v/>
          </cell>
        </row>
        <row r="2856">
          <cell r="A2856" t="str">
            <v/>
          </cell>
        </row>
        <row r="2857">
          <cell r="A2857" t="str">
            <v/>
          </cell>
        </row>
        <row r="2858">
          <cell r="A2858" t="str">
            <v/>
          </cell>
        </row>
        <row r="2859">
          <cell r="A2859" t="str">
            <v/>
          </cell>
        </row>
        <row r="2860">
          <cell r="A2860" t="str">
            <v/>
          </cell>
        </row>
        <row r="2861">
          <cell r="A2861" t="str">
            <v/>
          </cell>
        </row>
        <row r="2862">
          <cell r="A2862" t="str">
            <v/>
          </cell>
        </row>
        <row r="2863">
          <cell r="A2863" t="str">
            <v/>
          </cell>
        </row>
        <row r="2864">
          <cell r="A2864" t="str">
            <v/>
          </cell>
        </row>
        <row r="2865">
          <cell r="A2865" t="str">
            <v/>
          </cell>
        </row>
        <row r="2866">
          <cell r="A2866" t="str">
            <v/>
          </cell>
        </row>
        <row r="2867">
          <cell r="A2867" t="str">
            <v/>
          </cell>
        </row>
        <row r="2868">
          <cell r="A2868" t="str">
            <v/>
          </cell>
        </row>
        <row r="2869">
          <cell r="A2869" t="str">
            <v/>
          </cell>
        </row>
        <row r="2870">
          <cell r="A2870" t="str">
            <v/>
          </cell>
        </row>
        <row r="2871">
          <cell r="A2871" t="str">
            <v/>
          </cell>
        </row>
        <row r="2872">
          <cell r="A2872" t="str">
            <v/>
          </cell>
        </row>
        <row r="2873">
          <cell r="A2873" t="str">
            <v/>
          </cell>
        </row>
        <row r="2874">
          <cell r="A2874" t="str">
            <v/>
          </cell>
        </row>
        <row r="2875">
          <cell r="A2875" t="str">
            <v/>
          </cell>
        </row>
        <row r="2876">
          <cell r="A2876" t="str">
            <v/>
          </cell>
        </row>
        <row r="2877">
          <cell r="A2877" t="str">
            <v/>
          </cell>
        </row>
        <row r="2878">
          <cell r="A2878" t="str">
            <v/>
          </cell>
        </row>
        <row r="2879">
          <cell r="A2879" t="str">
            <v/>
          </cell>
        </row>
        <row r="2880">
          <cell r="A2880" t="str">
            <v/>
          </cell>
        </row>
        <row r="2881">
          <cell r="A2881" t="str">
            <v/>
          </cell>
        </row>
        <row r="2882">
          <cell r="A2882" t="str">
            <v/>
          </cell>
        </row>
        <row r="2883">
          <cell r="A2883" t="str">
            <v/>
          </cell>
        </row>
        <row r="2884">
          <cell r="A2884" t="str">
            <v/>
          </cell>
        </row>
        <row r="2885">
          <cell r="A2885" t="str">
            <v/>
          </cell>
        </row>
        <row r="2886">
          <cell r="A2886" t="str">
            <v/>
          </cell>
        </row>
        <row r="2887">
          <cell r="A2887" t="str">
            <v/>
          </cell>
        </row>
        <row r="2888">
          <cell r="A2888" t="str">
            <v/>
          </cell>
        </row>
        <row r="2889">
          <cell r="A2889" t="str">
            <v/>
          </cell>
        </row>
        <row r="2890">
          <cell r="A2890" t="str">
            <v/>
          </cell>
        </row>
        <row r="2891">
          <cell r="A2891" t="str">
            <v/>
          </cell>
        </row>
        <row r="2892">
          <cell r="A2892" t="str">
            <v/>
          </cell>
        </row>
        <row r="2893">
          <cell r="A2893" t="str">
            <v/>
          </cell>
        </row>
        <row r="2894">
          <cell r="A2894" t="str">
            <v/>
          </cell>
        </row>
        <row r="2895">
          <cell r="A2895" t="str">
            <v/>
          </cell>
        </row>
        <row r="2896">
          <cell r="A2896" t="str">
            <v/>
          </cell>
        </row>
        <row r="2897">
          <cell r="A2897" t="str">
            <v/>
          </cell>
        </row>
        <row r="2898">
          <cell r="A2898" t="str">
            <v/>
          </cell>
        </row>
        <row r="2899">
          <cell r="A2899" t="str">
            <v/>
          </cell>
        </row>
        <row r="2900">
          <cell r="A2900" t="str">
            <v/>
          </cell>
        </row>
        <row r="2901">
          <cell r="A2901" t="str">
            <v/>
          </cell>
        </row>
        <row r="2902">
          <cell r="A2902" t="str">
            <v/>
          </cell>
        </row>
        <row r="2903">
          <cell r="A2903" t="str">
            <v/>
          </cell>
        </row>
        <row r="2904">
          <cell r="A2904" t="str">
            <v/>
          </cell>
        </row>
        <row r="2905">
          <cell r="A2905" t="str">
            <v/>
          </cell>
        </row>
        <row r="2906">
          <cell r="A2906" t="str">
            <v/>
          </cell>
        </row>
        <row r="2907">
          <cell r="A2907" t="str">
            <v/>
          </cell>
        </row>
        <row r="2908">
          <cell r="A2908" t="str">
            <v/>
          </cell>
        </row>
        <row r="2909">
          <cell r="A2909" t="str">
            <v/>
          </cell>
        </row>
        <row r="2910">
          <cell r="A2910" t="str">
            <v/>
          </cell>
        </row>
        <row r="2911">
          <cell r="A2911" t="str">
            <v/>
          </cell>
        </row>
        <row r="2912">
          <cell r="A2912" t="str">
            <v/>
          </cell>
        </row>
        <row r="2913">
          <cell r="A2913" t="str">
            <v/>
          </cell>
        </row>
        <row r="2914">
          <cell r="A2914" t="str">
            <v/>
          </cell>
        </row>
        <row r="2915">
          <cell r="A2915" t="str">
            <v/>
          </cell>
        </row>
        <row r="2916">
          <cell r="A2916" t="str">
            <v/>
          </cell>
        </row>
        <row r="2917">
          <cell r="A2917" t="str">
            <v/>
          </cell>
        </row>
        <row r="2918">
          <cell r="A2918" t="str">
            <v/>
          </cell>
        </row>
        <row r="2919">
          <cell r="A2919" t="str">
            <v/>
          </cell>
        </row>
        <row r="2920">
          <cell r="A2920" t="str">
            <v/>
          </cell>
        </row>
        <row r="2921">
          <cell r="A2921" t="str">
            <v/>
          </cell>
        </row>
        <row r="2922">
          <cell r="A2922" t="str">
            <v/>
          </cell>
        </row>
        <row r="2923">
          <cell r="A2923" t="str">
            <v/>
          </cell>
        </row>
        <row r="2924">
          <cell r="A2924" t="str">
            <v/>
          </cell>
        </row>
        <row r="2925">
          <cell r="A2925" t="str">
            <v/>
          </cell>
        </row>
        <row r="2926">
          <cell r="A2926" t="str">
            <v/>
          </cell>
        </row>
        <row r="2927">
          <cell r="A2927" t="str">
            <v/>
          </cell>
        </row>
        <row r="2928">
          <cell r="A2928" t="str">
            <v/>
          </cell>
        </row>
        <row r="2929">
          <cell r="A2929" t="str">
            <v/>
          </cell>
        </row>
        <row r="2930">
          <cell r="A2930" t="str">
            <v/>
          </cell>
        </row>
        <row r="2931">
          <cell r="A2931" t="str">
            <v/>
          </cell>
        </row>
        <row r="2932">
          <cell r="A2932" t="str">
            <v/>
          </cell>
        </row>
        <row r="2933">
          <cell r="A2933" t="str">
            <v/>
          </cell>
        </row>
        <row r="2934">
          <cell r="A2934" t="str">
            <v/>
          </cell>
        </row>
        <row r="2935">
          <cell r="A2935" t="str">
            <v/>
          </cell>
        </row>
        <row r="2936">
          <cell r="A2936" t="str">
            <v/>
          </cell>
        </row>
        <row r="2937">
          <cell r="A2937" t="str">
            <v/>
          </cell>
        </row>
        <row r="2938">
          <cell r="A2938" t="str">
            <v/>
          </cell>
        </row>
        <row r="2939">
          <cell r="A2939" t="str">
            <v/>
          </cell>
        </row>
        <row r="2940">
          <cell r="A2940" t="str">
            <v/>
          </cell>
        </row>
        <row r="2941">
          <cell r="A2941" t="str">
            <v/>
          </cell>
        </row>
        <row r="2942">
          <cell r="A2942" t="str">
            <v/>
          </cell>
        </row>
        <row r="2943">
          <cell r="A2943" t="str">
            <v/>
          </cell>
        </row>
        <row r="2944">
          <cell r="A2944" t="str">
            <v/>
          </cell>
        </row>
        <row r="2945">
          <cell r="A2945" t="str">
            <v/>
          </cell>
        </row>
        <row r="2946">
          <cell r="A2946" t="str">
            <v/>
          </cell>
        </row>
        <row r="2947">
          <cell r="A2947" t="str">
            <v/>
          </cell>
        </row>
        <row r="2948">
          <cell r="A2948" t="str">
            <v/>
          </cell>
        </row>
        <row r="2949">
          <cell r="A2949" t="str">
            <v/>
          </cell>
        </row>
        <row r="2950">
          <cell r="A2950" t="str">
            <v/>
          </cell>
        </row>
        <row r="2951">
          <cell r="A2951" t="str">
            <v/>
          </cell>
        </row>
        <row r="2952">
          <cell r="A2952" t="str">
            <v/>
          </cell>
        </row>
        <row r="2953">
          <cell r="A2953" t="str">
            <v/>
          </cell>
        </row>
        <row r="2954">
          <cell r="A2954" t="str">
            <v/>
          </cell>
        </row>
        <row r="2955">
          <cell r="A2955" t="str">
            <v/>
          </cell>
        </row>
        <row r="2956">
          <cell r="A2956" t="str">
            <v/>
          </cell>
        </row>
        <row r="2957">
          <cell r="A2957" t="str">
            <v/>
          </cell>
        </row>
        <row r="2958">
          <cell r="A2958" t="str">
            <v/>
          </cell>
        </row>
        <row r="2959">
          <cell r="A2959" t="str">
            <v/>
          </cell>
        </row>
        <row r="2960">
          <cell r="A2960" t="str">
            <v/>
          </cell>
        </row>
        <row r="2961">
          <cell r="A2961" t="str">
            <v/>
          </cell>
        </row>
        <row r="2962">
          <cell r="A2962" t="str">
            <v/>
          </cell>
        </row>
        <row r="2963">
          <cell r="A2963" t="str">
            <v/>
          </cell>
        </row>
        <row r="2964">
          <cell r="A2964" t="str">
            <v/>
          </cell>
        </row>
        <row r="2965">
          <cell r="A2965" t="str">
            <v/>
          </cell>
        </row>
        <row r="2966">
          <cell r="A2966" t="str">
            <v/>
          </cell>
        </row>
        <row r="2967">
          <cell r="A2967" t="str">
            <v/>
          </cell>
        </row>
        <row r="2968">
          <cell r="A2968" t="str">
            <v/>
          </cell>
        </row>
        <row r="2969">
          <cell r="A2969" t="str">
            <v/>
          </cell>
        </row>
        <row r="2970">
          <cell r="A2970" t="str">
            <v/>
          </cell>
        </row>
        <row r="2971">
          <cell r="A2971" t="str">
            <v/>
          </cell>
        </row>
        <row r="2972">
          <cell r="A2972" t="str">
            <v/>
          </cell>
        </row>
        <row r="2973">
          <cell r="A2973" t="str">
            <v/>
          </cell>
        </row>
        <row r="2974">
          <cell r="A2974" t="str">
            <v/>
          </cell>
        </row>
        <row r="2975">
          <cell r="A2975" t="str">
            <v/>
          </cell>
        </row>
        <row r="2976">
          <cell r="A2976" t="str">
            <v/>
          </cell>
        </row>
        <row r="2977">
          <cell r="A2977" t="str">
            <v/>
          </cell>
        </row>
        <row r="2978">
          <cell r="A2978" t="str">
            <v/>
          </cell>
        </row>
        <row r="2979">
          <cell r="A2979" t="str">
            <v/>
          </cell>
        </row>
        <row r="2980">
          <cell r="A2980" t="str">
            <v/>
          </cell>
        </row>
        <row r="2981">
          <cell r="A2981" t="str">
            <v/>
          </cell>
        </row>
        <row r="2982">
          <cell r="A2982" t="str">
            <v/>
          </cell>
        </row>
        <row r="2983">
          <cell r="A2983" t="str">
            <v/>
          </cell>
        </row>
        <row r="2984">
          <cell r="A2984" t="str">
            <v/>
          </cell>
        </row>
        <row r="2985">
          <cell r="A2985" t="str">
            <v/>
          </cell>
        </row>
        <row r="2986">
          <cell r="A2986" t="str">
            <v/>
          </cell>
        </row>
        <row r="2987">
          <cell r="A2987" t="str">
            <v/>
          </cell>
        </row>
        <row r="2988">
          <cell r="A2988" t="str">
            <v/>
          </cell>
        </row>
        <row r="2989">
          <cell r="A2989" t="str">
            <v/>
          </cell>
        </row>
        <row r="2990">
          <cell r="A2990" t="str">
            <v/>
          </cell>
        </row>
        <row r="2991">
          <cell r="A2991" t="str">
            <v/>
          </cell>
        </row>
        <row r="2992">
          <cell r="A2992" t="str">
            <v/>
          </cell>
        </row>
        <row r="2993">
          <cell r="A2993" t="str">
            <v/>
          </cell>
        </row>
        <row r="2994">
          <cell r="A2994" t="str">
            <v/>
          </cell>
        </row>
        <row r="2995">
          <cell r="A2995" t="str">
            <v/>
          </cell>
        </row>
        <row r="2996">
          <cell r="A2996" t="str">
            <v/>
          </cell>
        </row>
        <row r="2997">
          <cell r="A2997" t="str">
            <v/>
          </cell>
        </row>
        <row r="2998">
          <cell r="A2998" t="str">
            <v/>
          </cell>
        </row>
        <row r="2999">
          <cell r="A2999" t="str">
            <v/>
          </cell>
        </row>
        <row r="3000">
          <cell r="A3000" t="str">
            <v/>
          </cell>
        </row>
        <row r="3001">
          <cell r="A3001" t="str">
            <v/>
          </cell>
        </row>
        <row r="3002">
          <cell r="A3002" t="str">
            <v/>
          </cell>
        </row>
        <row r="3003">
          <cell r="A3003" t="str">
            <v/>
          </cell>
        </row>
        <row r="3004">
          <cell r="A3004" t="str">
            <v/>
          </cell>
        </row>
        <row r="3005">
          <cell r="A3005" t="str">
            <v/>
          </cell>
        </row>
        <row r="3006">
          <cell r="A3006" t="str">
            <v/>
          </cell>
        </row>
        <row r="3007">
          <cell r="A3007" t="str">
            <v/>
          </cell>
        </row>
        <row r="3008">
          <cell r="A3008" t="str">
            <v/>
          </cell>
        </row>
        <row r="3009">
          <cell r="A3009" t="str">
            <v/>
          </cell>
        </row>
        <row r="3010">
          <cell r="A3010" t="str">
            <v/>
          </cell>
        </row>
        <row r="3011">
          <cell r="A3011" t="str">
            <v/>
          </cell>
        </row>
        <row r="3012">
          <cell r="A3012" t="str">
            <v/>
          </cell>
        </row>
        <row r="3013">
          <cell r="A3013" t="str">
            <v/>
          </cell>
        </row>
        <row r="3014">
          <cell r="A3014" t="str">
            <v/>
          </cell>
        </row>
        <row r="3015">
          <cell r="A3015" t="str">
            <v/>
          </cell>
        </row>
        <row r="3016">
          <cell r="A3016" t="str">
            <v/>
          </cell>
        </row>
        <row r="3017">
          <cell r="A3017" t="str">
            <v/>
          </cell>
        </row>
        <row r="3018">
          <cell r="A3018" t="str">
            <v/>
          </cell>
        </row>
        <row r="3019">
          <cell r="A3019" t="str">
            <v/>
          </cell>
        </row>
        <row r="3020">
          <cell r="A3020" t="str">
            <v/>
          </cell>
        </row>
        <row r="3021">
          <cell r="A3021" t="str">
            <v/>
          </cell>
        </row>
        <row r="3022">
          <cell r="A3022" t="str">
            <v/>
          </cell>
        </row>
        <row r="3023">
          <cell r="A3023" t="str">
            <v/>
          </cell>
        </row>
        <row r="3024">
          <cell r="A3024" t="str">
            <v/>
          </cell>
        </row>
        <row r="3025">
          <cell r="A3025" t="str">
            <v/>
          </cell>
        </row>
        <row r="3026">
          <cell r="A3026" t="str">
            <v/>
          </cell>
        </row>
        <row r="3027">
          <cell r="A3027" t="str">
            <v/>
          </cell>
        </row>
        <row r="3028">
          <cell r="A3028" t="str">
            <v/>
          </cell>
        </row>
        <row r="3029">
          <cell r="A3029" t="str">
            <v/>
          </cell>
        </row>
        <row r="3030">
          <cell r="A3030" t="str">
            <v/>
          </cell>
        </row>
        <row r="3031">
          <cell r="A3031" t="str">
            <v/>
          </cell>
        </row>
        <row r="3032">
          <cell r="A3032" t="str">
            <v/>
          </cell>
        </row>
        <row r="3033">
          <cell r="A3033" t="str">
            <v/>
          </cell>
        </row>
        <row r="3034">
          <cell r="A3034" t="str">
            <v/>
          </cell>
        </row>
        <row r="3035">
          <cell r="A3035" t="str">
            <v/>
          </cell>
        </row>
        <row r="3036">
          <cell r="A3036" t="str">
            <v/>
          </cell>
        </row>
        <row r="3037">
          <cell r="A3037" t="str">
            <v/>
          </cell>
        </row>
        <row r="3038">
          <cell r="A3038" t="str">
            <v/>
          </cell>
        </row>
        <row r="3039">
          <cell r="A3039" t="str">
            <v/>
          </cell>
        </row>
        <row r="3040">
          <cell r="A3040" t="str">
            <v/>
          </cell>
        </row>
        <row r="3041">
          <cell r="A3041" t="str">
            <v/>
          </cell>
        </row>
        <row r="3042">
          <cell r="A3042" t="str">
            <v/>
          </cell>
        </row>
        <row r="3043">
          <cell r="A3043" t="str">
            <v/>
          </cell>
        </row>
        <row r="3044">
          <cell r="A3044" t="str">
            <v/>
          </cell>
        </row>
        <row r="3045">
          <cell r="A3045" t="str">
            <v/>
          </cell>
        </row>
        <row r="3046">
          <cell r="A3046" t="str">
            <v/>
          </cell>
        </row>
        <row r="3047">
          <cell r="A3047" t="str">
            <v/>
          </cell>
        </row>
        <row r="3048">
          <cell r="A3048" t="str">
            <v/>
          </cell>
        </row>
        <row r="3049">
          <cell r="A3049" t="str">
            <v/>
          </cell>
        </row>
        <row r="3050">
          <cell r="A3050" t="str">
            <v/>
          </cell>
        </row>
        <row r="3051">
          <cell r="A3051" t="str">
            <v/>
          </cell>
        </row>
        <row r="3052">
          <cell r="A3052" t="str">
            <v/>
          </cell>
        </row>
        <row r="3053">
          <cell r="A3053" t="str">
            <v/>
          </cell>
        </row>
        <row r="3054">
          <cell r="A3054" t="str">
            <v/>
          </cell>
        </row>
        <row r="3055">
          <cell r="A3055" t="str">
            <v/>
          </cell>
        </row>
        <row r="3056">
          <cell r="A3056" t="str">
            <v/>
          </cell>
        </row>
        <row r="3057">
          <cell r="A3057" t="str">
            <v/>
          </cell>
        </row>
        <row r="3058">
          <cell r="A3058" t="str">
            <v/>
          </cell>
        </row>
        <row r="3059">
          <cell r="A3059" t="str">
            <v/>
          </cell>
        </row>
        <row r="3060">
          <cell r="A3060" t="str">
            <v/>
          </cell>
        </row>
        <row r="3061">
          <cell r="A3061" t="str">
            <v/>
          </cell>
        </row>
        <row r="3062">
          <cell r="A3062" t="str">
            <v/>
          </cell>
        </row>
        <row r="3063">
          <cell r="A3063" t="str">
            <v/>
          </cell>
        </row>
        <row r="3064">
          <cell r="A3064" t="str">
            <v/>
          </cell>
        </row>
        <row r="3065">
          <cell r="A3065" t="str">
            <v/>
          </cell>
        </row>
        <row r="3066">
          <cell r="A3066" t="str">
            <v/>
          </cell>
        </row>
        <row r="3067">
          <cell r="A3067" t="str">
            <v/>
          </cell>
        </row>
        <row r="3068">
          <cell r="A3068" t="str">
            <v/>
          </cell>
        </row>
        <row r="3069">
          <cell r="A3069" t="str">
            <v/>
          </cell>
        </row>
        <row r="3070">
          <cell r="A3070" t="str">
            <v/>
          </cell>
        </row>
        <row r="3071">
          <cell r="A3071" t="str">
            <v/>
          </cell>
        </row>
        <row r="3072">
          <cell r="A3072" t="str">
            <v/>
          </cell>
        </row>
        <row r="3073">
          <cell r="A3073" t="str">
            <v/>
          </cell>
        </row>
        <row r="3074">
          <cell r="A3074" t="str">
            <v/>
          </cell>
        </row>
        <row r="3075">
          <cell r="A3075" t="str">
            <v/>
          </cell>
        </row>
        <row r="3076">
          <cell r="A3076" t="str">
            <v/>
          </cell>
        </row>
        <row r="3077">
          <cell r="A3077" t="str">
            <v/>
          </cell>
        </row>
        <row r="3078">
          <cell r="A3078" t="str">
            <v/>
          </cell>
        </row>
        <row r="3079">
          <cell r="A3079" t="str">
            <v/>
          </cell>
        </row>
        <row r="3080">
          <cell r="A3080" t="str">
            <v/>
          </cell>
        </row>
        <row r="3081">
          <cell r="A3081" t="str">
            <v/>
          </cell>
        </row>
        <row r="3082">
          <cell r="A3082" t="str">
            <v/>
          </cell>
        </row>
        <row r="3083">
          <cell r="A3083" t="str">
            <v/>
          </cell>
        </row>
        <row r="3084">
          <cell r="A3084" t="str">
            <v/>
          </cell>
        </row>
        <row r="3085">
          <cell r="A3085" t="str">
            <v/>
          </cell>
        </row>
        <row r="3086">
          <cell r="A3086" t="str">
            <v/>
          </cell>
        </row>
        <row r="3087">
          <cell r="A3087" t="str">
            <v/>
          </cell>
        </row>
        <row r="3088">
          <cell r="A3088" t="str">
            <v/>
          </cell>
        </row>
        <row r="3089">
          <cell r="A3089" t="str">
            <v/>
          </cell>
        </row>
        <row r="3090">
          <cell r="A3090" t="str">
            <v/>
          </cell>
        </row>
        <row r="3091">
          <cell r="A3091" t="str">
            <v/>
          </cell>
        </row>
        <row r="3092">
          <cell r="A3092" t="str">
            <v/>
          </cell>
        </row>
        <row r="3093">
          <cell r="A3093" t="str">
            <v/>
          </cell>
        </row>
        <row r="3094">
          <cell r="A3094" t="str">
            <v/>
          </cell>
        </row>
        <row r="3095">
          <cell r="A3095" t="str">
            <v/>
          </cell>
        </row>
        <row r="3096">
          <cell r="A3096" t="str">
            <v/>
          </cell>
        </row>
        <row r="3097">
          <cell r="A3097" t="str">
            <v/>
          </cell>
        </row>
        <row r="3098">
          <cell r="A3098" t="str">
            <v/>
          </cell>
        </row>
        <row r="3099">
          <cell r="A3099" t="str">
            <v/>
          </cell>
        </row>
        <row r="3100">
          <cell r="A3100" t="str">
            <v/>
          </cell>
        </row>
        <row r="3101">
          <cell r="A3101" t="str">
            <v/>
          </cell>
        </row>
        <row r="3102">
          <cell r="A3102" t="str">
            <v/>
          </cell>
        </row>
        <row r="3103">
          <cell r="A3103" t="str">
            <v/>
          </cell>
        </row>
        <row r="3104">
          <cell r="A3104" t="str">
            <v/>
          </cell>
        </row>
        <row r="3105">
          <cell r="A3105" t="str">
            <v/>
          </cell>
        </row>
        <row r="3106">
          <cell r="A3106" t="str">
            <v/>
          </cell>
        </row>
        <row r="3107">
          <cell r="A3107" t="str">
            <v/>
          </cell>
        </row>
        <row r="3108">
          <cell r="A3108" t="str">
            <v/>
          </cell>
        </row>
        <row r="3109">
          <cell r="A3109" t="str">
            <v/>
          </cell>
        </row>
        <row r="3110">
          <cell r="A3110" t="str">
            <v/>
          </cell>
        </row>
        <row r="3111">
          <cell r="A3111" t="str">
            <v/>
          </cell>
        </row>
        <row r="3112">
          <cell r="A3112" t="str">
            <v/>
          </cell>
        </row>
        <row r="3113">
          <cell r="A3113" t="str">
            <v/>
          </cell>
        </row>
        <row r="3114">
          <cell r="A3114" t="str">
            <v/>
          </cell>
        </row>
        <row r="3115">
          <cell r="A3115" t="str">
            <v/>
          </cell>
        </row>
        <row r="3116">
          <cell r="A3116" t="str">
            <v/>
          </cell>
        </row>
        <row r="3117">
          <cell r="A3117" t="str">
            <v/>
          </cell>
        </row>
        <row r="3118">
          <cell r="A3118" t="str">
            <v/>
          </cell>
        </row>
        <row r="3119">
          <cell r="A3119" t="str">
            <v/>
          </cell>
        </row>
        <row r="3120">
          <cell r="A3120" t="str">
            <v/>
          </cell>
        </row>
        <row r="3121">
          <cell r="A3121" t="str">
            <v/>
          </cell>
        </row>
        <row r="3122">
          <cell r="A3122" t="str">
            <v/>
          </cell>
        </row>
        <row r="3123">
          <cell r="A3123" t="str">
            <v/>
          </cell>
        </row>
        <row r="3124">
          <cell r="A3124" t="str">
            <v/>
          </cell>
        </row>
        <row r="3125">
          <cell r="A3125" t="str">
            <v/>
          </cell>
        </row>
        <row r="3126">
          <cell r="A3126" t="str">
            <v/>
          </cell>
        </row>
        <row r="3127">
          <cell r="A3127" t="str">
            <v/>
          </cell>
        </row>
        <row r="3128">
          <cell r="A3128" t="str">
            <v/>
          </cell>
        </row>
        <row r="3129">
          <cell r="A3129" t="str">
            <v/>
          </cell>
        </row>
        <row r="3130">
          <cell r="A3130" t="str">
            <v/>
          </cell>
        </row>
        <row r="3131">
          <cell r="A3131" t="str">
            <v/>
          </cell>
        </row>
        <row r="3132">
          <cell r="A3132" t="str">
            <v/>
          </cell>
        </row>
        <row r="3133">
          <cell r="A3133" t="str">
            <v/>
          </cell>
        </row>
        <row r="3134">
          <cell r="A3134" t="str">
            <v/>
          </cell>
        </row>
        <row r="3135">
          <cell r="A3135" t="str">
            <v/>
          </cell>
        </row>
        <row r="3136">
          <cell r="A3136" t="str">
            <v/>
          </cell>
        </row>
        <row r="3137">
          <cell r="A3137" t="str">
            <v/>
          </cell>
        </row>
        <row r="3138">
          <cell r="A3138" t="str">
            <v/>
          </cell>
        </row>
        <row r="3139">
          <cell r="A3139" t="str">
            <v/>
          </cell>
        </row>
        <row r="3140">
          <cell r="A3140" t="str">
            <v/>
          </cell>
        </row>
        <row r="3141">
          <cell r="A3141" t="str">
            <v/>
          </cell>
        </row>
        <row r="3142">
          <cell r="A3142" t="str">
            <v/>
          </cell>
        </row>
        <row r="3143">
          <cell r="A3143" t="str">
            <v/>
          </cell>
        </row>
        <row r="3144">
          <cell r="A3144" t="str">
            <v/>
          </cell>
        </row>
        <row r="3145">
          <cell r="A3145" t="str">
            <v/>
          </cell>
        </row>
        <row r="3146">
          <cell r="A3146" t="str">
            <v/>
          </cell>
        </row>
        <row r="3147">
          <cell r="A3147" t="str">
            <v/>
          </cell>
        </row>
        <row r="3148">
          <cell r="A3148" t="str">
            <v/>
          </cell>
        </row>
        <row r="3149">
          <cell r="A3149" t="str">
            <v/>
          </cell>
        </row>
        <row r="3150">
          <cell r="A3150" t="str">
            <v/>
          </cell>
        </row>
        <row r="3151">
          <cell r="A3151" t="str">
            <v/>
          </cell>
        </row>
        <row r="3152">
          <cell r="A3152" t="str">
            <v/>
          </cell>
        </row>
        <row r="3153">
          <cell r="A3153" t="str">
            <v/>
          </cell>
        </row>
        <row r="3154">
          <cell r="A3154" t="str">
            <v/>
          </cell>
        </row>
        <row r="3155">
          <cell r="A3155" t="str">
            <v/>
          </cell>
        </row>
        <row r="3156">
          <cell r="A3156" t="str">
            <v/>
          </cell>
        </row>
        <row r="3157">
          <cell r="A3157" t="str">
            <v/>
          </cell>
        </row>
        <row r="3158">
          <cell r="A3158" t="str">
            <v/>
          </cell>
        </row>
        <row r="3159">
          <cell r="A3159" t="str">
            <v/>
          </cell>
        </row>
        <row r="3160">
          <cell r="A3160" t="str">
            <v/>
          </cell>
        </row>
        <row r="3161">
          <cell r="A3161" t="str">
            <v/>
          </cell>
        </row>
        <row r="3162">
          <cell r="A3162" t="str">
            <v/>
          </cell>
        </row>
        <row r="3163">
          <cell r="A3163" t="str">
            <v/>
          </cell>
        </row>
        <row r="3164">
          <cell r="A3164" t="str">
            <v/>
          </cell>
        </row>
        <row r="3165">
          <cell r="A3165" t="str">
            <v/>
          </cell>
        </row>
        <row r="3166">
          <cell r="A3166" t="str">
            <v/>
          </cell>
        </row>
        <row r="3167">
          <cell r="A3167" t="str">
            <v/>
          </cell>
        </row>
        <row r="3168">
          <cell r="A3168" t="str">
            <v/>
          </cell>
        </row>
        <row r="3169">
          <cell r="A3169" t="str">
            <v/>
          </cell>
        </row>
        <row r="3170">
          <cell r="A3170" t="str">
            <v/>
          </cell>
        </row>
        <row r="3171">
          <cell r="A3171" t="str">
            <v/>
          </cell>
        </row>
        <row r="3172">
          <cell r="A3172" t="str">
            <v/>
          </cell>
        </row>
        <row r="3173">
          <cell r="A3173" t="str">
            <v/>
          </cell>
        </row>
        <row r="3174">
          <cell r="A3174" t="str">
            <v/>
          </cell>
        </row>
        <row r="3175">
          <cell r="A3175" t="str">
            <v/>
          </cell>
        </row>
        <row r="3176">
          <cell r="A3176" t="str">
            <v/>
          </cell>
        </row>
        <row r="3177">
          <cell r="A3177" t="str">
            <v/>
          </cell>
        </row>
        <row r="3178">
          <cell r="A3178" t="str">
            <v/>
          </cell>
        </row>
        <row r="3179">
          <cell r="A3179" t="str">
            <v/>
          </cell>
        </row>
        <row r="3180">
          <cell r="A3180" t="str">
            <v/>
          </cell>
        </row>
        <row r="3181">
          <cell r="A3181" t="str">
            <v/>
          </cell>
        </row>
        <row r="3182">
          <cell r="A3182" t="str">
            <v/>
          </cell>
        </row>
        <row r="3183">
          <cell r="A3183" t="str">
            <v/>
          </cell>
        </row>
        <row r="3184">
          <cell r="A3184" t="str">
            <v/>
          </cell>
        </row>
        <row r="3185">
          <cell r="A3185" t="str">
            <v/>
          </cell>
        </row>
        <row r="3186">
          <cell r="A3186" t="str">
            <v/>
          </cell>
        </row>
        <row r="3187">
          <cell r="A3187" t="str">
            <v/>
          </cell>
        </row>
        <row r="3188">
          <cell r="A3188" t="str">
            <v/>
          </cell>
        </row>
        <row r="3189">
          <cell r="A3189" t="str">
            <v/>
          </cell>
        </row>
        <row r="3190">
          <cell r="A3190" t="str">
            <v/>
          </cell>
        </row>
        <row r="3191">
          <cell r="A3191" t="str">
            <v/>
          </cell>
        </row>
        <row r="3192">
          <cell r="A3192" t="str">
            <v/>
          </cell>
        </row>
        <row r="3193">
          <cell r="A3193" t="str">
            <v/>
          </cell>
        </row>
        <row r="3194">
          <cell r="A3194" t="str">
            <v/>
          </cell>
        </row>
        <row r="3195">
          <cell r="A3195" t="str">
            <v/>
          </cell>
        </row>
        <row r="3196">
          <cell r="A3196" t="str">
            <v/>
          </cell>
        </row>
        <row r="3197">
          <cell r="A3197" t="str">
            <v/>
          </cell>
        </row>
        <row r="3198">
          <cell r="A3198" t="str">
            <v/>
          </cell>
        </row>
        <row r="3199">
          <cell r="A3199" t="str">
            <v/>
          </cell>
        </row>
        <row r="3200">
          <cell r="A3200" t="str">
            <v/>
          </cell>
        </row>
        <row r="3201">
          <cell r="A3201" t="str">
            <v/>
          </cell>
        </row>
        <row r="3202">
          <cell r="A3202" t="str">
            <v/>
          </cell>
        </row>
        <row r="3203">
          <cell r="A3203" t="str">
            <v/>
          </cell>
        </row>
        <row r="3204">
          <cell r="A3204" t="str">
            <v/>
          </cell>
        </row>
        <row r="3205">
          <cell r="A3205" t="str">
            <v/>
          </cell>
        </row>
        <row r="3206">
          <cell r="A3206" t="str">
            <v/>
          </cell>
        </row>
        <row r="3207">
          <cell r="A3207" t="str">
            <v/>
          </cell>
        </row>
        <row r="3208">
          <cell r="A3208" t="str">
            <v/>
          </cell>
        </row>
        <row r="3209">
          <cell r="A3209" t="str">
            <v/>
          </cell>
        </row>
        <row r="3210">
          <cell r="A3210" t="str">
            <v/>
          </cell>
        </row>
        <row r="3211">
          <cell r="A3211" t="str">
            <v/>
          </cell>
        </row>
        <row r="3212">
          <cell r="A3212" t="str">
            <v/>
          </cell>
        </row>
        <row r="3213">
          <cell r="A3213" t="str">
            <v/>
          </cell>
        </row>
        <row r="3214">
          <cell r="A3214" t="str">
            <v/>
          </cell>
        </row>
        <row r="3215">
          <cell r="A3215" t="str">
            <v/>
          </cell>
        </row>
        <row r="3216">
          <cell r="A3216" t="str">
            <v/>
          </cell>
        </row>
        <row r="3217">
          <cell r="A3217" t="str">
            <v/>
          </cell>
        </row>
        <row r="3218">
          <cell r="A3218" t="str">
            <v/>
          </cell>
        </row>
        <row r="3219">
          <cell r="A3219" t="str">
            <v/>
          </cell>
        </row>
        <row r="3220">
          <cell r="A3220" t="str">
            <v/>
          </cell>
        </row>
        <row r="3221">
          <cell r="A3221" t="str">
            <v/>
          </cell>
        </row>
        <row r="3222">
          <cell r="A3222" t="str">
            <v/>
          </cell>
        </row>
        <row r="3223">
          <cell r="A3223" t="str">
            <v/>
          </cell>
        </row>
        <row r="3224">
          <cell r="A3224" t="str">
            <v/>
          </cell>
        </row>
        <row r="3225">
          <cell r="A3225" t="str">
            <v/>
          </cell>
        </row>
        <row r="3226">
          <cell r="A3226" t="str">
            <v/>
          </cell>
        </row>
        <row r="3227">
          <cell r="A3227" t="str">
            <v/>
          </cell>
        </row>
        <row r="3228">
          <cell r="A3228" t="str">
            <v/>
          </cell>
        </row>
        <row r="3229">
          <cell r="A3229" t="str">
            <v/>
          </cell>
        </row>
        <row r="3230">
          <cell r="A3230" t="str">
            <v/>
          </cell>
        </row>
        <row r="3231">
          <cell r="A3231" t="str">
            <v/>
          </cell>
        </row>
        <row r="3232">
          <cell r="A3232" t="str">
            <v/>
          </cell>
        </row>
        <row r="3233">
          <cell r="A3233" t="str">
            <v/>
          </cell>
        </row>
        <row r="3234">
          <cell r="A3234" t="str">
            <v/>
          </cell>
        </row>
        <row r="3235">
          <cell r="A3235" t="str">
            <v/>
          </cell>
        </row>
        <row r="3236">
          <cell r="A3236" t="str">
            <v/>
          </cell>
        </row>
        <row r="3237">
          <cell r="A3237" t="str">
            <v/>
          </cell>
        </row>
        <row r="3238">
          <cell r="A3238" t="str">
            <v/>
          </cell>
        </row>
        <row r="3239">
          <cell r="A3239" t="str">
            <v/>
          </cell>
        </row>
        <row r="3240">
          <cell r="A3240" t="str">
            <v/>
          </cell>
        </row>
        <row r="3241">
          <cell r="A3241" t="str">
            <v/>
          </cell>
        </row>
        <row r="3242">
          <cell r="A3242" t="str">
            <v/>
          </cell>
        </row>
        <row r="3243">
          <cell r="A3243" t="str">
            <v/>
          </cell>
        </row>
        <row r="3244">
          <cell r="A3244" t="str">
            <v/>
          </cell>
        </row>
        <row r="3245">
          <cell r="A3245" t="str">
            <v/>
          </cell>
        </row>
        <row r="3246">
          <cell r="A3246" t="str">
            <v/>
          </cell>
        </row>
        <row r="3247">
          <cell r="A3247" t="str">
            <v/>
          </cell>
        </row>
        <row r="3248">
          <cell r="A3248" t="str">
            <v/>
          </cell>
        </row>
        <row r="3249">
          <cell r="A3249" t="str">
            <v/>
          </cell>
        </row>
        <row r="3250">
          <cell r="A3250" t="str">
            <v/>
          </cell>
        </row>
        <row r="3251">
          <cell r="A3251" t="str">
            <v/>
          </cell>
        </row>
        <row r="3252">
          <cell r="A3252" t="str">
            <v/>
          </cell>
        </row>
        <row r="3253">
          <cell r="A3253" t="str">
            <v/>
          </cell>
        </row>
        <row r="3254">
          <cell r="A3254" t="str">
            <v/>
          </cell>
        </row>
        <row r="3255">
          <cell r="A3255" t="str">
            <v/>
          </cell>
        </row>
        <row r="3256">
          <cell r="A3256" t="str">
            <v/>
          </cell>
        </row>
        <row r="3257">
          <cell r="A3257" t="str">
            <v/>
          </cell>
        </row>
        <row r="3258">
          <cell r="A3258" t="str">
            <v/>
          </cell>
        </row>
        <row r="3259">
          <cell r="A3259" t="str">
            <v/>
          </cell>
        </row>
        <row r="3260">
          <cell r="A3260" t="str">
            <v/>
          </cell>
        </row>
        <row r="3261">
          <cell r="A3261" t="str">
            <v/>
          </cell>
        </row>
        <row r="3262">
          <cell r="A3262" t="str">
            <v/>
          </cell>
        </row>
        <row r="3263">
          <cell r="A3263" t="str">
            <v/>
          </cell>
        </row>
        <row r="3264">
          <cell r="A3264" t="str">
            <v/>
          </cell>
        </row>
        <row r="3265">
          <cell r="A3265" t="str">
            <v/>
          </cell>
        </row>
        <row r="3266">
          <cell r="A3266" t="str">
            <v/>
          </cell>
        </row>
        <row r="3267">
          <cell r="A3267" t="str">
            <v/>
          </cell>
        </row>
        <row r="3268">
          <cell r="A3268" t="str">
            <v/>
          </cell>
        </row>
        <row r="3269">
          <cell r="A3269" t="str">
            <v/>
          </cell>
        </row>
        <row r="3270">
          <cell r="A3270" t="str">
            <v/>
          </cell>
        </row>
        <row r="3271">
          <cell r="A3271" t="str">
            <v/>
          </cell>
        </row>
        <row r="3272">
          <cell r="A3272" t="str">
            <v/>
          </cell>
        </row>
        <row r="3273">
          <cell r="A3273" t="str">
            <v/>
          </cell>
        </row>
        <row r="3274">
          <cell r="A3274" t="str">
            <v/>
          </cell>
        </row>
        <row r="3275">
          <cell r="A3275" t="str">
            <v/>
          </cell>
        </row>
        <row r="3276">
          <cell r="A3276" t="str">
            <v/>
          </cell>
        </row>
        <row r="3277">
          <cell r="A3277" t="str">
            <v/>
          </cell>
        </row>
        <row r="3278">
          <cell r="A3278" t="str">
            <v/>
          </cell>
        </row>
        <row r="3279">
          <cell r="A3279" t="str">
            <v/>
          </cell>
        </row>
        <row r="3280">
          <cell r="A3280" t="str">
            <v/>
          </cell>
        </row>
        <row r="3281">
          <cell r="A3281" t="str">
            <v/>
          </cell>
        </row>
        <row r="3282">
          <cell r="A3282" t="str">
            <v/>
          </cell>
        </row>
        <row r="3283">
          <cell r="A3283" t="str">
            <v/>
          </cell>
        </row>
        <row r="3284">
          <cell r="A3284" t="str">
            <v/>
          </cell>
        </row>
        <row r="3285">
          <cell r="A3285" t="str">
            <v/>
          </cell>
        </row>
        <row r="3286">
          <cell r="A3286" t="str">
            <v/>
          </cell>
        </row>
        <row r="3287">
          <cell r="A3287" t="str">
            <v/>
          </cell>
        </row>
        <row r="3288">
          <cell r="A3288" t="str">
            <v/>
          </cell>
        </row>
        <row r="3289">
          <cell r="A3289" t="str">
            <v/>
          </cell>
        </row>
        <row r="3290">
          <cell r="A3290" t="str">
            <v/>
          </cell>
        </row>
        <row r="3291">
          <cell r="A3291" t="str">
            <v/>
          </cell>
        </row>
        <row r="3292">
          <cell r="A3292" t="str">
            <v/>
          </cell>
        </row>
        <row r="3293">
          <cell r="A3293" t="str">
            <v/>
          </cell>
        </row>
        <row r="3294">
          <cell r="A3294" t="str">
            <v/>
          </cell>
        </row>
        <row r="3295">
          <cell r="A3295" t="str">
            <v/>
          </cell>
        </row>
        <row r="3296">
          <cell r="A3296" t="str">
            <v/>
          </cell>
        </row>
        <row r="3297">
          <cell r="A3297" t="str">
            <v/>
          </cell>
        </row>
        <row r="3298">
          <cell r="A3298" t="str">
            <v/>
          </cell>
        </row>
        <row r="3299">
          <cell r="A3299" t="str">
            <v/>
          </cell>
        </row>
        <row r="3300">
          <cell r="A3300" t="str">
            <v/>
          </cell>
        </row>
        <row r="3301">
          <cell r="A3301" t="str">
            <v/>
          </cell>
        </row>
        <row r="3302">
          <cell r="A3302" t="str">
            <v/>
          </cell>
        </row>
        <row r="3303">
          <cell r="A3303" t="str">
            <v/>
          </cell>
        </row>
        <row r="3304">
          <cell r="A3304" t="str">
            <v/>
          </cell>
        </row>
        <row r="3305">
          <cell r="A3305" t="str">
            <v/>
          </cell>
        </row>
        <row r="3306">
          <cell r="A3306" t="str">
            <v/>
          </cell>
        </row>
        <row r="3307">
          <cell r="A3307" t="str">
            <v/>
          </cell>
        </row>
        <row r="3308">
          <cell r="A3308" t="str">
            <v/>
          </cell>
        </row>
        <row r="3309">
          <cell r="A3309" t="str">
            <v/>
          </cell>
        </row>
        <row r="3310">
          <cell r="A3310" t="str">
            <v/>
          </cell>
        </row>
        <row r="3311">
          <cell r="A3311" t="str">
            <v/>
          </cell>
        </row>
        <row r="3312">
          <cell r="A3312" t="str">
            <v/>
          </cell>
        </row>
        <row r="3313">
          <cell r="A3313" t="str">
            <v/>
          </cell>
        </row>
        <row r="3314">
          <cell r="A3314" t="str">
            <v/>
          </cell>
        </row>
        <row r="3315">
          <cell r="A3315" t="str">
            <v/>
          </cell>
        </row>
        <row r="3316">
          <cell r="A3316" t="str">
            <v/>
          </cell>
        </row>
        <row r="3317">
          <cell r="A3317" t="str">
            <v/>
          </cell>
        </row>
        <row r="3318">
          <cell r="A3318" t="str">
            <v/>
          </cell>
        </row>
        <row r="3319">
          <cell r="A3319" t="str">
            <v/>
          </cell>
        </row>
        <row r="3320">
          <cell r="A3320" t="str">
            <v/>
          </cell>
        </row>
        <row r="3321">
          <cell r="A3321" t="str">
            <v/>
          </cell>
        </row>
        <row r="3322">
          <cell r="A3322" t="str">
            <v/>
          </cell>
        </row>
        <row r="3323">
          <cell r="A3323" t="str">
            <v/>
          </cell>
        </row>
        <row r="3324">
          <cell r="A3324" t="str">
            <v/>
          </cell>
        </row>
        <row r="3325">
          <cell r="A3325" t="str">
            <v/>
          </cell>
        </row>
        <row r="3326">
          <cell r="A3326" t="str">
            <v/>
          </cell>
        </row>
        <row r="3327">
          <cell r="A3327" t="str">
            <v/>
          </cell>
        </row>
        <row r="3328">
          <cell r="A3328" t="str">
            <v/>
          </cell>
        </row>
        <row r="3329">
          <cell r="A3329" t="str">
            <v/>
          </cell>
        </row>
        <row r="3330">
          <cell r="A3330" t="str">
            <v/>
          </cell>
        </row>
        <row r="3331">
          <cell r="A3331" t="str">
            <v/>
          </cell>
        </row>
        <row r="3332">
          <cell r="A3332" t="str">
            <v/>
          </cell>
        </row>
        <row r="3333">
          <cell r="A3333" t="str">
            <v/>
          </cell>
        </row>
        <row r="3334">
          <cell r="A3334" t="str">
            <v/>
          </cell>
        </row>
        <row r="3335">
          <cell r="A3335" t="str">
            <v/>
          </cell>
        </row>
        <row r="3336">
          <cell r="A3336" t="str">
            <v/>
          </cell>
        </row>
        <row r="3337">
          <cell r="A3337" t="str">
            <v/>
          </cell>
        </row>
        <row r="3338">
          <cell r="A3338" t="str">
            <v/>
          </cell>
        </row>
        <row r="3339">
          <cell r="A3339" t="str">
            <v/>
          </cell>
        </row>
        <row r="3340">
          <cell r="A3340" t="str">
            <v/>
          </cell>
        </row>
        <row r="3341">
          <cell r="A3341" t="str">
            <v/>
          </cell>
        </row>
        <row r="3342">
          <cell r="A3342" t="str">
            <v/>
          </cell>
        </row>
        <row r="3343">
          <cell r="A3343" t="str">
            <v/>
          </cell>
        </row>
        <row r="3344">
          <cell r="A3344" t="str">
            <v/>
          </cell>
        </row>
        <row r="3345">
          <cell r="A3345" t="str">
            <v/>
          </cell>
        </row>
        <row r="3346">
          <cell r="A3346" t="str">
            <v/>
          </cell>
        </row>
        <row r="3347">
          <cell r="A3347" t="str">
            <v/>
          </cell>
        </row>
        <row r="3348">
          <cell r="A3348" t="str">
            <v/>
          </cell>
        </row>
        <row r="3349">
          <cell r="A3349" t="str">
            <v/>
          </cell>
        </row>
        <row r="3350">
          <cell r="A3350" t="str">
            <v/>
          </cell>
        </row>
        <row r="3351">
          <cell r="A3351" t="str">
            <v/>
          </cell>
        </row>
        <row r="3352">
          <cell r="A3352" t="str">
            <v/>
          </cell>
        </row>
        <row r="3353">
          <cell r="A3353" t="str">
            <v/>
          </cell>
        </row>
        <row r="3354">
          <cell r="A3354" t="str">
            <v/>
          </cell>
        </row>
        <row r="3355">
          <cell r="A3355" t="str">
            <v/>
          </cell>
        </row>
        <row r="3356">
          <cell r="A3356" t="str">
            <v/>
          </cell>
        </row>
        <row r="3357">
          <cell r="A3357" t="str">
            <v/>
          </cell>
        </row>
        <row r="3358">
          <cell r="A3358" t="str">
            <v/>
          </cell>
        </row>
        <row r="3359">
          <cell r="A3359" t="str">
            <v/>
          </cell>
        </row>
        <row r="3360">
          <cell r="A3360" t="str">
            <v/>
          </cell>
        </row>
        <row r="3361">
          <cell r="A3361" t="str">
            <v/>
          </cell>
        </row>
        <row r="3362">
          <cell r="A3362" t="str">
            <v/>
          </cell>
        </row>
        <row r="3363">
          <cell r="A3363" t="str">
            <v/>
          </cell>
        </row>
        <row r="3364">
          <cell r="A3364" t="str">
            <v/>
          </cell>
        </row>
        <row r="3365">
          <cell r="A3365" t="str">
            <v/>
          </cell>
        </row>
        <row r="3366">
          <cell r="A3366" t="str">
            <v/>
          </cell>
        </row>
        <row r="3367">
          <cell r="A3367" t="str">
            <v/>
          </cell>
        </row>
        <row r="3368">
          <cell r="A3368" t="str">
            <v/>
          </cell>
        </row>
        <row r="3369">
          <cell r="A3369" t="str">
            <v/>
          </cell>
        </row>
        <row r="3370">
          <cell r="A3370" t="str">
            <v/>
          </cell>
        </row>
        <row r="3371">
          <cell r="A3371" t="str">
            <v/>
          </cell>
        </row>
        <row r="3372">
          <cell r="A3372" t="str">
            <v/>
          </cell>
        </row>
        <row r="3373">
          <cell r="A3373" t="str">
            <v/>
          </cell>
        </row>
        <row r="3374">
          <cell r="A3374" t="str">
            <v/>
          </cell>
        </row>
        <row r="3375">
          <cell r="A3375" t="str">
            <v/>
          </cell>
        </row>
        <row r="3376">
          <cell r="A3376" t="str">
            <v/>
          </cell>
        </row>
        <row r="3377">
          <cell r="A3377" t="str">
            <v/>
          </cell>
        </row>
        <row r="3378">
          <cell r="A3378" t="str">
            <v/>
          </cell>
        </row>
        <row r="3379">
          <cell r="A3379" t="str">
            <v/>
          </cell>
        </row>
        <row r="3380">
          <cell r="A3380" t="str">
            <v/>
          </cell>
        </row>
        <row r="3381">
          <cell r="A3381" t="str">
            <v/>
          </cell>
        </row>
        <row r="3382">
          <cell r="A3382" t="str">
            <v/>
          </cell>
        </row>
        <row r="3383">
          <cell r="A3383" t="str">
            <v/>
          </cell>
        </row>
        <row r="3384">
          <cell r="A3384" t="str">
            <v/>
          </cell>
        </row>
        <row r="3385">
          <cell r="A3385" t="str">
            <v/>
          </cell>
        </row>
        <row r="3386">
          <cell r="A3386" t="str">
            <v/>
          </cell>
        </row>
        <row r="3387">
          <cell r="A3387" t="str">
            <v/>
          </cell>
        </row>
        <row r="3388">
          <cell r="A3388" t="str">
            <v/>
          </cell>
        </row>
        <row r="3389">
          <cell r="A3389" t="str">
            <v/>
          </cell>
        </row>
        <row r="3390">
          <cell r="A3390" t="str">
            <v/>
          </cell>
        </row>
        <row r="3391">
          <cell r="A3391" t="str">
            <v/>
          </cell>
        </row>
        <row r="3392">
          <cell r="A3392" t="str">
            <v/>
          </cell>
        </row>
        <row r="3393">
          <cell r="A3393" t="str">
            <v/>
          </cell>
        </row>
        <row r="3394">
          <cell r="A3394" t="str">
            <v/>
          </cell>
        </row>
        <row r="3395">
          <cell r="A3395" t="str">
            <v/>
          </cell>
        </row>
        <row r="3396">
          <cell r="A3396" t="str">
            <v/>
          </cell>
        </row>
        <row r="3397">
          <cell r="A3397" t="str">
            <v/>
          </cell>
        </row>
        <row r="3398">
          <cell r="A3398" t="str">
            <v/>
          </cell>
        </row>
        <row r="3399">
          <cell r="A3399" t="str">
            <v/>
          </cell>
        </row>
        <row r="3400">
          <cell r="A3400" t="str">
            <v/>
          </cell>
        </row>
        <row r="3401">
          <cell r="A3401" t="str">
            <v/>
          </cell>
        </row>
        <row r="3402">
          <cell r="A3402" t="str">
            <v/>
          </cell>
        </row>
        <row r="3403">
          <cell r="A3403" t="str">
            <v/>
          </cell>
        </row>
        <row r="3404">
          <cell r="A3404" t="str">
            <v/>
          </cell>
        </row>
        <row r="3405">
          <cell r="A3405" t="str">
            <v/>
          </cell>
        </row>
        <row r="3406">
          <cell r="A3406" t="str">
            <v/>
          </cell>
        </row>
        <row r="3407">
          <cell r="A3407" t="str">
            <v/>
          </cell>
        </row>
        <row r="3408">
          <cell r="A3408" t="str">
            <v/>
          </cell>
        </row>
        <row r="3409">
          <cell r="A3409" t="str">
            <v/>
          </cell>
        </row>
        <row r="3410">
          <cell r="A3410" t="str">
            <v/>
          </cell>
        </row>
        <row r="3411">
          <cell r="A3411" t="str">
            <v/>
          </cell>
        </row>
        <row r="3412">
          <cell r="A3412" t="str">
            <v/>
          </cell>
        </row>
        <row r="3413">
          <cell r="A3413" t="str">
            <v/>
          </cell>
        </row>
        <row r="3414">
          <cell r="A3414" t="str">
            <v/>
          </cell>
        </row>
        <row r="3415">
          <cell r="A3415" t="str">
            <v/>
          </cell>
        </row>
        <row r="3416">
          <cell r="A3416" t="str">
            <v/>
          </cell>
        </row>
        <row r="3417">
          <cell r="A3417" t="str">
            <v/>
          </cell>
        </row>
        <row r="3418">
          <cell r="A3418" t="str">
            <v/>
          </cell>
        </row>
        <row r="3419">
          <cell r="A3419" t="str">
            <v/>
          </cell>
        </row>
        <row r="3420">
          <cell r="A3420" t="str">
            <v/>
          </cell>
        </row>
        <row r="3421">
          <cell r="A3421" t="str">
            <v/>
          </cell>
        </row>
        <row r="3422">
          <cell r="A3422" t="str">
            <v/>
          </cell>
        </row>
        <row r="3423">
          <cell r="A3423" t="str">
            <v/>
          </cell>
        </row>
        <row r="3424">
          <cell r="A3424" t="str">
            <v/>
          </cell>
        </row>
        <row r="3425">
          <cell r="A3425" t="str">
            <v/>
          </cell>
        </row>
        <row r="3426">
          <cell r="A3426" t="str">
            <v/>
          </cell>
        </row>
        <row r="3427">
          <cell r="A3427" t="str">
            <v/>
          </cell>
        </row>
        <row r="3428">
          <cell r="A3428" t="str">
            <v/>
          </cell>
        </row>
        <row r="3429">
          <cell r="A3429" t="str">
            <v/>
          </cell>
        </row>
        <row r="3430">
          <cell r="A3430" t="str">
            <v/>
          </cell>
        </row>
        <row r="3431">
          <cell r="A3431" t="str">
            <v/>
          </cell>
        </row>
        <row r="3432">
          <cell r="A3432" t="str">
            <v/>
          </cell>
        </row>
        <row r="3433">
          <cell r="A3433" t="str">
            <v/>
          </cell>
        </row>
        <row r="3434">
          <cell r="A3434" t="str">
            <v/>
          </cell>
        </row>
        <row r="3435">
          <cell r="A3435" t="str">
            <v/>
          </cell>
        </row>
        <row r="3436">
          <cell r="A3436" t="str">
            <v/>
          </cell>
        </row>
        <row r="3437">
          <cell r="A3437" t="str">
            <v/>
          </cell>
        </row>
        <row r="3438">
          <cell r="A3438" t="str">
            <v/>
          </cell>
        </row>
        <row r="3439">
          <cell r="A3439" t="str">
            <v/>
          </cell>
        </row>
        <row r="3440">
          <cell r="A3440" t="str">
            <v/>
          </cell>
        </row>
        <row r="3441">
          <cell r="A3441" t="str">
            <v/>
          </cell>
        </row>
        <row r="3442">
          <cell r="A3442" t="str">
            <v/>
          </cell>
        </row>
        <row r="3443">
          <cell r="A3443" t="str">
            <v/>
          </cell>
        </row>
        <row r="3444">
          <cell r="A3444" t="str">
            <v/>
          </cell>
        </row>
        <row r="3445">
          <cell r="A3445" t="str">
            <v/>
          </cell>
        </row>
        <row r="3446">
          <cell r="A3446" t="str">
            <v/>
          </cell>
        </row>
        <row r="3447">
          <cell r="A3447" t="str">
            <v/>
          </cell>
        </row>
        <row r="3448">
          <cell r="A3448" t="str">
            <v/>
          </cell>
        </row>
        <row r="3449">
          <cell r="A3449" t="str">
            <v/>
          </cell>
        </row>
        <row r="3450">
          <cell r="A3450" t="str">
            <v/>
          </cell>
        </row>
        <row r="3451">
          <cell r="A3451" t="str">
            <v/>
          </cell>
        </row>
        <row r="3452">
          <cell r="A3452" t="str">
            <v/>
          </cell>
        </row>
        <row r="3453">
          <cell r="A3453" t="str">
            <v/>
          </cell>
        </row>
        <row r="3454">
          <cell r="A3454" t="str">
            <v/>
          </cell>
        </row>
        <row r="3455">
          <cell r="A3455" t="str">
            <v/>
          </cell>
        </row>
        <row r="3456">
          <cell r="A3456" t="str">
            <v/>
          </cell>
        </row>
        <row r="3457">
          <cell r="A3457" t="str">
            <v/>
          </cell>
        </row>
        <row r="3458">
          <cell r="A3458" t="str">
            <v/>
          </cell>
        </row>
        <row r="3459">
          <cell r="A3459" t="str">
            <v/>
          </cell>
        </row>
        <row r="3460">
          <cell r="A3460" t="str">
            <v/>
          </cell>
        </row>
        <row r="3461">
          <cell r="A3461" t="str">
            <v/>
          </cell>
        </row>
        <row r="3462">
          <cell r="A3462" t="str">
            <v/>
          </cell>
        </row>
        <row r="3463">
          <cell r="A3463" t="str">
            <v/>
          </cell>
        </row>
        <row r="3464">
          <cell r="A3464" t="str">
            <v/>
          </cell>
        </row>
        <row r="3465">
          <cell r="A3465" t="str">
            <v/>
          </cell>
        </row>
        <row r="3466">
          <cell r="A3466" t="str">
            <v/>
          </cell>
        </row>
        <row r="3467">
          <cell r="A3467" t="str">
            <v/>
          </cell>
        </row>
        <row r="3468">
          <cell r="A3468" t="str">
            <v/>
          </cell>
        </row>
        <row r="3469">
          <cell r="A3469" t="str">
            <v/>
          </cell>
        </row>
        <row r="3470">
          <cell r="A3470" t="str">
            <v/>
          </cell>
        </row>
        <row r="3471">
          <cell r="A3471" t="str">
            <v/>
          </cell>
        </row>
        <row r="3472">
          <cell r="A3472" t="str">
            <v/>
          </cell>
        </row>
        <row r="3473">
          <cell r="A3473" t="str">
            <v/>
          </cell>
        </row>
        <row r="3474">
          <cell r="A3474" t="str">
            <v/>
          </cell>
        </row>
        <row r="3475">
          <cell r="A3475" t="str">
            <v/>
          </cell>
        </row>
        <row r="3476">
          <cell r="A3476" t="str">
            <v/>
          </cell>
        </row>
        <row r="3477">
          <cell r="A3477" t="str">
            <v/>
          </cell>
        </row>
        <row r="3478">
          <cell r="A3478" t="str">
            <v/>
          </cell>
        </row>
        <row r="3479">
          <cell r="A3479" t="str">
            <v/>
          </cell>
        </row>
        <row r="3480">
          <cell r="A3480" t="str">
            <v/>
          </cell>
        </row>
        <row r="3481">
          <cell r="A3481" t="str">
            <v/>
          </cell>
        </row>
        <row r="3482">
          <cell r="A3482" t="str">
            <v/>
          </cell>
        </row>
        <row r="3483">
          <cell r="A3483" t="str">
            <v/>
          </cell>
        </row>
        <row r="3484">
          <cell r="A3484" t="str">
            <v/>
          </cell>
        </row>
        <row r="3485">
          <cell r="A3485" t="str">
            <v/>
          </cell>
        </row>
        <row r="3486">
          <cell r="A3486" t="str">
            <v/>
          </cell>
        </row>
        <row r="3487">
          <cell r="A3487" t="str">
            <v/>
          </cell>
        </row>
        <row r="3488">
          <cell r="A3488" t="str">
            <v/>
          </cell>
        </row>
        <row r="3489">
          <cell r="A3489" t="str">
            <v/>
          </cell>
        </row>
        <row r="3490">
          <cell r="A3490" t="str">
            <v/>
          </cell>
        </row>
        <row r="3491">
          <cell r="A3491" t="str">
            <v/>
          </cell>
        </row>
        <row r="3492">
          <cell r="A3492" t="str">
            <v/>
          </cell>
        </row>
        <row r="3493">
          <cell r="A3493" t="str">
            <v/>
          </cell>
        </row>
        <row r="3494">
          <cell r="A3494" t="str">
            <v/>
          </cell>
        </row>
        <row r="3495">
          <cell r="A3495" t="str">
            <v/>
          </cell>
        </row>
        <row r="3496">
          <cell r="A3496" t="str">
            <v/>
          </cell>
        </row>
        <row r="3497">
          <cell r="A3497" t="str">
            <v/>
          </cell>
        </row>
        <row r="3498">
          <cell r="A3498" t="str">
            <v/>
          </cell>
        </row>
        <row r="3499">
          <cell r="A3499" t="str">
            <v/>
          </cell>
        </row>
        <row r="3500">
          <cell r="A3500" t="str">
            <v/>
          </cell>
        </row>
        <row r="3501">
          <cell r="A3501" t="str">
            <v/>
          </cell>
        </row>
        <row r="3502">
          <cell r="A3502" t="str">
            <v/>
          </cell>
        </row>
        <row r="3503">
          <cell r="A3503" t="str">
            <v/>
          </cell>
        </row>
        <row r="3504">
          <cell r="A3504" t="str">
            <v/>
          </cell>
        </row>
        <row r="3505">
          <cell r="A3505" t="str">
            <v/>
          </cell>
        </row>
        <row r="3506">
          <cell r="A3506" t="str">
            <v/>
          </cell>
        </row>
        <row r="3507">
          <cell r="A3507" t="str">
            <v/>
          </cell>
        </row>
        <row r="3508">
          <cell r="A3508" t="str">
            <v/>
          </cell>
        </row>
        <row r="3509">
          <cell r="A3509" t="str">
            <v/>
          </cell>
        </row>
        <row r="3510">
          <cell r="A3510" t="str">
            <v/>
          </cell>
        </row>
        <row r="3511">
          <cell r="A3511" t="str">
            <v/>
          </cell>
        </row>
        <row r="3512">
          <cell r="A3512" t="str">
            <v/>
          </cell>
        </row>
        <row r="3513">
          <cell r="A3513" t="str">
            <v/>
          </cell>
        </row>
        <row r="3514">
          <cell r="A3514" t="str">
            <v/>
          </cell>
        </row>
        <row r="3515">
          <cell r="A3515" t="str">
            <v/>
          </cell>
        </row>
        <row r="3516">
          <cell r="A3516" t="str">
            <v/>
          </cell>
        </row>
        <row r="3517">
          <cell r="A3517" t="str">
            <v/>
          </cell>
        </row>
        <row r="3518">
          <cell r="A3518" t="str">
            <v/>
          </cell>
        </row>
        <row r="3519">
          <cell r="A3519" t="str">
            <v/>
          </cell>
        </row>
        <row r="3520">
          <cell r="A3520" t="str">
            <v/>
          </cell>
        </row>
        <row r="3521">
          <cell r="A3521" t="str">
            <v/>
          </cell>
        </row>
        <row r="3522">
          <cell r="A3522" t="str">
            <v/>
          </cell>
        </row>
        <row r="3523">
          <cell r="A3523" t="str">
            <v/>
          </cell>
        </row>
        <row r="3524">
          <cell r="A3524" t="str">
            <v/>
          </cell>
        </row>
        <row r="3525">
          <cell r="A3525" t="str">
            <v/>
          </cell>
        </row>
        <row r="3526">
          <cell r="A3526" t="str">
            <v/>
          </cell>
        </row>
        <row r="3527">
          <cell r="A3527" t="str">
            <v/>
          </cell>
        </row>
        <row r="3528">
          <cell r="A3528" t="str">
            <v/>
          </cell>
        </row>
        <row r="3529">
          <cell r="A3529" t="str">
            <v/>
          </cell>
        </row>
        <row r="3530">
          <cell r="A3530" t="str">
            <v/>
          </cell>
        </row>
        <row r="3531">
          <cell r="A3531" t="str">
            <v/>
          </cell>
        </row>
        <row r="3532">
          <cell r="A3532" t="str">
            <v/>
          </cell>
        </row>
        <row r="3533">
          <cell r="A3533" t="str">
            <v/>
          </cell>
        </row>
        <row r="3534">
          <cell r="A3534" t="str">
            <v/>
          </cell>
        </row>
        <row r="3535">
          <cell r="A3535" t="str">
            <v/>
          </cell>
        </row>
        <row r="3536">
          <cell r="A3536" t="str">
            <v/>
          </cell>
        </row>
        <row r="3537">
          <cell r="A3537" t="str">
            <v/>
          </cell>
        </row>
        <row r="3538">
          <cell r="A3538" t="str">
            <v/>
          </cell>
        </row>
        <row r="3539">
          <cell r="A3539" t="str">
            <v/>
          </cell>
        </row>
        <row r="3540">
          <cell r="A3540" t="str">
            <v/>
          </cell>
        </row>
        <row r="3541">
          <cell r="A3541" t="str">
            <v/>
          </cell>
        </row>
        <row r="3542">
          <cell r="A3542" t="str">
            <v/>
          </cell>
        </row>
        <row r="3543">
          <cell r="A3543" t="str">
            <v/>
          </cell>
        </row>
        <row r="3544">
          <cell r="A3544" t="str">
            <v/>
          </cell>
        </row>
        <row r="3545">
          <cell r="A3545" t="str">
            <v/>
          </cell>
        </row>
        <row r="3546">
          <cell r="A3546" t="str">
            <v/>
          </cell>
        </row>
        <row r="3547">
          <cell r="A3547" t="str">
            <v/>
          </cell>
        </row>
        <row r="3548">
          <cell r="A3548" t="str">
            <v/>
          </cell>
        </row>
        <row r="3549">
          <cell r="A3549" t="str">
            <v/>
          </cell>
        </row>
        <row r="3550">
          <cell r="A3550" t="str">
            <v/>
          </cell>
        </row>
        <row r="3551">
          <cell r="A3551" t="str">
            <v/>
          </cell>
        </row>
        <row r="3552">
          <cell r="A3552" t="str">
            <v/>
          </cell>
        </row>
        <row r="3553">
          <cell r="A3553" t="str">
            <v/>
          </cell>
        </row>
        <row r="3554">
          <cell r="A3554" t="str">
            <v/>
          </cell>
        </row>
        <row r="3555">
          <cell r="A3555" t="str">
            <v/>
          </cell>
        </row>
        <row r="3556">
          <cell r="A3556" t="str">
            <v/>
          </cell>
        </row>
        <row r="3557">
          <cell r="A3557" t="str">
            <v/>
          </cell>
        </row>
        <row r="3558">
          <cell r="A3558" t="str">
            <v/>
          </cell>
        </row>
        <row r="3559">
          <cell r="A3559" t="str">
            <v/>
          </cell>
        </row>
        <row r="3560">
          <cell r="A3560" t="str">
            <v/>
          </cell>
        </row>
        <row r="3561">
          <cell r="A3561" t="str">
            <v/>
          </cell>
        </row>
        <row r="3562">
          <cell r="A3562" t="str">
            <v/>
          </cell>
        </row>
        <row r="3563">
          <cell r="A3563" t="str">
            <v/>
          </cell>
        </row>
        <row r="3564">
          <cell r="A3564" t="str">
            <v/>
          </cell>
        </row>
        <row r="3565">
          <cell r="A3565" t="str">
            <v/>
          </cell>
        </row>
        <row r="3566">
          <cell r="A3566" t="str">
            <v/>
          </cell>
        </row>
        <row r="3567">
          <cell r="A3567" t="str">
            <v/>
          </cell>
        </row>
        <row r="3568">
          <cell r="A3568" t="str">
            <v/>
          </cell>
        </row>
        <row r="3569">
          <cell r="A3569" t="str">
            <v/>
          </cell>
        </row>
        <row r="3570">
          <cell r="A3570" t="str">
            <v/>
          </cell>
        </row>
        <row r="3571">
          <cell r="A3571" t="str">
            <v/>
          </cell>
        </row>
        <row r="3572">
          <cell r="A3572" t="str">
            <v/>
          </cell>
        </row>
        <row r="3573">
          <cell r="A3573" t="str">
            <v/>
          </cell>
        </row>
        <row r="3574">
          <cell r="A3574" t="str">
            <v/>
          </cell>
        </row>
        <row r="3575">
          <cell r="A3575" t="str">
            <v/>
          </cell>
        </row>
        <row r="3576">
          <cell r="A3576" t="str">
            <v/>
          </cell>
        </row>
        <row r="3577">
          <cell r="A3577" t="str">
            <v/>
          </cell>
        </row>
        <row r="3578">
          <cell r="A3578" t="str">
            <v/>
          </cell>
        </row>
        <row r="3579">
          <cell r="A3579" t="str">
            <v/>
          </cell>
        </row>
        <row r="3580">
          <cell r="A3580" t="str">
            <v/>
          </cell>
        </row>
        <row r="3581">
          <cell r="A3581" t="str">
            <v/>
          </cell>
        </row>
        <row r="3582">
          <cell r="A3582" t="str">
            <v/>
          </cell>
        </row>
        <row r="3583">
          <cell r="A3583" t="str">
            <v/>
          </cell>
        </row>
        <row r="3584">
          <cell r="A3584" t="str">
            <v/>
          </cell>
        </row>
        <row r="3585">
          <cell r="A3585" t="str">
            <v/>
          </cell>
        </row>
        <row r="3586">
          <cell r="A3586" t="str">
            <v/>
          </cell>
        </row>
        <row r="3587">
          <cell r="A3587" t="str">
            <v/>
          </cell>
        </row>
        <row r="3588">
          <cell r="A3588" t="str">
            <v/>
          </cell>
        </row>
        <row r="3589">
          <cell r="A3589" t="str">
            <v/>
          </cell>
        </row>
        <row r="3590">
          <cell r="A3590" t="str">
            <v/>
          </cell>
        </row>
        <row r="3591">
          <cell r="A3591" t="str">
            <v/>
          </cell>
        </row>
        <row r="3592">
          <cell r="A3592" t="str">
            <v/>
          </cell>
        </row>
        <row r="3593">
          <cell r="A3593" t="str">
            <v/>
          </cell>
        </row>
        <row r="3594">
          <cell r="A3594" t="str">
            <v/>
          </cell>
        </row>
        <row r="3595">
          <cell r="A3595" t="str">
            <v/>
          </cell>
        </row>
        <row r="3596">
          <cell r="A3596" t="str">
            <v/>
          </cell>
        </row>
        <row r="3597">
          <cell r="A3597" t="str">
            <v/>
          </cell>
        </row>
        <row r="3598">
          <cell r="A3598" t="str">
            <v/>
          </cell>
        </row>
        <row r="3599">
          <cell r="A3599" t="str">
            <v/>
          </cell>
        </row>
        <row r="3600">
          <cell r="A3600" t="str">
            <v/>
          </cell>
        </row>
        <row r="3601">
          <cell r="A3601" t="str">
            <v/>
          </cell>
        </row>
        <row r="3602">
          <cell r="A3602" t="str">
            <v/>
          </cell>
        </row>
        <row r="3603">
          <cell r="A3603" t="str">
            <v/>
          </cell>
        </row>
        <row r="3604">
          <cell r="A3604" t="str">
            <v/>
          </cell>
        </row>
        <row r="3605">
          <cell r="A3605" t="str">
            <v/>
          </cell>
        </row>
        <row r="3606">
          <cell r="A3606" t="str">
            <v/>
          </cell>
        </row>
        <row r="3607">
          <cell r="A3607" t="str">
            <v/>
          </cell>
        </row>
        <row r="3608">
          <cell r="A3608" t="str">
            <v/>
          </cell>
        </row>
        <row r="3609">
          <cell r="A3609" t="str">
            <v/>
          </cell>
        </row>
        <row r="3610">
          <cell r="A3610" t="str">
            <v/>
          </cell>
        </row>
        <row r="3611">
          <cell r="A3611" t="str">
            <v/>
          </cell>
        </row>
        <row r="3612">
          <cell r="A3612" t="str">
            <v/>
          </cell>
        </row>
        <row r="3613">
          <cell r="A3613" t="str">
            <v/>
          </cell>
        </row>
        <row r="3614">
          <cell r="A3614" t="str">
            <v/>
          </cell>
        </row>
        <row r="3615">
          <cell r="A3615" t="str">
            <v/>
          </cell>
        </row>
        <row r="3616">
          <cell r="A3616" t="str">
            <v/>
          </cell>
        </row>
        <row r="3617">
          <cell r="A3617" t="str">
            <v/>
          </cell>
        </row>
        <row r="3618">
          <cell r="A3618" t="str">
            <v/>
          </cell>
        </row>
        <row r="3619">
          <cell r="A3619" t="str">
            <v/>
          </cell>
        </row>
        <row r="3620">
          <cell r="A3620" t="str">
            <v/>
          </cell>
        </row>
        <row r="3621">
          <cell r="A3621" t="str">
            <v/>
          </cell>
        </row>
        <row r="3622">
          <cell r="A3622" t="str">
            <v/>
          </cell>
        </row>
        <row r="3623">
          <cell r="A3623" t="str">
            <v/>
          </cell>
        </row>
        <row r="3624">
          <cell r="A3624" t="str">
            <v/>
          </cell>
        </row>
        <row r="3625">
          <cell r="A3625" t="str">
            <v/>
          </cell>
        </row>
        <row r="3626">
          <cell r="A3626" t="str">
            <v/>
          </cell>
        </row>
        <row r="3627">
          <cell r="A3627" t="str">
            <v/>
          </cell>
        </row>
        <row r="3628">
          <cell r="A3628" t="str">
            <v/>
          </cell>
        </row>
        <row r="3629">
          <cell r="A3629" t="str">
            <v/>
          </cell>
        </row>
        <row r="3630">
          <cell r="A3630" t="str">
            <v/>
          </cell>
        </row>
        <row r="3631">
          <cell r="A3631" t="str">
            <v/>
          </cell>
        </row>
        <row r="3632">
          <cell r="A3632" t="str">
            <v/>
          </cell>
        </row>
        <row r="3633">
          <cell r="A3633" t="str">
            <v/>
          </cell>
        </row>
        <row r="3634">
          <cell r="A3634" t="str">
            <v/>
          </cell>
        </row>
        <row r="3635">
          <cell r="A3635" t="str">
            <v/>
          </cell>
        </row>
        <row r="3636">
          <cell r="A3636" t="str">
            <v/>
          </cell>
        </row>
        <row r="3637">
          <cell r="A3637" t="str">
            <v/>
          </cell>
        </row>
        <row r="3638">
          <cell r="A3638" t="str">
            <v/>
          </cell>
        </row>
        <row r="3639">
          <cell r="A3639" t="str">
            <v/>
          </cell>
        </row>
        <row r="3640">
          <cell r="A3640" t="str">
            <v/>
          </cell>
        </row>
        <row r="3641">
          <cell r="A3641" t="str">
            <v/>
          </cell>
        </row>
        <row r="3642">
          <cell r="A3642" t="str">
            <v/>
          </cell>
        </row>
        <row r="3643">
          <cell r="A3643" t="str">
            <v/>
          </cell>
        </row>
        <row r="3644">
          <cell r="A3644" t="str">
            <v/>
          </cell>
        </row>
        <row r="3645">
          <cell r="A3645" t="str">
            <v/>
          </cell>
        </row>
        <row r="3646">
          <cell r="A3646" t="str">
            <v/>
          </cell>
        </row>
        <row r="3647">
          <cell r="A3647" t="str">
            <v/>
          </cell>
        </row>
        <row r="3648">
          <cell r="A3648" t="str">
            <v/>
          </cell>
        </row>
        <row r="3649">
          <cell r="A3649" t="str">
            <v/>
          </cell>
        </row>
        <row r="3650">
          <cell r="A3650" t="str">
            <v/>
          </cell>
        </row>
        <row r="3651">
          <cell r="A3651" t="str">
            <v/>
          </cell>
        </row>
        <row r="3652">
          <cell r="A3652" t="str">
            <v/>
          </cell>
        </row>
        <row r="3653">
          <cell r="A3653" t="str">
            <v/>
          </cell>
        </row>
        <row r="3654">
          <cell r="A3654" t="str">
            <v/>
          </cell>
        </row>
        <row r="3655">
          <cell r="A3655" t="str">
            <v/>
          </cell>
        </row>
        <row r="3656">
          <cell r="A3656" t="str">
            <v/>
          </cell>
        </row>
        <row r="3657">
          <cell r="A3657" t="str">
            <v/>
          </cell>
        </row>
        <row r="3658">
          <cell r="A3658" t="str">
            <v/>
          </cell>
        </row>
        <row r="3659">
          <cell r="A3659" t="str">
            <v/>
          </cell>
        </row>
        <row r="3660">
          <cell r="A3660" t="str">
            <v/>
          </cell>
        </row>
        <row r="3661">
          <cell r="A3661" t="str">
            <v/>
          </cell>
        </row>
        <row r="3662">
          <cell r="A3662" t="str">
            <v/>
          </cell>
        </row>
        <row r="3663">
          <cell r="A3663" t="str">
            <v/>
          </cell>
        </row>
        <row r="3664">
          <cell r="A3664" t="str">
            <v/>
          </cell>
        </row>
        <row r="3665">
          <cell r="A3665" t="str">
            <v/>
          </cell>
        </row>
        <row r="3666">
          <cell r="A3666" t="str">
            <v/>
          </cell>
        </row>
        <row r="3667">
          <cell r="A3667" t="str">
            <v/>
          </cell>
        </row>
        <row r="3668">
          <cell r="A3668" t="str">
            <v/>
          </cell>
        </row>
        <row r="3669">
          <cell r="A3669" t="str">
            <v/>
          </cell>
        </row>
        <row r="3670">
          <cell r="A3670" t="str">
            <v/>
          </cell>
        </row>
        <row r="3671">
          <cell r="A3671" t="str">
            <v/>
          </cell>
        </row>
        <row r="3672">
          <cell r="A3672" t="str">
            <v/>
          </cell>
        </row>
        <row r="3673">
          <cell r="A3673" t="str">
            <v/>
          </cell>
        </row>
        <row r="3674">
          <cell r="A3674" t="str">
            <v/>
          </cell>
        </row>
        <row r="3675">
          <cell r="A3675" t="str">
            <v/>
          </cell>
        </row>
        <row r="3676">
          <cell r="A3676" t="str">
            <v/>
          </cell>
        </row>
        <row r="3677">
          <cell r="A3677" t="str">
            <v/>
          </cell>
        </row>
        <row r="3678">
          <cell r="A3678" t="str">
            <v/>
          </cell>
        </row>
        <row r="3679">
          <cell r="A3679" t="str">
            <v/>
          </cell>
        </row>
        <row r="3680">
          <cell r="A3680" t="str">
            <v/>
          </cell>
        </row>
        <row r="3681">
          <cell r="A3681" t="str">
            <v/>
          </cell>
        </row>
        <row r="3682">
          <cell r="A3682" t="str">
            <v/>
          </cell>
        </row>
        <row r="3683">
          <cell r="A3683" t="str">
            <v/>
          </cell>
        </row>
        <row r="3684">
          <cell r="A3684" t="str">
            <v/>
          </cell>
        </row>
        <row r="3685">
          <cell r="A3685" t="str">
            <v/>
          </cell>
        </row>
        <row r="3686">
          <cell r="A3686" t="str">
            <v/>
          </cell>
        </row>
        <row r="3687">
          <cell r="A3687" t="str">
            <v/>
          </cell>
        </row>
        <row r="3688">
          <cell r="A3688" t="str">
            <v/>
          </cell>
        </row>
        <row r="3689">
          <cell r="A3689" t="str">
            <v/>
          </cell>
        </row>
        <row r="3690">
          <cell r="A3690" t="str">
            <v/>
          </cell>
        </row>
        <row r="3691">
          <cell r="A3691" t="str">
            <v/>
          </cell>
        </row>
        <row r="3692">
          <cell r="A3692" t="str">
            <v/>
          </cell>
        </row>
        <row r="3693">
          <cell r="A3693" t="str">
            <v/>
          </cell>
        </row>
        <row r="3694">
          <cell r="A3694" t="str">
            <v/>
          </cell>
        </row>
        <row r="3695">
          <cell r="A3695" t="str">
            <v/>
          </cell>
        </row>
        <row r="3696">
          <cell r="A3696" t="str">
            <v/>
          </cell>
        </row>
        <row r="3697">
          <cell r="A3697" t="str">
            <v/>
          </cell>
        </row>
        <row r="3698">
          <cell r="A3698" t="str">
            <v/>
          </cell>
        </row>
        <row r="3699">
          <cell r="A3699" t="str">
            <v/>
          </cell>
        </row>
        <row r="3700">
          <cell r="A3700" t="str">
            <v/>
          </cell>
        </row>
        <row r="3701">
          <cell r="A3701" t="str">
            <v/>
          </cell>
        </row>
        <row r="3702">
          <cell r="A3702" t="str">
            <v/>
          </cell>
        </row>
        <row r="3703">
          <cell r="A3703" t="str">
            <v/>
          </cell>
        </row>
        <row r="3704">
          <cell r="A3704" t="str">
            <v/>
          </cell>
        </row>
        <row r="3705">
          <cell r="A3705" t="str">
            <v/>
          </cell>
        </row>
        <row r="3706">
          <cell r="A3706" t="str">
            <v/>
          </cell>
        </row>
        <row r="3707">
          <cell r="A3707" t="str">
            <v/>
          </cell>
        </row>
        <row r="3708">
          <cell r="A3708" t="str">
            <v/>
          </cell>
        </row>
        <row r="3709">
          <cell r="A3709" t="str">
            <v/>
          </cell>
        </row>
        <row r="3710">
          <cell r="A3710" t="str">
            <v/>
          </cell>
        </row>
        <row r="3711">
          <cell r="A3711" t="str">
            <v/>
          </cell>
        </row>
        <row r="3712">
          <cell r="A3712" t="str">
            <v/>
          </cell>
        </row>
        <row r="3713">
          <cell r="A3713" t="str">
            <v/>
          </cell>
        </row>
        <row r="3714">
          <cell r="A3714" t="str">
            <v/>
          </cell>
        </row>
        <row r="3715">
          <cell r="A3715" t="str">
            <v/>
          </cell>
        </row>
        <row r="3716">
          <cell r="A3716" t="str">
            <v/>
          </cell>
        </row>
        <row r="3717">
          <cell r="A3717" t="str">
            <v/>
          </cell>
        </row>
        <row r="3718">
          <cell r="A3718" t="str">
            <v/>
          </cell>
        </row>
        <row r="3719">
          <cell r="A3719" t="str">
            <v/>
          </cell>
        </row>
        <row r="3720">
          <cell r="A3720" t="str">
            <v/>
          </cell>
        </row>
        <row r="3721">
          <cell r="A3721" t="str">
            <v/>
          </cell>
        </row>
        <row r="3722">
          <cell r="A3722" t="str">
            <v/>
          </cell>
        </row>
        <row r="3723">
          <cell r="A3723" t="str">
            <v/>
          </cell>
        </row>
        <row r="3724">
          <cell r="A3724" t="str">
            <v/>
          </cell>
        </row>
        <row r="3725">
          <cell r="A3725" t="str">
            <v/>
          </cell>
        </row>
        <row r="3726">
          <cell r="A3726" t="str">
            <v/>
          </cell>
        </row>
        <row r="3727">
          <cell r="A3727" t="str">
            <v/>
          </cell>
        </row>
        <row r="3728">
          <cell r="A3728" t="str">
            <v/>
          </cell>
        </row>
        <row r="3729">
          <cell r="A3729" t="str">
            <v/>
          </cell>
        </row>
        <row r="3730">
          <cell r="A3730" t="str">
            <v/>
          </cell>
        </row>
        <row r="3731">
          <cell r="A3731" t="str">
            <v/>
          </cell>
        </row>
        <row r="3732">
          <cell r="A3732" t="str">
            <v/>
          </cell>
        </row>
        <row r="3733">
          <cell r="A3733" t="str">
            <v/>
          </cell>
        </row>
        <row r="3734">
          <cell r="A3734" t="str">
            <v/>
          </cell>
        </row>
        <row r="3735">
          <cell r="A3735" t="str">
            <v/>
          </cell>
        </row>
        <row r="3736">
          <cell r="A3736" t="str">
            <v/>
          </cell>
        </row>
        <row r="3737">
          <cell r="A3737" t="str">
            <v/>
          </cell>
        </row>
        <row r="3738">
          <cell r="A3738" t="str">
            <v/>
          </cell>
        </row>
        <row r="3739">
          <cell r="A3739" t="str">
            <v/>
          </cell>
        </row>
        <row r="3740">
          <cell r="A3740" t="str">
            <v/>
          </cell>
        </row>
        <row r="3741">
          <cell r="A3741" t="str">
            <v/>
          </cell>
        </row>
        <row r="3742">
          <cell r="A3742" t="str">
            <v/>
          </cell>
        </row>
        <row r="3743">
          <cell r="A3743" t="str">
            <v/>
          </cell>
        </row>
        <row r="3744">
          <cell r="A3744" t="str">
            <v/>
          </cell>
        </row>
        <row r="3745">
          <cell r="A3745" t="str">
            <v/>
          </cell>
        </row>
        <row r="3746">
          <cell r="A3746" t="str">
            <v/>
          </cell>
        </row>
        <row r="3747">
          <cell r="A3747" t="str">
            <v/>
          </cell>
        </row>
        <row r="3748">
          <cell r="A3748" t="str">
            <v/>
          </cell>
        </row>
        <row r="3749">
          <cell r="A3749" t="str">
            <v/>
          </cell>
        </row>
        <row r="3750">
          <cell r="A3750" t="str">
            <v/>
          </cell>
        </row>
        <row r="3751">
          <cell r="A3751" t="str">
            <v/>
          </cell>
        </row>
        <row r="3752">
          <cell r="A3752" t="str">
            <v/>
          </cell>
        </row>
        <row r="3753">
          <cell r="A3753" t="str">
            <v/>
          </cell>
        </row>
        <row r="3754">
          <cell r="A3754" t="str">
            <v/>
          </cell>
        </row>
        <row r="3755">
          <cell r="A3755" t="str">
            <v/>
          </cell>
        </row>
        <row r="3756">
          <cell r="A3756" t="str">
            <v/>
          </cell>
        </row>
        <row r="3757">
          <cell r="A3757" t="str">
            <v/>
          </cell>
        </row>
        <row r="3758">
          <cell r="A3758" t="str">
            <v/>
          </cell>
        </row>
        <row r="3759">
          <cell r="A3759" t="str">
            <v/>
          </cell>
        </row>
        <row r="3760">
          <cell r="A3760" t="str">
            <v/>
          </cell>
        </row>
        <row r="3761">
          <cell r="A3761" t="str">
            <v/>
          </cell>
        </row>
        <row r="3762">
          <cell r="A3762" t="str">
            <v/>
          </cell>
        </row>
        <row r="3763">
          <cell r="A3763" t="str">
            <v/>
          </cell>
        </row>
        <row r="3764">
          <cell r="A3764" t="str">
            <v/>
          </cell>
        </row>
        <row r="3765">
          <cell r="A3765" t="str">
            <v/>
          </cell>
        </row>
        <row r="3766">
          <cell r="A3766" t="str">
            <v/>
          </cell>
        </row>
        <row r="3767">
          <cell r="A3767" t="str">
            <v/>
          </cell>
        </row>
        <row r="3768">
          <cell r="A3768" t="str">
            <v/>
          </cell>
        </row>
        <row r="3769">
          <cell r="A3769" t="str">
            <v/>
          </cell>
        </row>
        <row r="3770">
          <cell r="A3770" t="str">
            <v/>
          </cell>
        </row>
        <row r="3771">
          <cell r="A3771" t="str">
            <v/>
          </cell>
        </row>
        <row r="3772">
          <cell r="A3772" t="str">
            <v/>
          </cell>
        </row>
        <row r="3773">
          <cell r="A3773" t="str">
            <v/>
          </cell>
        </row>
        <row r="3774">
          <cell r="A3774" t="str">
            <v/>
          </cell>
        </row>
        <row r="3775">
          <cell r="A3775" t="str">
            <v/>
          </cell>
        </row>
        <row r="3776">
          <cell r="A3776" t="str">
            <v/>
          </cell>
        </row>
        <row r="3777">
          <cell r="A3777" t="str">
            <v/>
          </cell>
        </row>
        <row r="3778">
          <cell r="A3778" t="str">
            <v/>
          </cell>
        </row>
        <row r="3779">
          <cell r="A3779" t="str">
            <v/>
          </cell>
        </row>
        <row r="3780">
          <cell r="A3780" t="str">
            <v/>
          </cell>
        </row>
        <row r="3781">
          <cell r="A3781" t="str">
            <v/>
          </cell>
        </row>
        <row r="3782">
          <cell r="A3782" t="str">
            <v/>
          </cell>
        </row>
        <row r="3783">
          <cell r="A3783" t="str">
            <v/>
          </cell>
        </row>
        <row r="3784">
          <cell r="A3784" t="str">
            <v/>
          </cell>
        </row>
        <row r="3785">
          <cell r="A3785" t="str">
            <v/>
          </cell>
        </row>
        <row r="3786">
          <cell r="A3786" t="str">
            <v/>
          </cell>
        </row>
        <row r="3787">
          <cell r="A3787" t="str">
            <v/>
          </cell>
        </row>
        <row r="3788">
          <cell r="A3788" t="str">
            <v/>
          </cell>
        </row>
        <row r="3789">
          <cell r="A3789" t="str">
            <v/>
          </cell>
        </row>
        <row r="3790">
          <cell r="A3790" t="str">
            <v/>
          </cell>
        </row>
        <row r="3791">
          <cell r="A3791" t="str">
            <v/>
          </cell>
        </row>
        <row r="3792">
          <cell r="A3792" t="str">
            <v/>
          </cell>
        </row>
        <row r="3793">
          <cell r="A3793" t="str">
            <v/>
          </cell>
        </row>
        <row r="3794">
          <cell r="A3794" t="str">
            <v/>
          </cell>
        </row>
        <row r="3795">
          <cell r="A3795" t="str">
            <v/>
          </cell>
        </row>
        <row r="3796">
          <cell r="A3796" t="str">
            <v/>
          </cell>
        </row>
        <row r="3797">
          <cell r="A3797" t="str">
            <v/>
          </cell>
        </row>
        <row r="3798">
          <cell r="A3798" t="str">
            <v/>
          </cell>
        </row>
        <row r="3799">
          <cell r="A3799" t="str">
            <v/>
          </cell>
        </row>
        <row r="3800">
          <cell r="A3800" t="str">
            <v/>
          </cell>
        </row>
        <row r="3801">
          <cell r="A3801" t="str">
            <v/>
          </cell>
        </row>
        <row r="3802">
          <cell r="A3802" t="str">
            <v/>
          </cell>
        </row>
        <row r="3803">
          <cell r="A3803" t="str">
            <v/>
          </cell>
        </row>
        <row r="3804">
          <cell r="A3804" t="str">
            <v/>
          </cell>
        </row>
        <row r="3805">
          <cell r="A3805" t="str">
            <v/>
          </cell>
        </row>
        <row r="3806">
          <cell r="A3806" t="str">
            <v/>
          </cell>
        </row>
        <row r="3807">
          <cell r="A3807" t="str">
            <v/>
          </cell>
        </row>
        <row r="3808">
          <cell r="A3808" t="str">
            <v/>
          </cell>
        </row>
        <row r="3809">
          <cell r="A3809" t="str">
            <v/>
          </cell>
        </row>
        <row r="3810">
          <cell r="A3810" t="str">
            <v/>
          </cell>
        </row>
        <row r="3811">
          <cell r="A3811" t="str">
            <v/>
          </cell>
        </row>
        <row r="3812">
          <cell r="A3812" t="str">
            <v/>
          </cell>
        </row>
        <row r="3813">
          <cell r="A3813" t="str">
            <v/>
          </cell>
        </row>
        <row r="3814">
          <cell r="A3814" t="str">
            <v/>
          </cell>
        </row>
        <row r="3815">
          <cell r="A3815" t="str">
            <v/>
          </cell>
        </row>
        <row r="3816">
          <cell r="A3816" t="str">
            <v/>
          </cell>
        </row>
        <row r="3817">
          <cell r="A3817" t="str">
            <v/>
          </cell>
        </row>
        <row r="3818">
          <cell r="A3818" t="str">
            <v/>
          </cell>
        </row>
        <row r="3819">
          <cell r="A3819" t="str">
            <v/>
          </cell>
        </row>
        <row r="3820">
          <cell r="A3820" t="str">
            <v/>
          </cell>
        </row>
        <row r="3821">
          <cell r="A3821" t="str">
            <v/>
          </cell>
        </row>
        <row r="3822">
          <cell r="A3822" t="str">
            <v/>
          </cell>
        </row>
        <row r="3823">
          <cell r="A3823" t="str">
            <v/>
          </cell>
        </row>
        <row r="3824">
          <cell r="A3824" t="str">
            <v/>
          </cell>
        </row>
        <row r="3825">
          <cell r="A3825" t="str">
            <v/>
          </cell>
        </row>
        <row r="3826">
          <cell r="A3826" t="str">
            <v/>
          </cell>
        </row>
        <row r="3827">
          <cell r="A3827" t="str">
            <v/>
          </cell>
        </row>
        <row r="3828">
          <cell r="A3828" t="str">
            <v/>
          </cell>
        </row>
        <row r="3829">
          <cell r="A3829" t="str">
            <v/>
          </cell>
        </row>
        <row r="3830">
          <cell r="A3830" t="str">
            <v/>
          </cell>
        </row>
        <row r="3831">
          <cell r="A3831" t="str">
            <v/>
          </cell>
        </row>
        <row r="3832">
          <cell r="A3832" t="str">
            <v/>
          </cell>
        </row>
        <row r="3833">
          <cell r="A3833" t="str">
            <v/>
          </cell>
        </row>
        <row r="3834">
          <cell r="A3834" t="str">
            <v/>
          </cell>
        </row>
        <row r="3835">
          <cell r="A3835" t="str">
            <v/>
          </cell>
        </row>
        <row r="3836">
          <cell r="A3836" t="str">
            <v/>
          </cell>
        </row>
        <row r="3837">
          <cell r="A3837" t="str">
            <v/>
          </cell>
        </row>
        <row r="3838">
          <cell r="A3838" t="str">
            <v/>
          </cell>
        </row>
        <row r="3839">
          <cell r="A3839" t="str">
            <v/>
          </cell>
        </row>
        <row r="3840">
          <cell r="A3840" t="str">
            <v/>
          </cell>
        </row>
        <row r="3841">
          <cell r="A3841" t="str">
            <v/>
          </cell>
        </row>
        <row r="3842">
          <cell r="A3842" t="str">
            <v/>
          </cell>
        </row>
        <row r="3843">
          <cell r="A3843" t="str">
            <v/>
          </cell>
        </row>
        <row r="3844">
          <cell r="A3844" t="str">
            <v/>
          </cell>
        </row>
        <row r="3845">
          <cell r="A3845" t="str">
            <v/>
          </cell>
        </row>
        <row r="3846">
          <cell r="A3846" t="str">
            <v/>
          </cell>
        </row>
        <row r="3847">
          <cell r="A3847" t="str">
            <v/>
          </cell>
        </row>
        <row r="3848">
          <cell r="A3848" t="str">
            <v/>
          </cell>
        </row>
        <row r="3849">
          <cell r="A3849" t="str">
            <v/>
          </cell>
        </row>
        <row r="3850">
          <cell r="A3850" t="str">
            <v/>
          </cell>
        </row>
        <row r="3851">
          <cell r="A3851" t="str">
            <v/>
          </cell>
        </row>
        <row r="3852">
          <cell r="A3852" t="str">
            <v/>
          </cell>
        </row>
        <row r="3853">
          <cell r="A3853" t="str">
            <v/>
          </cell>
        </row>
        <row r="3854">
          <cell r="A3854" t="str">
            <v/>
          </cell>
        </row>
        <row r="3855">
          <cell r="A3855" t="str">
            <v/>
          </cell>
        </row>
        <row r="3856">
          <cell r="A3856" t="str">
            <v/>
          </cell>
        </row>
        <row r="3857">
          <cell r="A3857" t="str">
            <v/>
          </cell>
        </row>
        <row r="3858">
          <cell r="A3858" t="str">
            <v/>
          </cell>
        </row>
        <row r="3859">
          <cell r="A3859" t="str">
            <v/>
          </cell>
        </row>
        <row r="3860">
          <cell r="A3860" t="str">
            <v/>
          </cell>
        </row>
        <row r="3861">
          <cell r="A3861" t="str">
            <v/>
          </cell>
        </row>
        <row r="3862">
          <cell r="A3862" t="str">
            <v/>
          </cell>
        </row>
        <row r="3863">
          <cell r="A3863" t="str">
            <v/>
          </cell>
        </row>
        <row r="3864">
          <cell r="A3864" t="str">
            <v/>
          </cell>
        </row>
        <row r="3865">
          <cell r="A3865" t="str">
            <v/>
          </cell>
        </row>
        <row r="3866">
          <cell r="A3866" t="str">
            <v/>
          </cell>
        </row>
        <row r="3867">
          <cell r="A3867" t="str">
            <v/>
          </cell>
        </row>
        <row r="3868">
          <cell r="A3868" t="str">
            <v/>
          </cell>
        </row>
        <row r="3869">
          <cell r="A3869" t="str">
            <v/>
          </cell>
        </row>
        <row r="3870">
          <cell r="A3870" t="str">
            <v/>
          </cell>
        </row>
        <row r="3871">
          <cell r="A3871" t="str">
            <v/>
          </cell>
        </row>
        <row r="3872">
          <cell r="A3872" t="str">
            <v/>
          </cell>
        </row>
        <row r="3873">
          <cell r="A3873" t="str">
            <v/>
          </cell>
        </row>
        <row r="3874">
          <cell r="A3874" t="str">
            <v/>
          </cell>
        </row>
        <row r="3875">
          <cell r="A3875" t="str">
            <v/>
          </cell>
        </row>
        <row r="3876">
          <cell r="A3876" t="str">
            <v/>
          </cell>
        </row>
        <row r="3877">
          <cell r="A3877" t="str">
            <v/>
          </cell>
        </row>
        <row r="3878">
          <cell r="A3878" t="str">
            <v/>
          </cell>
        </row>
        <row r="3879">
          <cell r="A3879" t="str">
            <v/>
          </cell>
        </row>
        <row r="3880">
          <cell r="A3880" t="str">
            <v/>
          </cell>
        </row>
        <row r="3881">
          <cell r="A3881" t="str">
            <v/>
          </cell>
        </row>
        <row r="3882">
          <cell r="A3882" t="str">
            <v/>
          </cell>
        </row>
        <row r="3883">
          <cell r="A3883" t="str">
            <v/>
          </cell>
        </row>
        <row r="3884">
          <cell r="A3884" t="str">
            <v/>
          </cell>
        </row>
        <row r="3885">
          <cell r="A3885" t="str">
            <v/>
          </cell>
        </row>
        <row r="3886">
          <cell r="A3886" t="str">
            <v/>
          </cell>
        </row>
        <row r="3887">
          <cell r="A3887" t="str">
            <v/>
          </cell>
        </row>
        <row r="3888">
          <cell r="A3888" t="str">
            <v/>
          </cell>
        </row>
        <row r="3889">
          <cell r="A3889" t="str">
            <v/>
          </cell>
        </row>
        <row r="3890">
          <cell r="A3890" t="str">
            <v/>
          </cell>
        </row>
        <row r="3891">
          <cell r="A3891" t="str">
            <v/>
          </cell>
        </row>
        <row r="3892">
          <cell r="A3892" t="str">
            <v/>
          </cell>
        </row>
        <row r="3893">
          <cell r="A3893" t="str">
            <v/>
          </cell>
        </row>
        <row r="3894">
          <cell r="A3894" t="str">
            <v/>
          </cell>
        </row>
        <row r="3895">
          <cell r="A3895" t="str">
            <v/>
          </cell>
        </row>
        <row r="3896">
          <cell r="A3896" t="str">
            <v/>
          </cell>
        </row>
        <row r="3897">
          <cell r="A3897" t="str">
            <v/>
          </cell>
        </row>
        <row r="3898">
          <cell r="A3898" t="str">
            <v/>
          </cell>
        </row>
        <row r="3899">
          <cell r="A3899" t="str">
            <v/>
          </cell>
        </row>
        <row r="3900">
          <cell r="A3900" t="str">
            <v/>
          </cell>
        </row>
        <row r="3901">
          <cell r="A3901" t="str">
            <v/>
          </cell>
        </row>
        <row r="3902">
          <cell r="A3902" t="str">
            <v/>
          </cell>
        </row>
        <row r="3903">
          <cell r="A3903" t="str">
            <v/>
          </cell>
        </row>
        <row r="3904">
          <cell r="A3904" t="str">
            <v/>
          </cell>
        </row>
        <row r="3905">
          <cell r="A3905" t="str">
            <v/>
          </cell>
        </row>
        <row r="3906">
          <cell r="A3906" t="str">
            <v/>
          </cell>
        </row>
        <row r="3907">
          <cell r="A3907" t="str">
            <v/>
          </cell>
        </row>
        <row r="3908">
          <cell r="A3908" t="str">
            <v/>
          </cell>
        </row>
        <row r="3909">
          <cell r="A3909" t="str">
            <v/>
          </cell>
        </row>
        <row r="3910">
          <cell r="A3910" t="str">
            <v/>
          </cell>
        </row>
        <row r="3911">
          <cell r="A3911" t="str">
            <v/>
          </cell>
        </row>
        <row r="3912">
          <cell r="A3912" t="str">
            <v/>
          </cell>
        </row>
        <row r="3913">
          <cell r="A3913" t="str">
            <v/>
          </cell>
        </row>
        <row r="3914">
          <cell r="A3914" t="str">
            <v/>
          </cell>
        </row>
        <row r="3915">
          <cell r="A3915" t="str">
            <v/>
          </cell>
        </row>
        <row r="3916">
          <cell r="A3916" t="str">
            <v/>
          </cell>
        </row>
        <row r="3917">
          <cell r="A3917" t="str">
            <v/>
          </cell>
        </row>
        <row r="3918">
          <cell r="A3918" t="str">
            <v/>
          </cell>
        </row>
        <row r="3919">
          <cell r="A3919" t="str">
            <v/>
          </cell>
        </row>
        <row r="3920">
          <cell r="A3920" t="str">
            <v/>
          </cell>
        </row>
        <row r="3921">
          <cell r="A3921" t="str">
            <v/>
          </cell>
        </row>
        <row r="3922">
          <cell r="A3922" t="str">
            <v/>
          </cell>
        </row>
        <row r="3923">
          <cell r="A3923" t="str">
            <v/>
          </cell>
        </row>
        <row r="3924">
          <cell r="A3924" t="str">
            <v/>
          </cell>
        </row>
        <row r="3925">
          <cell r="A3925" t="str">
            <v/>
          </cell>
        </row>
        <row r="3926">
          <cell r="A3926" t="str">
            <v/>
          </cell>
        </row>
        <row r="3927">
          <cell r="A3927" t="str">
            <v/>
          </cell>
        </row>
        <row r="3928">
          <cell r="A3928" t="str">
            <v/>
          </cell>
        </row>
        <row r="3929">
          <cell r="A3929" t="str">
            <v/>
          </cell>
        </row>
        <row r="3930">
          <cell r="A3930" t="str">
            <v/>
          </cell>
        </row>
        <row r="3931">
          <cell r="A3931" t="str">
            <v/>
          </cell>
        </row>
        <row r="3932">
          <cell r="A3932" t="str">
            <v/>
          </cell>
        </row>
        <row r="3933">
          <cell r="A3933" t="str">
            <v/>
          </cell>
        </row>
        <row r="3934">
          <cell r="A3934" t="str">
            <v/>
          </cell>
        </row>
        <row r="3935">
          <cell r="A3935" t="str">
            <v/>
          </cell>
        </row>
        <row r="3936">
          <cell r="A3936" t="str">
            <v/>
          </cell>
        </row>
        <row r="3937">
          <cell r="A3937" t="str">
            <v/>
          </cell>
        </row>
        <row r="3938">
          <cell r="A3938" t="str">
            <v/>
          </cell>
        </row>
        <row r="3939">
          <cell r="A3939" t="str">
            <v/>
          </cell>
        </row>
        <row r="3940">
          <cell r="A3940" t="str">
            <v/>
          </cell>
        </row>
        <row r="3941">
          <cell r="A3941" t="str">
            <v/>
          </cell>
        </row>
        <row r="3942">
          <cell r="A3942" t="str">
            <v/>
          </cell>
        </row>
        <row r="3943">
          <cell r="A3943" t="str">
            <v/>
          </cell>
        </row>
        <row r="3944">
          <cell r="A3944" t="str">
            <v/>
          </cell>
        </row>
        <row r="3945">
          <cell r="A3945" t="str">
            <v/>
          </cell>
        </row>
        <row r="3946">
          <cell r="A3946" t="str">
            <v/>
          </cell>
        </row>
        <row r="3947">
          <cell r="A3947" t="str">
            <v/>
          </cell>
        </row>
        <row r="3948">
          <cell r="A3948" t="str">
            <v/>
          </cell>
        </row>
        <row r="3949">
          <cell r="A3949" t="str">
            <v/>
          </cell>
        </row>
        <row r="3950">
          <cell r="A3950" t="str">
            <v/>
          </cell>
        </row>
        <row r="3951">
          <cell r="A3951" t="str">
            <v/>
          </cell>
        </row>
        <row r="3952">
          <cell r="A3952" t="str">
            <v/>
          </cell>
        </row>
        <row r="3953">
          <cell r="A3953" t="str">
            <v/>
          </cell>
        </row>
        <row r="3954">
          <cell r="A3954" t="str">
            <v/>
          </cell>
        </row>
        <row r="3955">
          <cell r="A3955" t="str">
            <v/>
          </cell>
        </row>
        <row r="3956">
          <cell r="A3956" t="str">
            <v/>
          </cell>
        </row>
        <row r="3957">
          <cell r="A3957" t="str">
            <v/>
          </cell>
        </row>
        <row r="3958">
          <cell r="A3958" t="str">
            <v/>
          </cell>
        </row>
        <row r="3959">
          <cell r="A3959" t="str">
            <v/>
          </cell>
        </row>
        <row r="3960">
          <cell r="A3960" t="str">
            <v/>
          </cell>
        </row>
        <row r="3961">
          <cell r="A3961" t="str">
            <v/>
          </cell>
        </row>
        <row r="3962">
          <cell r="A3962" t="str">
            <v/>
          </cell>
        </row>
        <row r="3963">
          <cell r="A3963" t="str">
            <v/>
          </cell>
        </row>
        <row r="3964">
          <cell r="A3964" t="str">
            <v/>
          </cell>
        </row>
        <row r="3965">
          <cell r="A3965" t="str">
            <v/>
          </cell>
        </row>
        <row r="3966">
          <cell r="A3966" t="str">
            <v/>
          </cell>
        </row>
        <row r="3967">
          <cell r="A3967" t="str">
            <v/>
          </cell>
        </row>
        <row r="3968">
          <cell r="A3968" t="str">
            <v/>
          </cell>
        </row>
        <row r="3969">
          <cell r="A3969" t="str">
            <v/>
          </cell>
        </row>
        <row r="3970">
          <cell r="A3970" t="str">
            <v/>
          </cell>
        </row>
        <row r="3971">
          <cell r="A3971" t="str">
            <v/>
          </cell>
        </row>
        <row r="3972">
          <cell r="A3972" t="str">
            <v/>
          </cell>
        </row>
        <row r="3973">
          <cell r="A3973" t="str">
            <v/>
          </cell>
        </row>
        <row r="3974">
          <cell r="A3974" t="str">
            <v/>
          </cell>
        </row>
        <row r="3975">
          <cell r="A3975" t="str">
            <v/>
          </cell>
        </row>
        <row r="3976">
          <cell r="A3976" t="str">
            <v/>
          </cell>
        </row>
        <row r="3977">
          <cell r="A3977" t="str">
            <v/>
          </cell>
        </row>
        <row r="3978">
          <cell r="A3978" t="str">
            <v/>
          </cell>
        </row>
        <row r="3979">
          <cell r="A3979" t="str">
            <v/>
          </cell>
        </row>
        <row r="3980">
          <cell r="A3980" t="str">
            <v/>
          </cell>
        </row>
        <row r="3981">
          <cell r="A3981" t="str">
            <v/>
          </cell>
        </row>
        <row r="3982">
          <cell r="A3982" t="str">
            <v/>
          </cell>
        </row>
        <row r="3983">
          <cell r="A3983" t="str">
            <v/>
          </cell>
        </row>
        <row r="3984">
          <cell r="A3984" t="str">
            <v/>
          </cell>
        </row>
        <row r="3985">
          <cell r="A3985" t="str">
            <v/>
          </cell>
        </row>
        <row r="3986">
          <cell r="A3986" t="str">
            <v/>
          </cell>
        </row>
        <row r="3987">
          <cell r="A3987" t="str">
            <v/>
          </cell>
        </row>
        <row r="3988">
          <cell r="A3988" t="str">
            <v/>
          </cell>
        </row>
        <row r="3989">
          <cell r="A3989" t="str">
            <v/>
          </cell>
        </row>
        <row r="3990">
          <cell r="A3990" t="str">
            <v/>
          </cell>
        </row>
        <row r="3991">
          <cell r="A3991" t="str">
            <v/>
          </cell>
        </row>
        <row r="3992">
          <cell r="A3992" t="str">
            <v/>
          </cell>
        </row>
        <row r="3993">
          <cell r="A3993" t="str">
            <v/>
          </cell>
        </row>
        <row r="3994">
          <cell r="A3994" t="str">
            <v/>
          </cell>
        </row>
        <row r="3995">
          <cell r="A3995" t="str">
            <v/>
          </cell>
        </row>
        <row r="3996">
          <cell r="A3996" t="str">
            <v/>
          </cell>
        </row>
        <row r="3997">
          <cell r="A3997" t="str">
            <v/>
          </cell>
        </row>
        <row r="3998">
          <cell r="A3998" t="str">
            <v/>
          </cell>
        </row>
        <row r="3999">
          <cell r="A3999" t="str">
            <v/>
          </cell>
        </row>
        <row r="4000">
          <cell r="A4000" t="str">
            <v/>
          </cell>
        </row>
        <row r="4001">
          <cell r="A4001" t="str">
            <v/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A6" t="str">
            <v>Pedido de Compra</v>
          </cell>
          <cell r="B6" t="str">
            <v>Consumo interno</v>
          </cell>
        </row>
        <row r="7">
          <cell r="B7" t="str">
            <v>Perdas</v>
          </cell>
        </row>
        <row r="8">
          <cell r="B8" t="str">
            <v>Outros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ódulos"/>
      <sheetName val="Contrato"/>
      <sheetName val="Comparativo"/>
      <sheetName val="Pedido"/>
      <sheetName val="Empresas"/>
      <sheetName val="Fornecedores"/>
      <sheetName val="Funcionários"/>
      <sheetName val="Compras"/>
      <sheetName val="Saidas"/>
      <sheetName val="Relatório"/>
      <sheetName val="Tabela de preços"/>
      <sheetName val="Grafico"/>
      <sheetName val="Dados"/>
      <sheetName val="Tabela de estoque"/>
      <sheetName val="Tabela impressão"/>
      <sheetName val="Calendário"/>
      <sheetName val="Configurações"/>
      <sheetName val="MANUAL"/>
      <sheetName val="VERSÕES"/>
      <sheetName val="Compras facil standart COMP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>
            <v>1</v>
          </cell>
          <cell r="B5" t="str">
            <v>Lamans</v>
          </cell>
        </row>
        <row r="6">
          <cell r="B6" t="str">
            <v>Plásticos PPO</v>
          </cell>
        </row>
      </sheetData>
      <sheetData sheetId="7" refreshError="1"/>
      <sheetData sheetId="8" refreshError="1">
        <row r="5">
          <cell r="A5">
            <v>1</v>
          </cell>
        </row>
        <row r="6">
          <cell r="A6">
            <v>2</v>
          </cell>
        </row>
        <row r="7">
          <cell r="A7">
            <v>3</v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/>
          </cell>
        </row>
        <row r="1002">
          <cell r="A1002" t="str">
            <v/>
          </cell>
        </row>
        <row r="1003">
          <cell r="A1003" t="str">
            <v/>
          </cell>
        </row>
        <row r="1004">
          <cell r="A1004" t="str">
            <v/>
          </cell>
        </row>
        <row r="1005">
          <cell r="A1005" t="str">
            <v/>
          </cell>
        </row>
        <row r="1006">
          <cell r="A1006" t="str">
            <v/>
          </cell>
        </row>
        <row r="1007">
          <cell r="A1007" t="str">
            <v/>
          </cell>
        </row>
        <row r="1008">
          <cell r="A1008" t="str">
            <v/>
          </cell>
        </row>
        <row r="1009">
          <cell r="A1009" t="str">
            <v/>
          </cell>
        </row>
        <row r="1010">
          <cell r="A1010" t="str">
            <v/>
          </cell>
        </row>
        <row r="1011">
          <cell r="A1011" t="str">
            <v/>
          </cell>
        </row>
        <row r="1012">
          <cell r="A1012" t="str">
            <v/>
          </cell>
        </row>
        <row r="1013">
          <cell r="A1013" t="str">
            <v/>
          </cell>
        </row>
        <row r="1014">
          <cell r="A1014" t="str">
            <v/>
          </cell>
        </row>
        <row r="1015">
          <cell r="A1015" t="str">
            <v/>
          </cell>
        </row>
        <row r="1016">
          <cell r="A1016" t="str">
            <v/>
          </cell>
        </row>
        <row r="1017">
          <cell r="A1017" t="str">
            <v/>
          </cell>
        </row>
        <row r="1018">
          <cell r="A1018" t="str">
            <v/>
          </cell>
        </row>
        <row r="1019">
          <cell r="A1019" t="str">
            <v/>
          </cell>
        </row>
        <row r="1020">
          <cell r="A1020" t="str">
            <v/>
          </cell>
        </row>
        <row r="1021">
          <cell r="A1021" t="str">
            <v/>
          </cell>
        </row>
        <row r="1022">
          <cell r="A1022" t="str">
            <v/>
          </cell>
        </row>
        <row r="1023">
          <cell r="A1023" t="str">
            <v/>
          </cell>
        </row>
        <row r="1024">
          <cell r="A1024" t="str">
            <v/>
          </cell>
        </row>
        <row r="1025">
          <cell r="A1025" t="str">
            <v/>
          </cell>
        </row>
        <row r="1026">
          <cell r="A1026" t="str">
            <v/>
          </cell>
        </row>
        <row r="1027">
          <cell r="A1027" t="str">
            <v/>
          </cell>
        </row>
        <row r="1028">
          <cell r="A1028" t="str">
            <v/>
          </cell>
        </row>
        <row r="1029">
          <cell r="A1029" t="str">
            <v/>
          </cell>
        </row>
        <row r="1030">
          <cell r="A1030" t="str">
            <v/>
          </cell>
        </row>
        <row r="1031">
          <cell r="A1031" t="str">
            <v/>
          </cell>
        </row>
        <row r="1032">
          <cell r="A1032" t="str">
            <v/>
          </cell>
        </row>
        <row r="1033">
          <cell r="A1033" t="str">
            <v/>
          </cell>
        </row>
        <row r="1034">
          <cell r="A1034" t="str">
            <v/>
          </cell>
        </row>
        <row r="1035">
          <cell r="A1035" t="str">
            <v/>
          </cell>
        </row>
        <row r="1036">
          <cell r="A1036" t="str">
            <v/>
          </cell>
        </row>
        <row r="1037">
          <cell r="A1037" t="str">
            <v/>
          </cell>
        </row>
        <row r="1038">
          <cell r="A1038" t="str">
            <v/>
          </cell>
        </row>
        <row r="1039">
          <cell r="A1039" t="str">
            <v/>
          </cell>
        </row>
        <row r="1040">
          <cell r="A1040" t="str">
            <v/>
          </cell>
        </row>
        <row r="1041">
          <cell r="A1041" t="str">
            <v/>
          </cell>
        </row>
        <row r="1042">
          <cell r="A1042" t="str">
            <v/>
          </cell>
        </row>
        <row r="1043">
          <cell r="A1043" t="str">
            <v/>
          </cell>
        </row>
        <row r="1044">
          <cell r="A1044" t="str">
            <v/>
          </cell>
        </row>
        <row r="1045">
          <cell r="A1045" t="str">
            <v/>
          </cell>
        </row>
        <row r="1046">
          <cell r="A1046" t="str">
            <v/>
          </cell>
        </row>
        <row r="1047">
          <cell r="A1047" t="str">
            <v/>
          </cell>
        </row>
        <row r="1048">
          <cell r="A1048" t="str">
            <v/>
          </cell>
        </row>
        <row r="1049">
          <cell r="A1049" t="str">
            <v/>
          </cell>
        </row>
        <row r="1050">
          <cell r="A1050" t="str">
            <v/>
          </cell>
        </row>
        <row r="1051">
          <cell r="A1051" t="str">
            <v/>
          </cell>
        </row>
        <row r="1052">
          <cell r="A1052" t="str">
            <v/>
          </cell>
        </row>
        <row r="1053">
          <cell r="A1053" t="str">
            <v/>
          </cell>
        </row>
        <row r="1054">
          <cell r="A1054" t="str">
            <v/>
          </cell>
        </row>
        <row r="1055">
          <cell r="A1055" t="str">
            <v/>
          </cell>
        </row>
        <row r="1056">
          <cell r="A1056" t="str">
            <v/>
          </cell>
        </row>
        <row r="1057">
          <cell r="A1057" t="str">
            <v/>
          </cell>
        </row>
        <row r="1058">
          <cell r="A1058" t="str">
            <v/>
          </cell>
        </row>
        <row r="1059">
          <cell r="A1059" t="str">
            <v/>
          </cell>
        </row>
        <row r="1060">
          <cell r="A1060" t="str">
            <v/>
          </cell>
        </row>
        <row r="1061">
          <cell r="A1061" t="str">
            <v/>
          </cell>
        </row>
        <row r="1062">
          <cell r="A1062" t="str">
            <v/>
          </cell>
        </row>
        <row r="1063">
          <cell r="A1063" t="str">
            <v/>
          </cell>
        </row>
        <row r="1064">
          <cell r="A1064" t="str">
            <v/>
          </cell>
        </row>
        <row r="1065">
          <cell r="A1065" t="str">
            <v/>
          </cell>
        </row>
        <row r="1066">
          <cell r="A1066" t="str">
            <v/>
          </cell>
        </row>
        <row r="1067">
          <cell r="A1067" t="str">
            <v/>
          </cell>
        </row>
        <row r="1068">
          <cell r="A1068" t="str">
            <v/>
          </cell>
        </row>
        <row r="1069">
          <cell r="A1069" t="str">
            <v/>
          </cell>
        </row>
        <row r="1070">
          <cell r="A1070" t="str">
            <v/>
          </cell>
        </row>
        <row r="1071">
          <cell r="A1071" t="str">
            <v/>
          </cell>
        </row>
        <row r="1072">
          <cell r="A1072" t="str">
            <v/>
          </cell>
        </row>
        <row r="1073">
          <cell r="A1073" t="str">
            <v/>
          </cell>
        </row>
        <row r="1074">
          <cell r="A1074" t="str">
            <v/>
          </cell>
        </row>
        <row r="1075">
          <cell r="A1075" t="str">
            <v/>
          </cell>
        </row>
        <row r="1076">
          <cell r="A1076" t="str">
            <v/>
          </cell>
        </row>
        <row r="1077">
          <cell r="A1077" t="str">
            <v/>
          </cell>
        </row>
        <row r="1078">
          <cell r="A1078" t="str">
            <v/>
          </cell>
        </row>
        <row r="1079">
          <cell r="A1079" t="str">
            <v/>
          </cell>
        </row>
        <row r="1080">
          <cell r="A1080" t="str">
            <v/>
          </cell>
        </row>
        <row r="1081">
          <cell r="A1081" t="str">
            <v/>
          </cell>
        </row>
        <row r="1082">
          <cell r="A1082" t="str">
            <v/>
          </cell>
        </row>
        <row r="1083">
          <cell r="A1083" t="str">
            <v/>
          </cell>
        </row>
        <row r="1084">
          <cell r="A1084" t="str">
            <v/>
          </cell>
        </row>
        <row r="1085">
          <cell r="A1085" t="str">
            <v/>
          </cell>
        </row>
        <row r="1086">
          <cell r="A1086" t="str">
            <v/>
          </cell>
        </row>
        <row r="1087">
          <cell r="A1087" t="str">
            <v/>
          </cell>
        </row>
        <row r="1088">
          <cell r="A1088" t="str">
            <v/>
          </cell>
        </row>
        <row r="1089">
          <cell r="A1089" t="str">
            <v/>
          </cell>
        </row>
        <row r="1090">
          <cell r="A1090" t="str">
            <v/>
          </cell>
        </row>
        <row r="1091">
          <cell r="A1091" t="str">
            <v/>
          </cell>
        </row>
        <row r="1092">
          <cell r="A1092" t="str">
            <v/>
          </cell>
        </row>
        <row r="1093">
          <cell r="A1093" t="str">
            <v/>
          </cell>
        </row>
        <row r="1094">
          <cell r="A1094" t="str">
            <v/>
          </cell>
        </row>
        <row r="1095">
          <cell r="A1095" t="str">
            <v/>
          </cell>
        </row>
        <row r="1096">
          <cell r="A1096" t="str">
            <v/>
          </cell>
        </row>
        <row r="1097">
          <cell r="A1097" t="str">
            <v/>
          </cell>
        </row>
        <row r="1098">
          <cell r="A1098" t="str">
            <v/>
          </cell>
        </row>
        <row r="1099">
          <cell r="A1099" t="str">
            <v/>
          </cell>
        </row>
        <row r="1100">
          <cell r="A1100" t="str">
            <v/>
          </cell>
        </row>
        <row r="1101">
          <cell r="A1101" t="str">
            <v/>
          </cell>
        </row>
        <row r="1102">
          <cell r="A1102" t="str">
            <v/>
          </cell>
        </row>
        <row r="1103">
          <cell r="A1103" t="str">
            <v/>
          </cell>
        </row>
        <row r="1104">
          <cell r="A1104" t="str">
            <v/>
          </cell>
        </row>
        <row r="1105">
          <cell r="A1105" t="str">
            <v/>
          </cell>
        </row>
        <row r="1106">
          <cell r="A1106" t="str">
            <v/>
          </cell>
        </row>
        <row r="1107">
          <cell r="A1107" t="str">
            <v/>
          </cell>
        </row>
        <row r="1108">
          <cell r="A1108" t="str">
            <v/>
          </cell>
        </row>
        <row r="1109">
          <cell r="A1109" t="str">
            <v/>
          </cell>
        </row>
        <row r="1110">
          <cell r="A1110" t="str">
            <v/>
          </cell>
        </row>
        <row r="1111">
          <cell r="A1111" t="str">
            <v/>
          </cell>
        </row>
        <row r="1112">
          <cell r="A1112" t="str">
            <v/>
          </cell>
        </row>
        <row r="1113">
          <cell r="A1113" t="str">
            <v/>
          </cell>
        </row>
        <row r="1114">
          <cell r="A1114" t="str">
            <v/>
          </cell>
        </row>
        <row r="1115">
          <cell r="A1115" t="str">
            <v/>
          </cell>
        </row>
        <row r="1116">
          <cell r="A1116" t="str">
            <v/>
          </cell>
        </row>
        <row r="1117">
          <cell r="A1117" t="str">
            <v/>
          </cell>
        </row>
        <row r="1118">
          <cell r="A1118" t="str">
            <v/>
          </cell>
        </row>
        <row r="1119">
          <cell r="A1119" t="str">
            <v/>
          </cell>
        </row>
        <row r="1120">
          <cell r="A1120" t="str">
            <v/>
          </cell>
        </row>
        <row r="1121">
          <cell r="A1121" t="str">
            <v/>
          </cell>
        </row>
        <row r="1122">
          <cell r="A1122" t="str">
            <v/>
          </cell>
        </row>
        <row r="1123">
          <cell r="A1123" t="str">
            <v/>
          </cell>
        </row>
        <row r="1124">
          <cell r="A1124" t="str">
            <v/>
          </cell>
        </row>
        <row r="1125">
          <cell r="A1125" t="str">
            <v/>
          </cell>
        </row>
        <row r="1126">
          <cell r="A1126" t="str">
            <v/>
          </cell>
        </row>
        <row r="1127">
          <cell r="A1127" t="str">
            <v/>
          </cell>
        </row>
        <row r="1128">
          <cell r="A1128" t="str">
            <v/>
          </cell>
        </row>
        <row r="1129">
          <cell r="A1129" t="str">
            <v/>
          </cell>
        </row>
        <row r="1130">
          <cell r="A1130" t="str">
            <v/>
          </cell>
        </row>
        <row r="1131">
          <cell r="A1131" t="str">
            <v/>
          </cell>
        </row>
        <row r="1132">
          <cell r="A1132" t="str">
            <v/>
          </cell>
        </row>
        <row r="1133">
          <cell r="A1133" t="str">
            <v/>
          </cell>
        </row>
        <row r="1134">
          <cell r="A1134" t="str">
            <v/>
          </cell>
        </row>
        <row r="1135">
          <cell r="A1135" t="str">
            <v/>
          </cell>
        </row>
        <row r="1136">
          <cell r="A1136" t="str">
            <v/>
          </cell>
        </row>
        <row r="1137">
          <cell r="A1137" t="str">
            <v/>
          </cell>
        </row>
        <row r="1138">
          <cell r="A1138" t="str">
            <v/>
          </cell>
        </row>
        <row r="1139">
          <cell r="A1139" t="str">
            <v/>
          </cell>
        </row>
        <row r="1140">
          <cell r="A1140" t="str">
            <v/>
          </cell>
        </row>
        <row r="1141">
          <cell r="A1141" t="str">
            <v/>
          </cell>
        </row>
        <row r="1142">
          <cell r="A1142" t="str">
            <v/>
          </cell>
        </row>
        <row r="1143">
          <cell r="A1143" t="str">
            <v/>
          </cell>
        </row>
        <row r="1144">
          <cell r="A1144" t="str">
            <v/>
          </cell>
        </row>
        <row r="1145">
          <cell r="A1145" t="str">
            <v/>
          </cell>
        </row>
        <row r="1146">
          <cell r="A1146" t="str">
            <v/>
          </cell>
        </row>
        <row r="1147">
          <cell r="A1147" t="str">
            <v/>
          </cell>
        </row>
        <row r="1148">
          <cell r="A1148" t="str">
            <v/>
          </cell>
        </row>
        <row r="1149">
          <cell r="A1149" t="str">
            <v/>
          </cell>
        </row>
        <row r="1150">
          <cell r="A1150" t="str">
            <v/>
          </cell>
        </row>
        <row r="1151">
          <cell r="A1151" t="str">
            <v/>
          </cell>
        </row>
        <row r="1152">
          <cell r="A1152" t="str">
            <v/>
          </cell>
        </row>
        <row r="1153">
          <cell r="A1153" t="str">
            <v/>
          </cell>
        </row>
        <row r="1154">
          <cell r="A1154" t="str">
            <v/>
          </cell>
        </row>
        <row r="1155">
          <cell r="A1155" t="str">
            <v/>
          </cell>
        </row>
        <row r="1156">
          <cell r="A1156" t="str">
            <v/>
          </cell>
        </row>
        <row r="1157">
          <cell r="A1157" t="str">
            <v/>
          </cell>
        </row>
        <row r="1158">
          <cell r="A1158" t="str">
            <v/>
          </cell>
        </row>
        <row r="1159">
          <cell r="A1159" t="str">
            <v/>
          </cell>
        </row>
        <row r="1160">
          <cell r="A1160" t="str">
            <v/>
          </cell>
        </row>
        <row r="1161">
          <cell r="A1161" t="str">
            <v/>
          </cell>
        </row>
        <row r="1162">
          <cell r="A1162" t="str">
            <v/>
          </cell>
        </row>
        <row r="1163">
          <cell r="A1163" t="str">
            <v/>
          </cell>
        </row>
        <row r="1164">
          <cell r="A1164" t="str">
            <v/>
          </cell>
        </row>
        <row r="1165">
          <cell r="A1165" t="str">
            <v/>
          </cell>
        </row>
        <row r="1166">
          <cell r="A1166" t="str">
            <v/>
          </cell>
        </row>
        <row r="1167">
          <cell r="A1167" t="str">
            <v/>
          </cell>
        </row>
        <row r="1168">
          <cell r="A1168" t="str">
            <v/>
          </cell>
        </row>
        <row r="1169">
          <cell r="A1169" t="str">
            <v/>
          </cell>
        </row>
        <row r="1170">
          <cell r="A1170" t="str">
            <v/>
          </cell>
        </row>
        <row r="1171">
          <cell r="A1171" t="str">
            <v/>
          </cell>
        </row>
        <row r="1172">
          <cell r="A1172" t="str">
            <v/>
          </cell>
        </row>
        <row r="1173">
          <cell r="A1173" t="str">
            <v/>
          </cell>
        </row>
        <row r="1174">
          <cell r="A1174" t="str">
            <v/>
          </cell>
        </row>
        <row r="1175">
          <cell r="A1175" t="str">
            <v/>
          </cell>
        </row>
        <row r="1176">
          <cell r="A1176" t="str">
            <v/>
          </cell>
        </row>
        <row r="1177">
          <cell r="A1177" t="str">
            <v/>
          </cell>
        </row>
        <row r="1178">
          <cell r="A1178" t="str">
            <v/>
          </cell>
        </row>
        <row r="1179">
          <cell r="A1179" t="str">
            <v/>
          </cell>
        </row>
        <row r="1180">
          <cell r="A1180" t="str">
            <v/>
          </cell>
        </row>
        <row r="1181">
          <cell r="A1181" t="str">
            <v/>
          </cell>
        </row>
        <row r="1182">
          <cell r="A1182" t="str">
            <v/>
          </cell>
        </row>
        <row r="1183">
          <cell r="A1183" t="str">
            <v/>
          </cell>
        </row>
        <row r="1184">
          <cell r="A1184" t="str">
            <v/>
          </cell>
        </row>
        <row r="1185">
          <cell r="A1185" t="str">
            <v/>
          </cell>
        </row>
        <row r="1186">
          <cell r="A1186" t="str">
            <v/>
          </cell>
        </row>
        <row r="1187">
          <cell r="A1187" t="str">
            <v/>
          </cell>
        </row>
        <row r="1188">
          <cell r="A1188" t="str">
            <v/>
          </cell>
        </row>
        <row r="1189">
          <cell r="A1189" t="str">
            <v/>
          </cell>
        </row>
        <row r="1190">
          <cell r="A1190" t="str">
            <v/>
          </cell>
        </row>
        <row r="1191">
          <cell r="A1191" t="str">
            <v/>
          </cell>
        </row>
        <row r="1192">
          <cell r="A1192" t="str">
            <v/>
          </cell>
        </row>
        <row r="1193">
          <cell r="A1193" t="str">
            <v/>
          </cell>
        </row>
        <row r="1194">
          <cell r="A1194" t="str">
            <v/>
          </cell>
        </row>
        <row r="1195">
          <cell r="A1195" t="str">
            <v/>
          </cell>
        </row>
        <row r="1196">
          <cell r="A1196" t="str">
            <v/>
          </cell>
        </row>
        <row r="1197">
          <cell r="A1197" t="str">
            <v/>
          </cell>
        </row>
        <row r="1198">
          <cell r="A1198" t="str">
            <v/>
          </cell>
        </row>
        <row r="1199">
          <cell r="A1199" t="str">
            <v/>
          </cell>
        </row>
        <row r="1200">
          <cell r="A1200" t="str">
            <v/>
          </cell>
        </row>
        <row r="1201">
          <cell r="A1201" t="str">
            <v/>
          </cell>
        </row>
        <row r="1202">
          <cell r="A1202" t="str">
            <v/>
          </cell>
        </row>
        <row r="1203">
          <cell r="A1203" t="str">
            <v/>
          </cell>
        </row>
        <row r="1204">
          <cell r="A1204" t="str">
            <v/>
          </cell>
        </row>
        <row r="1205">
          <cell r="A1205" t="str">
            <v/>
          </cell>
        </row>
        <row r="1206">
          <cell r="A1206" t="str">
            <v/>
          </cell>
        </row>
        <row r="1207">
          <cell r="A1207" t="str">
            <v/>
          </cell>
        </row>
        <row r="1208">
          <cell r="A1208" t="str">
            <v/>
          </cell>
        </row>
        <row r="1209">
          <cell r="A1209" t="str">
            <v/>
          </cell>
        </row>
        <row r="1210">
          <cell r="A1210" t="str">
            <v/>
          </cell>
        </row>
        <row r="1211">
          <cell r="A1211" t="str">
            <v/>
          </cell>
        </row>
        <row r="1212">
          <cell r="A1212" t="str">
            <v/>
          </cell>
        </row>
        <row r="1213">
          <cell r="A1213" t="str">
            <v/>
          </cell>
        </row>
        <row r="1214">
          <cell r="A1214" t="str">
            <v/>
          </cell>
        </row>
        <row r="1215">
          <cell r="A1215" t="str">
            <v/>
          </cell>
        </row>
        <row r="1216">
          <cell r="A1216" t="str">
            <v/>
          </cell>
        </row>
        <row r="1217">
          <cell r="A1217" t="str">
            <v/>
          </cell>
        </row>
        <row r="1218">
          <cell r="A1218" t="str">
            <v/>
          </cell>
        </row>
        <row r="1219">
          <cell r="A1219" t="str">
            <v/>
          </cell>
        </row>
        <row r="1220">
          <cell r="A1220" t="str">
            <v/>
          </cell>
        </row>
        <row r="1221">
          <cell r="A1221" t="str">
            <v/>
          </cell>
        </row>
        <row r="1222">
          <cell r="A1222" t="str">
            <v/>
          </cell>
        </row>
        <row r="1223">
          <cell r="A1223" t="str">
            <v/>
          </cell>
        </row>
        <row r="1224">
          <cell r="A1224" t="str">
            <v/>
          </cell>
        </row>
        <row r="1225">
          <cell r="A1225" t="str">
            <v/>
          </cell>
        </row>
        <row r="1226">
          <cell r="A1226" t="str">
            <v/>
          </cell>
        </row>
        <row r="1227">
          <cell r="A1227" t="str">
            <v/>
          </cell>
        </row>
        <row r="1228">
          <cell r="A1228" t="str">
            <v/>
          </cell>
        </row>
        <row r="1229">
          <cell r="A1229" t="str">
            <v/>
          </cell>
        </row>
        <row r="1230">
          <cell r="A1230" t="str">
            <v/>
          </cell>
        </row>
        <row r="1231">
          <cell r="A1231" t="str">
            <v/>
          </cell>
        </row>
        <row r="1232">
          <cell r="A1232" t="str">
            <v/>
          </cell>
        </row>
        <row r="1233">
          <cell r="A1233" t="str">
            <v/>
          </cell>
        </row>
        <row r="1234">
          <cell r="A1234" t="str">
            <v/>
          </cell>
        </row>
        <row r="1235">
          <cell r="A1235" t="str">
            <v/>
          </cell>
        </row>
        <row r="1236">
          <cell r="A1236" t="str">
            <v/>
          </cell>
        </row>
        <row r="1237">
          <cell r="A1237" t="str">
            <v/>
          </cell>
        </row>
        <row r="1238">
          <cell r="A1238" t="str">
            <v/>
          </cell>
        </row>
        <row r="1239">
          <cell r="A1239" t="str">
            <v/>
          </cell>
        </row>
        <row r="1240">
          <cell r="A1240" t="str">
            <v/>
          </cell>
        </row>
        <row r="1241">
          <cell r="A1241" t="str">
            <v/>
          </cell>
        </row>
        <row r="1242">
          <cell r="A1242" t="str">
            <v/>
          </cell>
        </row>
        <row r="1243">
          <cell r="A1243" t="str">
            <v/>
          </cell>
        </row>
        <row r="1244">
          <cell r="A1244" t="str">
            <v/>
          </cell>
        </row>
        <row r="1245">
          <cell r="A1245" t="str">
            <v/>
          </cell>
        </row>
        <row r="1246">
          <cell r="A1246" t="str">
            <v/>
          </cell>
        </row>
        <row r="1247">
          <cell r="A1247" t="str">
            <v/>
          </cell>
        </row>
        <row r="1248">
          <cell r="A1248" t="str">
            <v/>
          </cell>
        </row>
        <row r="1249">
          <cell r="A1249" t="str">
            <v/>
          </cell>
        </row>
        <row r="1250">
          <cell r="A1250" t="str">
            <v/>
          </cell>
        </row>
        <row r="1251">
          <cell r="A1251" t="str">
            <v/>
          </cell>
        </row>
        <row r="1252">
          <cell r="A1252" t="str">
            <v/>
          </cell>
        </row>
        <row r="1253">
          <cell r="A1253" t="str">
            <v/>
          </cell>
        </row>
        <row r="1254">
          <cell r="A1254" t="str">
            <v/>
          </cell>
        </row>
        <row r="1255">
          <cell r="A1255" t="str">
            <v/>
          </cell>
        </row>
        <row r="1256">
          <cell r="A1256" t="str">
            <v/>
          </cell>
        </row>
        <row r="1257">
          <cell r="A1257" t="str">
            <v/>
          </cell>
        </row>
        <row r="1258">
          <cell r="A1258" t="str">
            <v/>
          </cell>
        </row>
        <row r="1259">
          <cell r="A1259" t="str">
            <v/>
          </cell>
        </row>
        <row r="1260">
          <cell r="A1260" t="str">
            <v/>
          </cell>
        </row>
        <row r="1261">
          <cell r="A1261" t="str">
            <v/>
          </cell>
        </row>
        <row r="1262">
          <cell r="A1262" t="str">
            <v/>
          </cell>
        </row>
        <row r="1263">
          <cell r="A1263" t="str">
            <v/>
          </cell>
        </row>
        <row r="1264">
          <cell r="A1264" t="str">
            <v/>
          </cell>
        </row>
        <row r="1265">
          <cell r="A1265" t="str">
            <v/>
          </cell>
        </row>
        <row r="1266">
          <cell r="A1266" t="str">
            <v/>
          </cell>
        </row>
        <row r="1267">
          <cell r="A1267" t="str">
            <v/>
          </cell>
        </row>
        <row r="1268">
          <cell r="A1268" t="str">
            <v/>
          </cell>
        </row>
        <row r="1269">
          <cell r="A1269" t="str">
            <v/>
          </cell>
        </row>
        <row r="1270">
          <cell r="A1270" t="str">
            <v/>
          </cell>
        </row>
        <row r="1271">
          <cell r="A1271" t="str">
            <v/>
          </cell>
        </row>
        <row r="1272">
          <cell r="A1272" t="str">
            <v/>
          </cell>
        </row>
        <row r="1273">
          <cell r="A1273" t="str">
            <v/>
          </cell>
        </row>
        <row r="1274">
          <cell r="A1274" t="str">
            <v/>
          </cell>
        </row>
        <row r="1275">
          <cell r="A1275" t="str">
            <v/>
          </cell>
        </row>
        <row r="1276">
          <cell r="A1276" t="str">
            <v/>
          </cell>
        </row>
        <row r="1277">
          <cell r="A1277" t="str">
            <v/>
          </cell>
        </row>
        <row r="1278">
          <cell r="A1278" t="str">
            <v/>
          </cell>
        </row>
        <row r="1279">
          <cell r="A1279" t="str">
            <v/>
          </cell>
        </row>
        <row r="1280">
          <cell r="A1280" t="str">
            <v/>
          </cell>
        </row>
        <row r="1281">
          <cell r="A1281" t="str">
            <v/>
          </cell>
        </row>
        <row r="1282">
          <cell r="A1282" t="str">
            <v/>
          </cell>
        </row>
        <row r="1283">
          <cell r="A1283" t="str">
            <v/>
          </cell>
        </row>
        <row r="1284">
          <cell r="A1284" t="str">
            <v/>
          </cell>
        </row>
        <row r="1285">
          <cell r="A1285" t="str">
            <v/>
          </cell>
        </row>
        <row r="1286">
          <cell r="A1286" t="str">
            <v/>
          </cell>
        </row>
        <row r="1287">
          <cell r="A1287" t="str">
            <v/>
          </cell>
        </row>
        <row r="1288">
          <cell r="A1288" t="str">
            <v/>
          </cell>
        </row>
        <row r="1289">
          <cell r="A1289" t="str">
            <v/>
          </cell>
        </row>
        <row r="1290">
          <cell r="A1290" t="str">
            <v/>
          </cell>
        </row>
        <row r="1291">
          <cell r="A1291" t="str">
            <v/>
          </cell>
        </row>
        <row r="1292">
          <cell r="A1292" t="str">
            <v/>
          </cell>
        </row>
        <row r="1293">
          <cell r="A1293" t="str">
            <v/>
          </cell>
        </row>
        <row r="1294">
          <cell r="A1294" t="str">
            <v/>
          </cell>
        </row>
        <row r="1295">
          <cell r="A1295" t="str">
            <v/>
          </cell>
        </row>
        <row r="1296">
          <cell r="A1296" t="str">
            <v/>
          </cell>
        </row>
        <row r="1297">
          <cell r="A1297" t="str">
            <v/>
          </cell>
        </row>
        <row r="1298">
          <cell r="A1298" t="str">
            <v/>
          </cell>
        </row>
        <row r="1299">
          <cell r="A1299" t="str">
            <v/>
          </cell>
        </row>
        <row r="1300">
          <cell r="A1300" t="str">
            <v/>
          </cell>
        </row>
        <row r="1301">
          <cell r="A1301" t="str">
            <v/>
          </cell>
        </row>
        <row r="1302">
          <cell r="A1302" t="str">
            <v/>
          </cell>
        </row>
        <row r="1303">
          <cell r="A1303" t="str">
            <v/>
          </cell>
        </row>
        <row r="1304">
          <cell r="A1304" t="str">
            <v/>
          </cell>
        </row>
        <row r="1305">
          <cell r="A1305" t="str">
            <v/>
          </cell>
        </row>
        <row r="1306">
          <cell r="A1306" t="str">
            <v/>
          </cell>
        </row>
        <row r="1307">
          <cell r="A1307" t="str">
            <v/>
          </cell>
        </row>
        <row r="1308">
          <cell r="A1308" t="str">
            <v/>
          </cell>
        </row>
        <row r="1309">
          <cell r="A1309" t="str">
            <v/>
          </cell>
        </row>
        <row r="1310">
          <cell r="A1310" t="str">
            <v/>
          </cell>
        </row>
        <row r="1311">
          <cell r="A1311" t="str">
            <v/>
          </cell>
        </row>
        <row r="1312">
          <cell r="A1312" t="str">
            <v/>
          </cell>
        </row>
        <row r="1313">
          <cell r="A1313" t="str">
            <v/>
          </cell>
        </row>
        <row r="1314">
          <cell r="A1314" t="str">
            <v/>
          </cell>
        </row>
        <row r="1315">
          <cell r="A1315" t="str">
            <v/>
          </cell>
        </row>
        <row r="1316">
          <cell r="A1316" t="str">
            <v/>
          </cell>
        </row>
        <row r="1317">
          <cell r="A1317" t="str">
            <v/>
          </cell>
        </row>
        <row r="1318">
          <cell r="A1318" t="str">
            <v/>
          </cell>
        </row>
        <row r="1319">
          <cell r="A1319" t="str">
            <v/>
          </cell>
        </row>
        <row r="1320">
          <cell r="A1320" t="str">
            <v/>
          </cell>
        </row>
        <row r="1321">
          <cell r="A1321" t="str">
            <v/>
          </cell>
        </row>
        <row r="1322">
          <cell r="A1322" t="str">
            <v/>
          </cell>
        </row>
        <row r="1323">
          <cell r="A1323" t="str">
            <v/>
          </cell>
        </row>
        <row r="1324">
          <cell r="A1324" t="str">
            <v/>
          </cell>
        </row>
        <row r="1325">
          <cell r="A1325" t="str">
            <v/>
          </cell>
        </row>
        <row r="1326">
          <cell r="A1326" t="str">
            <v/>
          </cell>
        </row>
        <row r="1327">
          <cell r="A1327" t="str">
            <v/>
          </cell>
        </row>
        <row r="1328">
          <cell r="A1328" t="str">
            <v/>
          </cell>
        </row>
        <row r="1329">
          <cell r="A1329" t="str">
            <v/>
          </cell>
        </row>
        <row r="1330">
          <cell r="A1330" t="str">
            <v/>
          </cell>
        </row>
        <row r="1331">
          <cell r="A1331" t="str">
            <v/>
          </cell>
        </row>
        <row r="1332">
          <cell r="A1332" t="str">
            <v/>
          </cell>
        </row>
        <row r="1333">
          <cell r="A1333" t="str">
            <v/>
          </cell>
        </row>
        <row r="1334">
          <cell r="A1334" t="str">
            <v/>
          </cell>
        </row>
        <row r="1335">
          <cell r="A1335" t="str">
            <v/>
          </cell>
        </row>
        <row r="1336">
          <cell r="A1336" t="str">
            <v/>
          </cell>
        </row>
        <row r="1337">
          <cell r="A1337" t="str">
            <v/>
          </cell>
        </row>
        <row r="1338">
          <cell r="A1338" t="str">
            <v/>
          </cell>
        </row>
        <row r="1339">
          <cell r="A1339" t="str">
            <v/>
          </cell>
        </row>
        <row r="1340">
          <cell r="A1340" t="str">
            <v/>
          </cell>
        </row>
        <row r="1341">
          <cell r="A1341" t="str">
            <v/>
          </cell>
        </row>
        <row r="1342">
          <cell r="A1342" t="str">
            <v/>
          </cell>
        </row>
        <row r="1343">
          <cell r="A1343" t="str">
            <v/>
          </cell>
        </row>
        <row r="1344">
          <cell r="A1344" t="str">
            <v/>
          </cell>
        </row>
        <row r="1345">
          <cell r="A1345" t="str">
            <v/>
          </cell>
        </row>
        <row r="1346">
          <cell r="A1346" t="str">
            <v/>
          </cell>
        </row>
        <row r="1347">
          <cell r="A1347" t="str">
            <v/>
          </cell>
        </row>
        <row r="1348">
          <cell r="A1348" t="str">
            <v/>
          </cell>
        </row>
        <row r="1349">
          <cell r="A1349" t="str">
            <v/>
          </cell>
        </row>
        <row r="1350">
          <cell r="A1350" t="str">
            <v/>
          </cell>
        </row>
        <row r="1351">
          <cell r="A1351" t="str">
            <v/>
          </cell>
        </row>
        <row r="1352">
          <cell r="A1352" t="str">
            <v/>
          </cell>
        </row>
        <row r="1353">
          <cell r="A1353" t="str">
            <v/>
          </cell>
        </row>
        <row r="1354">
          <cell r="A1354" t="str">
            <v/>
          </cell>
        </row>
        <row r="1355">
          <cell r="A1355" t="str">
            <v/>
          </cell>
        </row>
        <row r="1356">
          <cell r="A1356" t="str">
            <v/>
          </cell>
        </row>
        <row r="1357">
          <cell r="A1357" t="str">
            <v/>
          </cell>
        </row>
        <row r="1358">
          <cell r="A1358" t="str">
            <v/>
          </cell>
        </row>
        <row r="1359">
          <cell r="A1359" t="str">
            <v/>
          </cell>
        </row>
        <row r="1360">
          <cell r="A1360" t="str">
            <v/>
          </cell>
        </row>
        <row r="1361">
          <cell r="A1361" t="str">
            <v/>
          </cell>
        </row>
        <row r="1362">
          <cell r="A1362" t="str">
            <v/>
          </cell>
        </row>
        <row r="1363">
          <cell r="A1363" t="str">
            <v/>
          </cell>
        </row>
        <row r="1364">
          <cell r="A1364" t="str">
            <v/>
          </cell>
        </row>
        <row r="1365">
          <cell r="A1365" t="str">
            <v/>
          </cell>
        </row>
        <row r="1366">
          <cell r="A1366" t="str">
            <v/>
          </cell>
        </row>
        <row r="1367">
          <cell r="A1367" t="str">
            <v/>
          </cell>
        </row>
        <row r="1368">
          <cell r="A1368" t="str">
            <v/>
          </cell>
        </row>
        <row r="1369">
          <cell r="A1369" t="str">
            <v/>
          </cell>
        </row>
        <row r="1370">
          <cell r="A1370" t="str">
            <v/>
          </cell>
        </row>
        <row r="1371">
          <cell r="A1371" t="str">
            <v/>
          </cell>
        </row>
        <row r="1372">
          <cell r="A1372" t="str">
            <v/>
          </cell>
        </row>
        <row r="1373">
          <cell r="A1373" t="str">
            <v/>
          </cell>
        </row>
        <row r="1374">
          <cell r="A1374" t="str">
            <v/>
          </cell>
        </row>
        <row r="1375">
          <cell r="A1375" t="str">
            <v/>
          </cell>
        </row>
        <row r="1376">
          <cell r="A1376" t="str">
            <v/>
          </cell>
        </row>
        <row r="1377">
          <cell r="A1377" t="str">
            <v/>
          </cell>
        </row>
        <row r="1378">
          <cell r="A1378" t="str">
            <v/>
          </cell>
        </row>
        <row r="1379">
          <cell r="A1379" t="str">
            <v/>
          </cell>
        </row>
        <row r="1380">
          <cell r="A1380" t="str">
            <v/>
          </cell>
        </row>
        <row r="1381">
          <cell r="A1381" t="str">
            <v/>
          </cell>
        </row>
        <row r="1382">
          <cell r="A1382" t="str">
            <v/>
          </cell>
        </row>
        <row r="1383">
          <cell r="A1383" t="str">
            <v/>
          </cell>
        </row>
        <row r="1384">
          <cell r="A1384" t="str">
            <v/>
          </cell>
        </row>
        <row r="1385">
          <cell r="A1385" t="str">
            <v/>
          </cell>
        </row>
        <row r="1386">
          <cell r="A1386" t="str">
            <v/>
          </cell>
        </row>
        <row r="1387">
          <cell r="A1387" t="str">
            <v/>
          </cell>
        </row>
        <row r="1388">
          <cell r="A1388" t="str">
            <v/>
          </cell>
        </row>
        <row r="1389">
          <cell r="A1389" t="str">
            <v/>
          </cell>
        </row>
        <row r="1390">
          <cell r="A1390" t="str">
            <v/>
          </cell>
        </row>
        <row r="1391">
          <cell r="A1391" t="str">
            <v/>
          </cell>
        </row>
        <row r="1392">
          <cell r="A1392" t="str">
            <v/>
          </cell>
        </row>
        <row r="1393">
          <cell r="A1393" t="str">
            <v/>
          </cell>
        </row>
        <row r="1394">
          <cell r="A1394" t="str">
            <v/>
          </cell>
        </row>
        <row r="1395">
          <cell r="A1395" t="str">
            <v/>
          </cell>
        </row>
        <row r="1396">
          <cell r="A1396" t="str">
            <v/>
          </cell>
        </row>
        <row r="1397">
          <cell r="A1397" t="str">
            <v/>
          </cell>
        </row>
        <row r="1398">
          <cell r="A1398" t="str">
            <v/>
          </cell>
        </row>
        <row r="1399">
          <cell r="A1399" t="str">
            <v/>
          </cell>
        </row>
        <row r="1400">
          <cell r="A1400" t="str">
            <v/>
          </cell>
        </row>
        <row r="1401">
          <cell r="A1401" t="str">
            <v/>
          </cell>
        </row>
        <row r="1402">
          <cell r="A1402" t="str">
            <v/>
          </cell>
        </row>
        <row r="1403">
          <cell r="A1403" t="str">
            <v/>
          </cell>
        </row>
        <row r="1404">
          <cell r="A1404" t="str">
            <v/>
          </cell>
        </row>
        <row r="1405">
          <cell r="A1405" t="str">
            <v/>
          </cell>
        </row>
        <row r="1406">
          <cell r="A1406" t="str">
            <v/>
          </cell>
        </row>
        <row r="1407">
          <cell r="A1407" t="str">
            <v/>
          </cell>
        </row>
        <row r="1408">
          <cell r="A1408" t="str">
            <v/>
          </cell>
        </row>
        <row r="1409">
          <cell r="A1409" t="str">
            <v/>
          </cell>
        </row>
        <row r="1410">
          <cell r="A1410" t="str">
            <v/>
          </cell>
        </row>
        <row r="1411">
          <cell r="A1411" t="str">
            <v/>
          </cell>
        </row>
        <row r="1412">
          <cell r="A1412" t="str">
            <v/>
          </cell>
        </row>
        <row r="1413">
          <cell r="A1413" t="str">
            <v/>
          </cell>
        </row>
        <row r="1414">
          <cell r="A1414" t="str">
            <v/>
          </cell>
        </row>
        <row r="1415">
          <cell r="A1415" t="str">
            <v/>
          </cell>
        </row>
        <row r="1416">
          <cell r="A1416" t="str">
            <v/>
          </cell>
        </row>
        <row r="1417">
          <cell r="A1417" t="str">
            <v/>
          </cell>
        </row>
        <row r="1418">
          <cell r="A1418" t="str">
            <v/>
          </cell>
        </row>
        <row r="1419">
          <cell r="A1419" t="str">
            <v/>
          </cell>
        </row>
        <row r="1420">
          <cell r="A1420" t="str">
            <v/>
          </cell>
        </row>
        <row r="1421">
          <cell r="A1421" t="str">
            <v/>
          </cell>
        </row>
        <row r="1422">
          <cell r="A1422" t="str">
            <v/>
          </cell>
        </row>
        <row r="1423">
          <cell r="A1423" t="str">
            <v/>
          </cell>
        </row>
        <row r="1424">
          <cell r="A1424" t="str">
            <v/>
          </cell>
        </row>
        <row r="1425">
          <cell r="A1425" t="str">
            <v/>
          </cell>
        </row>
        <row r="1426">
          <cell r="A1426" t="str">
            <v/>
          </cell>
        </row>
        <row r="1427">
          <cell r="A1427" t="str">
            <v/>
          </cell>
        </row>
        <row r="1428">
          <cell r="A1428" t="str">
            <v/>
          </cell>
        </row>
        <row r="1429">
          <cell r="A1429" t="str">
            <v/>
          </cell>
        </row>
        <row r="1430">
          <cell r="A1430" t="str">
            <v/>
          </cell>
        </row>
        <row r="1431">
          <cell r="A1431" t="str">
            <v/>
          </cell>
        </row>
        <row r="1432">
          <cell r="A1432" t="str">
            <v/>
          </cell>
        </row>
        <row r="1433">
          <cell r="A1433" t="str">
            <v/>
          </cell>
        </row>
        <row r="1434">
          <cell r="A1434" t="str">
            <v/>
          </cell>
        </row>
        <row r="1435">
          <cell r="A1435" t="str">
            <v/>
          </cell>
        </row>
        <row r="1436">
          <cell r="A1436" t="str">
            <v/>
          </cell>
        </row>
        <row r="1437">
          <cell r="A1437" t="str">
            <v/>
          </cell>
        </row>
        <row r="1438">
          <cell r="A1438" t="str">
            <v/>
          </cell>
        </row>
        <row r="1439">
          <cell r="A1439" t="str">
            <v/>
          </cell>
        </row>
        <row r="1440">
          <cell r="A1440" t="str">
            <v/>
          </cell>
        </row>
        <row r="1441">
          <cell r="A1441" t="str">
            <v/>
          </cell>
        </row>
        <row r="1442">
          <cell r="A1442" t="str">
            <v/>
          </cell>
        </row>
        <row r="1443">
          <cell r="A1443" t="str">
            <v/>
          </cell>
        </row>
        <row r="1444">
          <cell r="A1444" t="str">
            <v/>
          </cell>
        </row>
        <row r="1445">
          <cell r="A1445" t="str">
            <v/>
          </cell>
        </row>
        <row r="1446">
          <cell r="A1446" t="str">
            <v/>
          </cell>
        </row>
        <row r="1447">
          <cell r="A1447" t="str">
            <v/>
          </cell>
        </row>
        <row r="1448">
          <cell r="A1448" t="str">
            <v/>
          </cell>
        </row>
        <row r="1449">
          <cell r="A1449" t="str">
            <v/>
          </cell>
        </row>
        <row r="1450">
          <cell r="A1450" t="str">
            <v/>
          </cell>
        </row>
        <row r="1451">
          <cell r="A1451" t="str">
            <v/>
          </cell>
        </row>
        <row r="1452">
          <cell r="A1452" t="str">
            <v/>
          </cell>
        </row>
        <row r="1453">
          <cell r="A1453" t="str">
            <v/>
          </cell>
        </row>
        <row r="1454">
          <cell r="A1454" t="str">
            <v/>
          </cell>
        </row>
        <row r="1455">
          <cell r="A1455" t="str">
            <v/>
          </cell>
        </row>
        <row r="1456">
          <cell r="A1456" t="str">
            <v/>
          </cell>
        </row>
        <row r="1457">
          <cell r="A1457" t="str">
            <v/>
          </cell>
        </row>
        <row r="1458">
          <cell r="A1458" t="str">
            <v/>
          </cell>
        </row>
        <row r="1459">
          <cell r="A1459" t="str">
            <v/>
          </cell>
        </row>
        <row r="1460">
          <cell r="A1460" t="str">
            <v/>
          </cell>
        </row>
        <row r="1461">
          <cell r="A1461" t="str">
            <v/>
          </cell>
        </row>
        <row r="1462">
          <cell r="A1462" t="str">
            <v/>
          </cell>
        </row>
        <row r="1463">
          <cell r="A1463" t="str">
            <v/>
          </cell>
        </row>
        <row r="1464">
          <cell r="A1464" t="str">
            <v/>
          </cell>
        </row>
        <row r="1465">
          <cell r="A1465" t="str">
            <v/>
          </cell>
        </row>
        <row r="1466">
          <cell r="A1466" t="str">
            <v/>
          </cell>
        </row>
        <row r="1467">
          <cell r="A1467" t="str">
            <v/>
          </cell>
        </row>
        <row r="1468">
          <cell r="A1468" t="str">
            <v/>
          </cell>
        </row>
        <row r="1469">
          <cell r="A1469" t="str">
            <v/>
          </cell>
        </row>
        <row r="1470">
          <cell r="A1470" t="str">
            <v/>
          </cell>
        </row>
        <row r="1471">
          <cell r="A1471" t="str">
            <v/>
          </cell>
        </row>
        <row r="1472">
          <cell r="A1472" t="str">
            <v/>
          </cell>
        </row>
        <row r="1473">
          <cell r="A1473" t="str">
            <v/>
          </cell>
        </row>
        <row r="1474">
          <cell r="A1474" t="str">
            <v/>
          </cell>
        </row>
        <row r="1475">
          <cell r="A1475" t="str">
            <v/>
          </cell>
        </row>
        <row r="1476">
          <cell r="A1476" t="str">
            <v/>
          </cell>
        </row>
        <row r="1477">
          <cell r="A1477" t="str">
            <v/>
          </cell>
        </row>
        <row r="1478">
          <cell r="A1478" t="str">
            <v/>
          </cell>
        </row>
        <row r="1479">
          <cell r="A1479" t="str">
            <v/>
          </cell>
        </row>
        <row r="1480">
          <cell r="A1480" t="str">
            <v/>
          </cell>
        </row>
        <row r="1481">
          <cell r="A1481" t="str">
            <v/>
          </cell>
        </row>
        <row r="1482">
          <cell r="A1482" t="str">
            <v/>
          </cell>
        </row>
        <row r="1483">
          <cell r="A1483" t="str">
            <v/>
          </cell>
        </row>
        <row r="1484">
          <cell r="A1484" t="str">
            <v/>
          </cell>
        </row>
        <row r="1485">
          <cell r="A1485" t="str">
            <v/>
          </cell>
        </row>
        <row r="1486">
          <cell r="A1486" t="str">
            <v/>
          </cell>
        </row>
        <row r="1487">
          <cell r="A1487" t="str">
            <v/>
          </cell>
        </row>
        <row r="1488">
          <cell r="A1488" t="str">
            <v/>
          </cell>
        </row>
        <row r="1489">
          <cell r="A1489" t="str">
            <v/>
          </cell>
        </row>
        <row r="1490">
          <cell r="A1490" t="str">
            <v/>
          </cell>
        </row>
        <row r="1491">
          <cell r="A1491" t="str">
            <v/>
          </cell>
        </row>
        <row r="1492">
          <cell r="A1492" t="str">
            <v/>
          </cell>
        </row>
        <row r="1493">
          <cell r="A1493" t="str">
            <v/>
          </cell>
        </row>
        <row r="1494">
          <cell r="A1494" t="str">
            <v/>
          </cell>
        </row>
        <row r="1495">
          <cell r="A1495" t="str">
            <v/>
          </cell>
        </row>
        <row r="1496">
          <cell r="A1496" t="str">
            <v/>
          </cell>
        </row>
        <row r="1497">
          <cell r="A1497" t="str">
            <v/>
          </cell>
        </row>
        <row r="1498">
          <cell r="A1498" t="str">
            <v/>
          </cell>
        </row>
        <row r="1499">
          <cell r="A1499" t="str">
            <v/>
          </cell>
        </row>
        <row r="1500">
          <cell r="A1500" t="str">
            <v/>
          </cell>
        </row>
        <row r="1501">
          <cell r="A1501" t="str">
            <v/>
          </cell>
        </row>
        <row r="1502">
          <cell r="A1502" t="str">
            <v/>
          </cell>
        </row>
        <row r="1503">
          <cell r="A1503" t="str">
            <v/>
          </cell>
        </row>
        <row r="1504">
          <cell r="A1504" t="str">
            <v/>
          </cell>
        </row>
        <row r="1505">
          <cell r="A1505" t="str">
            <v/>
          </cell>
        </row>
        <row r="1506">
          <cell r="A1506" t="str">
            <v/>
          </cell>
        </row>
        <row r="1507">
          <cell r="A1507" t="str">
            <v/>
          </cell>
        </row>
        <row r="1508">
          <cell r="A1508" t="str">
            <v/>
          </cell>
        </row>
        <row r="1509">
          <cell r="A1509" t="str">
            <v/>
          </cell>
        </row>
        <row r="1510">
          <cell r="A1510" t="str">
            <v/>
          </cell>
        </row>
        <row r="1511">
          <cell r="A1511" t="str">
            <v/>
          </cell>
        </row>
        <row r="1512">
          <cell r="A1512" t="str">
            <v/>
          </cell>
        </row>
        <row r="1513">
          <cell r="A1513" t="str">
            <v/>
          </cell>
        </row>
        <row r="1514">
          <cell r="A1514" t="str">
            <v/>
          </cell>
        </row>
        <row r="1515">
          <cell r="A1515" t="str">
            <v/>
          </cell>
        </row>
        <row r="1516">
          <cell r="A1516" t="str">
            <v/>
          </cell>
        </row>
        <row r="1517">
          <cell r="A1517" t="str">
            <v/>
          </cell>
        </row>
        <row r="1518">
          <cell r="A1518" t="str">
            <v/>
          </cell>
        </row>
        <row r="1519">
          <cell r="A1519" t="str">
            <v/>
          </cell>
        </row>
        <row r="1520">
          <cell r="A1520" t="str">
            <v/>
          </cell>
        </row>
        <row r="1521">
          <cell r="A1521" t="str">
            <v/>
          </cell>
        </row>
        <row r="1522">
          <cell r="A1522" t="str">
            <v/>
          </cell>
        </row>
        <row r="1523">
          <cell r="A1523" t="str">
            <v/>
          </cell>
        </row>
        <row r="1524">
          <cell r="A1524" t="str">
            <v/>
          </cell>
        </row>
        <row r="1525">
          <cell r="A1525" t="str">
            <v/>
          </cell>
        </row>
        <row r="1526">
          <cell r="A1526" t="str">
            <v/>
          </cell>
        </row>
        <row r="1527">
          <cell r="A1527" t="str">
            <v/>
          </cell>
        </row>
        <row r="1528">
          <cell r="A1528" t="str">
            <v/>
          </cell>
        </row>
        <row r="1529">
          <cell r="A1529" t="str">
            <v/>
          </cell>
        </row>
        <row r="1530">
          <cell r="A1530" t="str">
            <v/>
          </cell>
        </row>
        <row r="1531">
          <cell r="A1531" t="str">
            <v/>
          </cell>
        </row>
        <row r="1532">
          <cell r="A1532" t="str">
            <v/>
          </cell>
        </row>
        <row r="1533">
          <cell r="A1533" t="str">
            <v/>
          </cell>
        </row>
        <row r="1534">
          <cell r="A1534" t="str">
            <v/>
          </cell>
        </row>
        <row r="1535">
          <cell r="A1535" t="str">
            <v/>
          </cell>
        </row>
        <row r="1536">
          <cell r="A1536" t="str">
            <v/>
          </cell>
        </row>
        <row r="1537">
          <cell r="A1537" t="str">
            <v/>
          </cell>
        </row>
        <row r="1538">
          <cell r="A1538" t="str">
            <v/>
          </cell>
        </row>
        <row r="1539">
          <cell r="A1539" t="str">
            <v/>
          </cell>
        </row>
        <row r="1540">
          <cell r="A1540" t="str">
            <v/>
          </cell>
        </row>
        <row r="1541">
          <cell r="A1541" t="str">
            <v/>
          </cell>
        </row>
        <row r="1542">
          <cell r="A1542" t="str">
            <v/>
          </cell>
        </row>
        <row r="1543">
          <cell r="A1543" t="str">
            <v/>
          </cell>
        </row>
        <row r="1544">
          <cell r="A1544" t="str">
            <v/>
          </cell>
        </row>
        <row r="1545">
          <cell r="A1545" t="str">
            <v/>
          </cell>
        </row>
        <row r="1546">
          <cell r="A1546" t="str">
            <v/>
          </cell>
        </row>
        <row r="1547">
          <cell r="A1547" t="str">
            <v/>
          </cell>
        </row>
        <row r="1548">
          <cell r="A1548" t="str">
            <v/>
          </cell>
        </row>
        <row r="1549">
          <cell r="A1549" t="str">
            <v/>
          </cell>
        </row>
        <row r="1550">
          <cell r="A1550" t="str">
            <v/>
          </cell>
        </row>
        <row r="1551">
          <cell r="A1551" t="str">
            <v/>
          </cell>
        </row>
        <row r="1552">
          <cell r="A1552" t="str">
            <v/>
          </cell>
        </row>
        <row r="1553">
          <cell r="A1553" t="str">
            <v/>
          </cell>
        </row>
        <row r="1554">
          <cell r="A1554" t="str">
            <v/>
          </cell>
        </row>
        <row r="1555">
          <cell r="A1555" t="str">
            <v/>
          </cell>
        </row>
        <row r="1556">
          <cell r="A1556" t="str">
            <v/>
          </cell>
        </row>
        <row r="1557">
          <cell r="A1557" t="str">
            <v/>
          </cell>
        </row>
        <row r="1558">
          <cell r="A1558" t="str">
            <v/>
          </cell>
        </row>
        <row r="1559">
          <cell r="A1559" t="str">
            <v/>
          </cell>
        </row>
        <row r="1560">
          <cell r="A1560" t="str">
            <v/>
          </cell>
        </row>
        <row r="1561">
          <cell r="A1561" t="str">
            <v/>
          </cell>
        </row>
        <row r="1562">
          <cell r="A1562" t="str">
            <v/>
          </cell>
        </row>
        <row r="1563">
          <cell r="A1563" t="str">
            <v/>
          </cell>
        </row>
        <row r="1564">
          <cell r="A1564" t="str">
            <v/>
          </cell>
        </row>
        <row r="1565">
          <cell r="A1565" t="str">
            <v/>
          </cell>
        </row>
        <row r="1566">
          <cell r="A1566" t="str">
            <v/>
          </cell>
        </row>
        <row r="1567">
          <cell r="A1567" t="str">
            <v/>
          </cell>
        </row>
        <row r="1568">
          <cell r="A1568" t="str">
            <v/>
          </cell>
        </row>
        <row r="1569">
          <cell r="A1569" t="str">
            <v/>
          </cell>
        </row>
        <row r="1570">
          <cell r="A1570" t="str">
            <v/>
          </cell>
        </row>
        <row r="1571">
          <cell r="A1571" t="str">
            <v/>
          </cell>
        </row>
        <row r="1572">
          <cell r="A1572" t="str">
            <v/>
          </cell>
        </row>
        <row r="1573">
          <cell r="A1573" t="str">
            <v/>
          </cell>
        </row>
        <row r="1574">
          <cell r="A1574" t="str">
            <v/>
          </cell>
        </row>
        <row r="1575">
          <cell r="A1575" t="str">
            <v/>
          </cell>
        </row>
        <row r="1576">
          <cell r="A1576" t="str">
            <v/>
          </cell>
        </row>
        <row r="1577">
          <cell r="A1577" t="str">
            <v/>
          </cell>
        </row>
        <row r="1578">
          <cell r="A1578" t="str">
            <v/>
          </cell>
        </row>
        <row r="1579">
          <cell r="A1579" t="str">
            <v/>
          </cell>
        </row>
        <row r="1580">
          <cell r="A1580" t="str">
            <v/>
          </cell>
        </row>
        <row r="1581">
          <cell r="A1581" t="str">
            <v/>
          </cell>
        </row>
        <row r="1582">
          <cell r="A1582" t="str">
            <v/>
          </cell>
        </row>
        <row r="1583">
          <cell r="A1583" t="str">
            <v/>
          </cell>
        </row>
        <row r="1584">
          <cell r="A1584" t="str">
            <v/>
          </cell>
        </row>
        <row r="1585">
          <cell r="A1585" t="str">
            <v/>
          </cell>
        </row>
        <row r="1586">
          <cell r="A1586" t="str">
            <v/>
          </cell>
        </row>
        <row r="1587">
          <cell r="A1587" t="str">
            <v/>
          </cell>
        </row>
        <row r="1588">
          <cell r="A1588" t="str">
            <v/>
          </cell>
        </row>
        <row r="1589">
          <cell r="A1589" t="str">
            <v/>
          </cell>
        </row>
        <row r="1590">
          <cell r="A1590" t="str">
            <v/>
          </cell>
        </row>
        <row r="1591">
          <cell r="A1591" t="str">
            <v/>
          </cell>
        </row>
        <row r="1592">
          <cell r="A1592" t="str">
            <v/>
          </cell>
        </row>
        <row r="1593">
          <cell r="A1593" t="str">
            <v/>
          </cell>
        </row>
        <row r="1594">
          <cell r="A1594" t="str">
            <v/>
          </cell>
        </row>
        <row r="1595">
          <cell r="A1595" t="str">
            <v/>
          </cell>
        </row>
        <row r="1596">
          <cell r="A1596" t="str">
            <v/>
          </cell>
        </row>
        <row r="1597">
          <cell r="A1597" t="str">
            <v/>
          </cell>
        </row>
        <row r="1598">
          <cell r="A1598" t="str">
            <v/>
          </cell>
        </row>
        <row r="1599">
          <cell r="A1599" t="str">
            <v/>
          </cell>
        </row>
        <row r="1600">
          <cell r="A1600" t="str">
            <v/>
          </cell>
        </row>
        <row r="1601">
          <cell r="A1601" t="str">
            <v/>
          </cell>
        </row>
        <row r="1602">
          <cell r="A1602" t="str">
            <v/>
          </cell>
        </row>
        <row r="1603">
          <cell r="A1603" t="str">
            <v/>
          </cell>
        </row>
        <row r="1604">
          <cell r="A1604" t="str">
            <v/>
          </cell>
        </row>
        <row r="1605">
          <cell r="A1605" t="str">
            <v/>
          </cell>
        </row>
        <row r="1606">
          <cell r="A1606" t="str">
            <v/>
          </cell>
        </row>
        <row r="1607">
          <cell r="A1607" t="str">
            <v/>
          </cell>
        </row>
        <row r="1608">
          <cell r="A1608" t="str">
            <v/>
          </cell>
        </row>
        <row r="1609">
          <cell r="A1609" t="str">
            <v/>
          </cell>
        </row>
        <row r="1610">
          <cell r="A1610" t="str">
            <v/>
          </cell>
        </row>
        <row r="1611">
          <cell r="A1611" t="str">
            <v/>
          </cell>
        </row>
        <row r="1612">
          <cell r="A1612" t="str">
            <v/>
          </cell>
        </row>
        <row r="1613">
          <cell r="A1613" t="str">
            <v/>
          </cell>
        </row>
        <row r="1614">
          <cell r="A1614" t="str">
            <v/>
          </cell>
        </row>
        <row r="1615">
          <cell r="A1615" t="str">
            <v/>
          </cell>
        </row>
        <row r="1616">
          <cell r="A1616" t="str">
            <v/>
          </cell>
        </row>
        <row r="1617">
          <cell r="A1617" t="str">
            <v/>
          </cell>
        </row>
        <row r="1618">
          <cell r="A1618" t="str">
            <v/>
          </cell>
        </row>
        <row r="1619">
          <cell r="A1619" t="str">
            <v/>
          </cell>
        </row>
        <row r="1620">
          <cell r="A1620" t="str">
            <v/>
          </cell>
        </row>
        <row r="1621">
          <cell r="A1621" t="str">
            <v/>
          </cell>
        </row>
        <row r="1622">
          <cell r="A1622" t="str">
            <v/>
          </cell>
        </row>
        <row r="1623">
          <cell r="A1623" t="str">
            <v/>
          </cell>
        </row>
        <row r="1624">
          <cell r="A1624" t="str">
            <v/>
          </cell>
        </row>
        <row r="1625">
          <cell r="A1625" t="str">
            <v/>
          </cell>
        </row>
        <row r="1626">
          <cell r="A1626" t="str">
            <v/>
          </cell>
        </row>
        <row r="1627">
          <cell r="A1627" t="str">
            <v/>
          </cell>
        </row>
        <row r="1628">
          <cell r="A1628" t="str">
            <v/>
          </cell>
        </row>
        <row r="1629">
          <cell r="A1629" t="str">
            <v/>
          </cell>
        </row>
        <row r="1630">
          <cell r="A1630" t="str">
            <v/>
          </cell>
        </row>
        <row r="1631">
          <cell r="A1631" t="str">
            <v/>
          </cell>
        </row>
        <row r="1632">
          <cell r="A1632" t="str">
            <v/>
          </cell>
        </row>
        <row r="1633">
          <cell r="A1633" t="str">
            <v/>
          </cell>
        </row>
        <row r="1634">
          <cell r="A1634" t="str">
            <v/>
          </cell>
        </row>
        <row r="1635">
          <cell r="A1635" t="str">
            <v/>
          </cell>
        </row>
        <row r="1636">
          <cell r="A1636" t="str">
            <v/>
          </cell>
        </row>
        <row r="1637">
          <cell r="A1637" t="str">
            <v/>
          </cell>
        </row>
        <row r="1638">
          <cell r="A1638" t="str">
            <v/>
          </cell>
        </row>
        <row r="1639">
          <cell r="A1639" t="str">
            <v/>
          </cell>
        </row>
        <row r="1640">
          <cell r="A1640" t="str">
            <v/>
          </cell>
        </row>
        <row r="1641">
          <cell r="A1641" t="str">
            <v/>
          </cell>
        </row>
        <row r="1642">
          <cell r="A1642" t="str">
            <v/>
          </cell>
        </row>
        <row r="1643">
          <cell r="A1643" t="str">
            <v/>
          </cell>
        </row>
        <row r="1644">
          <cell r="A1644" t="str">
            <v/>
          </cell>
        </row>
        <row r="1645">
          <cell r="A1645" t="str">
            <v/>
          </cell>
        </row>
        <row r="1646">
          <cell r="A1646" t="str">
            <v/>
          </cell>
        </row>
        <row r="1647">
          <cell r="A1647" t="str">
            <v/>
          </cell>
        </row>
        <row r="1648">
          <cell r="A1648" t="str">
            <v/>
          </cell>
        </row>
        <row r="1649">
          <cell r="A1649" t="str">
            <v/>
          </cell>
        </row>
        <row r="1650">
          <cell r="A1650" t="str">
            <v/>
          </cell>
        </row>
        <row r="1651">
          <cell r="A1651" t="str">
            <v/>
          </cell>
        </row>
        <row r="1652">
          <cell r="A1652" t="str">
            <v/>
          </cell>
        </row>
        <row r="1653">
          <cell r="A1653" t="str">
            <v/>
          </cell>
        </row>
        <row r="1654">
          <cell r="A1654" t="str">
            <v/>
          </cell>
        </row>
        <row r="1655">
          <cell r="A1655" t="str">
            <v/>
          </cell>
        </row>
        <row r="1656">
          <cell r="A1656" t="str">
            <v/>
          </cell>
        </row>
        <row r="1657">
          <cell r="A1657" t="str">
            <v/>
          </cell>
        </row>
        <row r="1658">
          <cell r="A1658" t="str">
            <v/>
          </cell>
        </row>
        <row r="1659">
          <cell r="A1659" t="str">
            <v/>
          </cell>
        </row>
        <row r="1660">
          <cell r="A1660" t="str">
            <v/>
          </cell>
        </row>
        <row r="1661">
          <cell r="A1661" t="str">
            <v/>
          </cell>
        </row>
        <row r="1662">
          <cell r="A1662" t="str">
            <v/>
          </cell>
        </row>
        <row r="1663">
          <cell r="A1663" t="str">
            <v/>
          </cell>
        </row>
        <row r="1664">
          <cell r="A1664" t="str">
            <v/>
          </cell>
        </row>
        <row r="1665">
          <cell r="A1665" t="str">
            <v/>
          </cell>
        </row>
        <row r="1666">
          <cell r="A1666" t="str">
            <v/>
          </cell>
        </row>
        <row r="1667">
          <cell r="A1667" t="str">
            <v/>
          </cell>
        </row>
        <row r="1668">
          <cell r="A1668" t="str">
            <v/>
          </cell>
        </row>
        <row r="1669">
          <cell r="A1669" t="str">
            <v/>
          </cell>
        </row>
        <row r="1670">
          <cell r="A1670" t="str">
            <v/>
          </cell>
        </row>
        <row r="1671">
          <cell r="A1671" t="str">
            <v/>
          </cell>
        </row>
        <row r="1672">
          <cell r="A1672" t="str">
            <v/>
          </cell>
        </row>
        <row r="1673">
          <cell r="A1673" t="str">
            <v/>
          </cell>
        </row>
        <row r="1674">
          <cell r="A1674" t="str">
            <v/>
          </cell>
        </row>
        <row r="1675">
          <cell r="A1675" t="str">
            <v/>
          </cell>
        </row>
        <row r="1676">
          <cell r="A1676" t="str">
            <v/>
          </cell>
        </row>
        <row r="1677">
          <cell r="A1677" t="str">
            <v/>
          </cell>
        </row>
        <row r="1678">
          <cell r="A1678" t="str">
            <v/>
          </cell>
        </row>
        <row r="1679">
          <cell r="A1679" t="str">
            <v/>
          </cell>
        </row>
        <row r="1680">
          <cell r="A1680" t="str">
            <v/>
          </cell>
        </row>
        <row r="1681">
          <cell r="A1681" t="str">
            <v/>
          </cell>
        </row>
        <row r="1682">
          <cell r="A1682" t="str">
            <v/>
          </cell>
        </row>
        <row r="1683">
          <cell r="A1683" t="str">
            <v/>
          </cell>
        </row>
        <row r="1684">
          <cell r="A1684" t="str">
            <v/>
          </cell>
        </row>
        <row r="1685">
          <cell r="A1685" t="str">
            <v/>
          </cell>
        </row>
        <row r="1686">
          <cell r="A1686" t="str">
            <v/>
          </cell>
        </row>
        <row r="1687">
          <cell r="A1687" t="str">
            <v/>
          </cell>
        </row>
        <row r="1688">
          <cell r="A1688" t="str">
            <v/>
          </cell>
        </row>
        <row r="1689">
          <cell r="A1689" t="str">
            <v/>
          </cell>
        </row>
        <row r="1690">
          <cell r="A1690" t="str">
            <v/>
          </cell>
        </row>
        <row r="1691">
          <cell r="A1691" t="str">
            <v/>
          </cell>
        </row>
        <row r="1692">
          <cell r="A1692" t="str">
            <v/>
          </cell>
        </row>
        <row r="1693">
          <cell r="A1693" t="str">
            <v/>
          </cell>
        </row>
        <row r="1694">
          <cell r="A1694" t="str">
            <v/>
          </cell>
        </row>
        <row r="1695">
          <cell r="A1695" t="str">
            <v/>
          </cell>
        </row>
        <row r="1696">
          <cell r="A1696" t="str">
            <v/>
          </cell>
        </row>
        <row r="1697">
          <cell r="A1697" t="str">
            <v/>
          </cell>
        </row>
        <row r="1698">
          <cell r="A1698" t="str">
            <v/>
          </cell>
        </row>
        <row r="1699">
          <cell r="A1699" t="str">
            <v/>
          </cell>
        </row>
        <row r="1700">
          <cell r="A1700" t="str">
            <v/>
          </cell>
        </row>
        <row r="1701">
          <cell r="A1701" t="str">
            <v/>
          </cell>
        </row>
        <row r="1702">
          <cell r="A1702" t="str">
            <v/>
          </cell>
        </row>
        <row r="1703">
          <cell r="A1703" t="str">
            <v/>
          </cell>
        </row>
        <row r="1704">
          <cell r="A1704" t="str">
            <v/>
          </cell>
        </row>
        <row r="1705">
          <cell r="A1705" t="str">
            <v/>
          </cell>
        </row>
        <row r="1706">
          <cell r="A1706" t="str">
            <v/>
          </cell>
        </row>
        <row r="1707">
          <cell r="A1707" t="str">
            <v/>
          </cell>
        </row>
        <row r="1708">
          <cell r="A1708" t="str">
            <v/>
          </cell>
        </row>
        <row r="1709">
          <cell r="A1709" t="str">
            <v/>
          </cell>
        </row>
        <row r="1710">
          <cell r="A1710" t="str">
            <v/>
          </cell>
        </row>
        <row r="1711">
          <cell r="A1711" t="str">
            <v/>
          </cell>
        </row>
        <row r="1712">
          <cell r="A1712" t="str">
            <v/>
          </cell>
        </row>
        <row r="1713">
          <cell r="A1713" t="str">
            <v/>
          </cell>
        </row>
        <row r="1714">
          <cell r="A1714" t="str">
            <v/>
          </cell>
        </row>
        <row r="1715">
          <cell r="A1715" t="str">
            <v/>
          </cell>
        </row>
        <row r="1716">
          <cell r="A1716" t="str">
            <v/>
          </cell>
        </row>
        <row r="1717">
          <cell r="A1717" t="str">
            <v/>
          </cell>
        </row>
        <row r="1718">
          <cell r="A1718" t="str">
            <v/>
          </cell>
        </row>
        <row r="1719">
          <cell r="A1719" t="str">
            <v/>
          </cell>
        </row>
        <row r="1720">
          <cell r="A1720" t="str">
            <v/>
          </cell>
        </row>
        <row r="1721">
          <cell r="A1721" t="str">
            <v/>
          </cell>
        </row>
        <row r="1722">
          <cell r="A1722" t="str">
            <v/>
          </cell>
        </row>
        <row r="1723">
          <cell r="A1723" t="str">
            <v/>
          </cell>
        </row>
        <row r="1724">
          <cell r="A1724" t="str">
            <v/>
          </cell>
        </row>
        <row r="1725">
          <cell r="A1725" t="str">
            <v/>
          </cell>
        </row>
        <row r="1726">
          <cell r="A1726" t="str">
            <v/>
          </cell>
        </row>
        <row r="1727">
          <cell r="A1727" t="str">
            <v/>
          </cell>
        </row>
        <row r="1728">
          <cell r="A1728" t="str">
            <v/>
          </cell>
        </row>
        <row r="1729">
          <cell r="A1729" t="str">
            <v/>
          </cell>
        </row>
        <row r="1730">
          <cell r="A1730" t="str">
            <v/>
          </cell>
        </row>
        <row r="1731">
          <cell r="A1731" t="str">
            <v/>
          </cell>
        </row>
        <row r="1732">
          <cell r="A1732" t="str">
            <v/>
          </cell>
        </row>
        <row r="1733">
          <cell r="A1733" t="str">
            <v/>
          </cell>
        </row>
        <row r="1734">
          <cell r="A1734" t="str">
            <v/>
          </cell>
        </row>
        <row r="1735">
          <cell r="A1735" t="str">
            <v/>
          </cell>
        </row>
        <row r="1736">
          <cell r="A1736" t="str">
            <v/>
          </cell>
        </row>
        <row r="1737">
          <cell r="A1737" t="str">
            <v/>
          </cell>
        </row>
        <row r="1738">
          <cell r="A1738" t="str">
            <v/>
          </cell>
        </row>
        <row r="1739">
          <cell r="A1739" t="str">
            <v/>
          </cell>
        </row>
        <row r="1740">
          <cell r="A1740" t="str">
            <v/>
          </cell>
        </row>
        <row r="1741">
          <cell r="A1741" t="str">
            <v/>
          </cell>
        </row>
        <row r="1742">
          <cell r="A1742" t="str">
            <v/>
          </cell>
        </row>
        <row r="1743">
          <cell r="A1743" t="str">
            <v/>
          </cell>
        </row>
        <row r="1744">
          <cell r="A1744" t="str">
            <v/>
          </cell>
        </row>
        <row r="1745">
          <cell r="A1745" t="str">
            <v/>
          </cell>
        </row>
        <row r="1746">
          <cell r="A1746" t="str">
            <v/>
          </cell>
        </row>
        <row r="1747">
          <cell r="A1747" t="str">
            <v/>
          </cell>
        </row>
        <row r="1748">
          <cell r="A1748" t="str">
            <v/>
          </cell>
        </row>
        <row r="1749">
          <cell r="A1749" t="str">
            <v/>
          </cell>
        </row>
        <row r="1750">
          <cell r="A1750" t="str">
            <v/>
          </cell>
        </row>
        <row r="1751">
          <cell r="A1751" t="str">
            <v/>
          </cell>
        </row>
        <row r="1752">
          <cell r="A1752" t="str">
            <v/>
          </cell>
        </row>
        <row r="1753">
          <cell r="A1753" t="str">
            <v/>
          </cell>
        </row>
        <row r="1754">
          <cell r="A1754" t="str">
            <v/>
          </cell>
        </row>
        <row r="1755">
          <cell r="A1755" t="str">
            <v/>
          </cell>
        </row>
        <row r="1756">
          <cell r="A1756" t="str">
            <v/>
          </cell>
        </row>
        <row r="1757">
          <cell r="A1757" t="str">
            <v/>
          </cell>
        </row>
        <row r="1758">
          <cell r="A1758" t="str">
            <v/>
          </cell>
        </row>
        <row r="1759">
          <cell r="A1759" t="str">
            <v/>
          </cell>
        </row>
        <row r="1760">
          <cell r="A1760" t="str">
            <v/>
          </cell>
        </row>
        <row r="1761">
          <cell r="A1761" t="str">
            <v/>
          </cell>
        </row>
        <row r="1762">
          <cell r="A1762" t="str">
            <v/>
          </cell>
        </row>
        <row r="1763">
          <cell r="A1763" t="str">
            <v/>
          </cell>
        </row>
        <row r="1764">
          <cell r="A1764" t="str">
            <v/>
          </cell>
        </row>
        <row r="1765">
          <cell r="A1765" t="str">
            <v/>
          </cell>
        </row>
        <row r="1766">
          <cell r="A1766" t="str">
            <v/>
          </cell>
        </row>
        <row r="1767">
          <cell r="A1767" t="str">
            <v/>
          </cell>
        </row>
        <row r="1768">
          <cell r="A1768" t="str">
            <v/>
          </cell>
        </row>
        <row r="1769">
          <cell r="A1769" t="str">
            <v/>
          </cell>
        </row>
        <row r="1770">
          <cell r="A1770" t="str">
            <v/>
          </cell>
        </row>
        <row r="1771">
          <cell r="A1771" t="str">
            <v/>
          </cell>
        </row>
        <row r="1772">
          <cell r="A1772" t="str">
            <v/>
          </cell>
        </row>
        <row r="1773">
          <cell r="A1773" t="str">
            <v/>
          </cell>
        </row>
        <row r="1774">
          <cell r="A1774" t="str">
            <v/>
          </cell>
        </row>
        <row r="1775">
          <cell r="A1775" t="str">
            <v/>
          </cell>
        </row>
        <row r="1776">
          <cell r="A1776" t="str">
            <v/>
          </cell>
        </row>
        <row r="1777">
          <cell r="A1777" t="str">
            <v/>
          </cell>
        </row>
        <row r="1778">
          <cell r="A1778" t="str">
            <v/>
          </cell>
        </row>
        <row r="1779">
          <cell r="A1779" t="str">
            <v/>
          </cell>
        </row>
        <row r="1780">
          <cell r="A1780" t="str">
            <v/>
          </cell>
        </row>
        <row r="1781">
          <cell r="A1781" t="str">
            <v/>
          </cell>
        </row>
        <row r="1782">
          <cell r="A1782" t="str">
            <v/>
          </cell>
        </row>
        <row r="1783">
          <cell r="A1783" t="str">
            <v/>
          </cell>
        </row>
        <row r="1784">
          <cell r="A1784" t="str">
            <v/>
          </cell>
        </row>
        <row r="1785">
          <cell r="A1785" t="str">
            <v/>
          </cell>
        </row>
        <row r="1786">
          <cell r="A1786" t="str">
            <v/>
          </cell>
        </row>
        <row r="1787">
          <cell r="A1787" t="str">
            <v/>
          </cell>
        </row>
        <row r="1788">
          <cell r="A1788" t="str">
            <v/>
          </cell>
        </row>
        <row r="1789">
          <cell r="A1789" t="str">
            <v/>
          </cell>
        </row>
        <row r="1790">
          <cell r="A1790" t="str">
            <v/>
          </cell>
        </row>
        <row r="1791">
          <cell r="A1791" t="str">
            <v/>
          </cell>
        </row>
        <row r="1792">
          <cell r="A1792" t="str">
            <v/>
          </cell>
        </row>
        <row r="1793">
          <cell r="A1793" t="str">
            <v/>
          </cell>
        </row>
        <row r="1794">
          <cell r="A1794" t="str">
            <v/>
          </cell>
        </row>
        <row r="1795">
          <cell r="A1795" t="str">
            <v/>
          </cell>
        </row>
        <row r="1796">
          <cell r="A1796" t="str">
            <v/>
          </cell>
        </row>
        <row r="1797">
          <cell r="A1797" t="str">
            <v/>
          </cell>
        </row>
        <row r="1798">
          <cell r="A1798" t="str">
            <v/>
          </cell>
        </row>
        <row r="1799">
          <cell r="A1799" t="str">
            <v/>
          </cell>
        </row>
        <row r="1800">
          <cell r="A1800" t="str">
            <v/>
          </cell>
        </row>
        <row r="1801">
          <cell r="A1801" t="str">
            <v/>
          </cell>
        </row>
        <row r="1802">
          <cell r="A1802" t="str">
            <v/>
          </cell>
        </row>
        <row r="1803">
          <cell r="A1803" t="str">
            <v/>
          </cell>
        </row>
        <row r="1804">
          <cell r="A1804" t="str">
            <v/>
          </cell>
        </row>
        <row r="1805">
          <cell r="A1805" t="str">
            <v/>
          </cell>
        </row>
        <row r="1806">
          <cell r="A1806" t="str">
            <v/>
          </cell>
        </row>
        <row r="1807">
          <cell r="A1807" t="str">
            <v/>
          </cell>
        </row>
        <row r="1808">
          <cell r="A1808" t="str">
            <v/>
          </cell>
        </row>
        <row r="1809">
          <cell r="A1809" t="str">
            <v/>
          </cell>
        </row>
        <row r="1810">
          <cell r="A1810" t="str">
            <v/>
          </cell>
        </row>
        <row r="1811">
          <cell r="A1811" t="str">
            <v/>
          </cell>
        </row>
        <row r="1812">
          <cell r="A1812" t="str">
            <v/>
          </cell>
        </row>
        <row r="1813">
          <cell r="A1813" t="str">
            <v/>
          </cell>
        </row>
        <row r="1814">
          <cell r="A1814" t="str">
            <v/>
          </cell>
        </row>
        <row r="1815">
          <cell r="A1815" t="str">
            <v/>
          </cell>
        </row>
        <row r="1816">
          <cell r="A1816" t="str">
            <v/>
          </cell>
        </row>
        <row r="1817">
          <cell r="A1817" t="str">
            <v/>
          </cell>
        </row>
        <row r="1818">
          <cell r="A1818" t="str">
            <v/>
          </cell>
        </row>
        <row r="1819">
          <cell r="A1819" t="str">
            <v/>
          </cell>
        </row>
        <row r="1820">
          <cell r="A1820" t="str">
            <v/>
          </cell>
        </row>
        <row r="1821">
          <cell r="A1821" t="str">
            <v/>
          </cell>
        </row>
        <row r="1822">
          <cell r="A1822" t="str">
            <v/>
          </cell>
        </row>
        <row r="1823">
          <cell r="A1823" t="str">
            <v/>
          </cell>
        </row>
        <row r="1824">
          <cell r="A1824" t="str">
            <v/>
          </cell>
        </row>
        <row r="1825">
          <cell r="A1825" t="str">
            <v/>
          </cell>
        </row>
        <row r="1826">
          <cell r="A1826" t="str">
            <v/>
          </cell>
        </row>
        <row r="1827">
          <cell r="A1827" t="str">
            <v/>
          </cell>
        </row>
        <row r="1828">
          <cell r="A1828" t="str">
            <v/>
          </cell>
        </row>
        <row r="1829">
          <cell r="A1829" t="str">
            <v/>
          </cell>
        </row>
        <row r="1830">
          <cell r="A1830" t="str">
            <v/>
          </cell>
        </row>
        <row r="1831">
          <cell r="A1831" t="str">
            <v/>
          </cell>
        </row>
        <row r="1832">
          <cell r="A1832" t="str">
            <v/>
          </cell>
        </row>
        <row r="1833">
          <cell r="A1833" t="str">
            <v/>
          </cell>
        </row>
        <row r="1834">
          <cell r="A1834" t="str">
            <v/>
          </cell>
        </row>
        <row r="1835">
          <cell r="A1835" t="str">
            <v/>
          </cell>
        </row>
        <row r="1836">
          <cell r="A1836" t="str">
            <v/>
          </cell>
        </row>
        <row r="1837">
          <cell r="A1837" t="str">
            <v/>
          </cell>
        </row>
        <row r="1838">
          <cell r="A1838" t="str">
            <v/>
          </cell>
        </row>
        <row r="1839">
          <cell r="A1839" t="str">
            <v/>
          </cell>
        </row>
        <row r="1840">
          <cell r="A1840" t="str">
            <v/>
          </cell>
        </row>
        <row r="1841">
          <cell r="A1841" t="str">
            <v/>
          </cell>
        </row>
        <row r="1842">
          <cell r="A1842" t="str">
            <v/>
          </cell>
        </row>
        <row r="1843">
          <cell r="A1843" t="str">
            <v/>
          </cell>
        </row>
        <row r="1844">
          <cell r="A1844" t="str">
            <v/>
          </cell>
        </row>
        <row r="1845">
          <cell r="A1845" t="str">
            <v/>
          </cell>
        </row>
        <row r="1846">
          <cell r="A1846" t="str">
            <v/>
          </cell>
        </row>
        <row r="1847">
          <cell r="A1847" t="str">
            <v/>
          </cell>
        </row>
        <row r="1848">
          <cell r="A1848" t="str">
            <v/>
          </cell>
        </row>
        <row r="1849">
          <cell r="A1849" t="str">
            <v/>
          </cell>
        </row>
        <row r="1850">
          <cell r="A1850" t="str">
            <v/>
          </cell>
        </row>
        <row r="1851">
          <cell r="A1851" t="str">
            <v/>
          </cell>
        </row>
        <row r="1852">
          <cell r="A1852" t="str">
            <v/>
          </cell>
        </row>
        <row r="1853">
          <cell r="A1853" t="str">
            <v/>
          </cell>
        </row>
        <row r="1854">
          <cell r="A1854" t="str">
            <v/>
          </cell>
        </row>
        <row r="1855">
          <cell r="A1855" t="str">
            <v/>
          </cell>
        </row>
        <row r="1856">
          <cell r="A1856" t="str">
            <v/>
          </cell>
        </row>
        <row r="1857">
          <cell r="A1857" t="str">
            <v/>
          </cell>
        </row>
        <row r="1858">
          <cell r="A1858" t="str">
            <v/>
          </cell>
        </row>
        <row r="1859">
          <cell r="A1859" t="str">
            <v/>
          </cell>
        </row>
        <row r="1860">
          <cell r="A1860" t="str">
            <v/>
          </cell>
        </row>
        <row r="1861">
          <cell r="A1861" t="str">
            <v/>
          </cell>
        </row>
        <row r="1862">
          <cell r="A1862" t="str">
            <v/>
          </cell>
        </row>
        <row r="1863">
          <cell r="A1863" t="str">
            <v/>
          </cell>
        </row>
        <row r="1864">
          <cell r="A1864" t="str">
            <v/>
          </cell>
        </row>
        <row r="1865">
          <cell r="A1865" t="str">
            <v/>
          </cell>
        </row>
        <row r="1866">
          <cell r="A1866" t="str">
            <v/>
          </cell>
        </row>
        <row r="1867">
          <cell r="A1867" t="str">
            <v/>
          </cell>
        </row>
        <row r="1868">
          <cell r="A1868" t="str">
            <v/>
          </cell>
        </row>
        <row r="1869">
          <cell r="A1869" t="str">
            <v/>
          </cell>
        </row>
        <row r="1870">
          <cell r="A1870" t="str">
            <v/>
          </cell>
        </row>
        <row r="1871">
          <cell r="A1871" t="str">
            <v/>
          </cell>
        </row>
        <row r="1872">
          <cell r="A1872" t="str">
            <v/>
          </cell>
        </row>
        <row r="1873">
          <cell r="A1873" t="str">
            <v/>
          </cell>
        </row>
        <row r="1874">
          <cell r="A1874" t="str">
            <v/>
          </cell>
        </row>
        <row r="1875">
          <cell r="A1875" t="str">
            <v/>
          </cell>
        </row>
        <row r="1876">
          <cell r="A1876" t="str">
            <v/>
          </cell>
        </row>
        <row r="1877">
          <cell r="A1877" t="str">
            <v/>
          </cell>
        </row>
        <row r="1878">
          <cell r="A1878" t="str">
            <v/>
          </cell>
        </row>
        <row r="1879">
          <cell r="A1879" t="str">
            <v/>
          </cell>
        </row>
        <row r="1880">
          <cell r="A1880" t="str">
            <v/>
          </cell>
        </row>
        <row r="1881">
          <cell r="A1881" t="str">
            <v/>
          </cell>
        </row>
        <row r="1882">
          <cell r="A1882" t="str">
            <v/>
          </cell>
        </row>
        <row r="1883">
          <cell r="A1883" t="str">
            <v/>
          </cell>
        </row>
        <row r="1884">
          <cell r="A1884" t="str">
            <v/>
          </cell>
        </row>
        <row r="1885">
          <cell r="A1885" t="str">
            <v/>
          </cell>
        </row>
        <row r="1886">
          <cell r="A1886" t="str">
            <v/>
          </cell>
        </row>
        <row r="1887">
          <cell r="A1887" t="str">
            <v/>
          </cell>
        </row>
        <row r="1888">
          <cell r="A1888" t="str">
            <v/>
          </cell>
        </row>
        <row r="1889">
          <cell r="A1889" t="str">
            <v/>
          </cell>
        </row>
        <row r="1890">
          <cell r="A1890" t="str">
            <v/>
          </cell>
        </row>
        <row r="1891">
          <cell r="A1891" t="str">
            <v/>
          </cell>
        </row>
        <row r="1892">
          <cell r="A1892" t="str">
            <v/>
          </cell>
        </row>
        <row r="1893">
          <cell r="A1893" t="str">
            <v/>
          </cell>
        </row>
        <row r="1894">
          <cell r="A1894" t="str">
            <v/>
          </cell>
        </row>
        <row r="1895">
          <cell r="A1895" t="str">
            <v/>
          </cell>
        </row>
        <row r="1896">
          <cell r="A1896" t="str">
            <v/>
          </cell>
        </row>
        <row r="1897">
          <cell r="A1897" t="str">
            <v/>
          </cell>
        </row>
        <row r="1898">
          <cell r="A1898" t="str">
            <v/>
          </cell>
        </row>
        <row r="1899">
          <cell r="A1899" t="str">
            <v/>
          </cell>
        </row>
        <row r="1900">
          <cell r="A1900" t="str">
            <v/>
          </cell>
        </row>
        <row r="1901">
          <cell r="A1901" t="str">
            <v/>
          </cell>
        </row>
        <row r="1902">
          <cell r="A1902" t="str">
            <v/>
          </cell>
        </row>
        <row r="1903">
          <cell r="A1903" t="str">
            <v/>
          </cell>
        </row>
        <row r="1904">
          <cell r="A1904" t="str">
            <v/>
          </cell>
        </row>
        <row r="1905">
          <cell r="A1905" t="str">
            <v/>
          </cell>
        </row>
        <row r="1906">
          <cell r="A1906" t="str">
            <v/>
          </cell>
        </row>
        <row r="1907">
          <cell r="A1907" t="str">
            <v/>
          </cell>
        </row>
        <row r="1908">
          <cell r="A1908" t="str">
            <v/>
          </cell>
        </row>
        <row r="1909">
          <cell r="A1909" t="str">
            <v/>
          </cell>
        </row>
        <row r="1910">
          <cell r="A1910" t="str">
            <v/>
          </cell>
        </row>
        <row r="1911">
          <cell r="A1911" t="str">
            <v/>
          </cell>
        </row>
        <row r="1912">
          <cell r="A1912" t="str">
            <v/>
          </cell>
        </row>
        <row r="1913">
          <cell r="A1913" t="str">
            <v/>
          </cell>
        </row>
        <row r="1914">
          <cell r="A1914" t="str">
            <v/>
          </cell>
        </row>
        <row r="1915">
          <cell r="A1915" t="str">
            <v/>
          </cell>
        </row>
        <row r="1916">
          <cell r="A1916" t="str">
            <v/>
          </cell>
        </row>
        <row r="1917">
          <cell r="A1917" t="str">
            <v/>
          </cell>
        </row>
        <row r="1918">
          <cell r="A1918" t="str">
            <v/>
          </cell>
        </row>
        <row r="1919">
          <cell r="A1919" t="str">
            <v/>
          </cell>
        </row>
        <row r="1920">
          <cell r="A1920" t="str">
            <v/>
          </cell>
        </row>
        <row r="1921">
          <cell r="A1921" t="str">
            <v/>
          </cell>
        </row>
        <row r="1922">
          <cell r="A1922" t="str">
            <v/>
          </cell>
        </row>
        <row r="1923">
          <cell r="A1923" t="str">
            <v/>
          </cell>
        </row>
        <row r="1924">
          <cell r="A1924" t="str">
            <v/>
          </cell>
        </row>
        <row r="1925">
          <cell r="A1925" t="str">
            <v/>
          </cell>
        </row>
        <row r="1926">
          <cell r="A1926" t="str">
            <v/>
          </cell>
        </row>
        <row r="1927">
          <cell r="A1927" t="str">
            <v/>
          </cell>
        </row>
        <row r="1928">
          <cell r="A1928" t="str">
            <v/>
          </cell>
        </row>
        <row r="1929">
          <cell r="A1929" t="str">
            <v/>
          </cell>
        </row>
        <row r="1930">
          <cell r="A1930" t="str">
            <v/>
          </cell>
        </row>
        <row r="1931">
          <cell r="A1931" t="str">
            <v/>
          </cell>
        </row>
        <row r="1932">
          <cell r="A1932" t="str">
            <v/>
          </cell>
        </row>
        <row r="1933">
          <cell r="A1933" t="str">
            <v/>
          </cell>
        </row>
        <row r="1934">
          <cell r="A1934" t="str">
            <v/>
          </cell>
        </row>
        <row r="1935">
          <cell r="A1935" t="str">
            <v/>
          </cell>
        </row>
        <row r="1936">
          <cell r="A1936" t="str">
            <v/>
          </cell>
        </row>
        <row r="1937">
          <cell r="A1937" t="str">
            <v/>
          </cell>
        </row>
        <row r="1938">
          <cell r="A1938" t="str">
            <v/>
          </cell>
        </row>
        <row r="1939">
          <cell r="A1939" t="str">
            <v/>
          </cell>
        </row>
        <row r="1940">
          <cell r="A1940" t="str">
            <v/>
          </cell>
        </row>
        <row r="1941">
          <cell r="A1941" t="str">
            <v/>
          </cell>
        </row>
        <row r="1942">
          <cell r="A1942" t="str">
            <v/>
          </cell>
        </row>
        <row r="1943">
          <cell r="A1943" t="str">
            <v/>
          </cell>
        </row>
        <row r="1944">
          <cell r="A1944" t="str">
            <v/>
          </cell>
        </row>
        <row r="1945">
          <cell r="A1945" t="str">
            <v/>
          </cell>
        </row>
        <row r="1946">
          <cell r="A1946" t="str">
            <v/>
          </cell>
        </row>
        <row r="1947">
          <cell r="A1947" t="str">
            <v/>
          </cell>
        </row>
        <row r="1948">
          <cell r="A1948" t="str">
            <v/>
          </cell>
        </row>
        <row r="1949">
          <cell r="A1949" t="str">
            <v/>
          </cell>
        </row>
        <row r="1950">
          <cell r="A1950" t="str">
            <v/>
          </cell>
        </row>
        <row r="1951">
          <cell r="A1951" t="str">
            <v/>
          </cell>
        </row>
        <row r="1952">
          <cell r="A1952" t="str">
            <v/>
          </cell>
        </row>
        <row r="1953">
          <cell r="A1953" t="str">
            <v/>
          </cell>
        </row>
        <row r="1954">
          <cell r="A1954" t="str">
            <v/>
          </cell>
        </row>
        <row r="1955">
          <cell r="A1955" t="str">
            <v/>
          </cell>
        </row>
        <row r="1956">
          <cell r="A1956" t="str">
            <v/>
          </cell>
        </row>
        <row r="1957">
          <cell r="A1957" t="str">
            <v/>
          </cell>
        </row>
        <row r="1958">
          <cell r="A1958" t="str">
            <v/>
          </cell>
        </row>
        <row r="1959">
          <cell r="A1959" t="str">
            <v/>
          </cell>
        </row>
        <row r="1960">
          <cell r="A1960" t="str">
            <v/>
          </cell>
        </row>
        <row r="1961">
          <cell r="A1961" t="str">
            <v/>
          </cell>
        </row>
        <row r="1962">
          <cell r="A1962" t="str">
            <v/>
          </cell>
        </row>
        <row r="1963">
          <cell r="A1963" t="str">
            <v/>
          </cell>
        </row>
        <row r="1964">
          <cell r="A1964" t="str">
            <v/>
          </cell>
        </row>
        <row r="1965">
          <cell r="A1965" t="str">
            <v/>
          </cell>
        </row>
        <row r="1966">
          <cell r="A1966" t="str">
            <v/>
          </cell>
        </row>
        <row r="1967">
          <cell r="A1967" t="str">
            <v/>
          </cell>
        </row>
        <row r="1968">
          <cell r="A1968" t="str">
            <v/>
          </cell>
        </row>
        <row r="1969">
          <cell r="A1969" t="str">
            <v/>
          </cell>
        </row>
        <row r="1970">
          <cell r="A1970" t="str">
            <v/>
          </cell>
        </row>
        <row r="1971">
          <cell r="A1971" t="str">
            <v/>
          </cell>
        </row>
        <row r="1972">
          <cell r="A1972" t="str">
            <v/>
          </cell>
        </row>
        <row r="1973">
          <cell r="A1973" t="str">
            <v/>
          </cell>
        </row>
        <row r="1974">
          <cell r="A1974" t="str">
            <v/>
          </cell>
        </row>
        <row r="1975">
          <cell r="A1975" t="str">
            <v/>
          </cell>
        </row>
        <row r="1976">
          <cell r="A1976" t="str">
            <v/>
          </cell>
        </row>
        <row r="1977">
          <cell r="A1977" t="str">
            <v/>
          </cell>
        </row>
        <row r="1978">
          <cell r="A1978" t="str">
            <v/>
          </cell>
        </row>
        <row r="1979">
          <cell r="A1979" t="str">
            <v/>
          </cell>
        </row>
        <row r="1980">
          <cell r="A1980" t="str">
            <v/>
          </cell>
        </row>
        <row r="1981">
          <cell r="A1981" t="str">
            <v/>
          </cell>
        </row>
        <row r="1982">
          <cell r="A1982" t="str">
            <v/>
          </cell>
        </row>
        <row r="1983">
          <cell r="A1983" t="str">
            <v/>
          </cell>
        </row>
        <row r="1984">
          <cell r="A1984" t="str">
            <v/>
          </cell>
        </row>
        <row r="1985">
          <cell r="A1985" t="str">
            <v/>
          </cell>
        </row>
        <row r="1986">
          <cell r="A1986" t="str">
            <v/>
          </cell>
        </row>
        <row r="1987">
          <cell r="A1987" t="str">
            <v/>
          </cell>
        </row>
        <row r="1988">
          <cell r="A1988" t="str">
            <v/>
          </cell>
        </row>
        <row r="1989">
          <cell r="A1989" t="str">
            <v/>
          </cell>
        </row>
        <row r="1990">
          <cell r="A1990" t="str">
            <v/>
          </cell>
        </row>
        <row r="1991">
          <cell r="A1991" t="str">
            <v/>
          </cell>
        </row>
        <row r="1992">
          <cell r="A1992" t="str">
            <v/>
          </cell>
        </row>
        <row r="1993">
          <cell r="A1993" t="str">
            <v/>
          </cell>
        </row>
        <row r="1994">
          <cell r="A1994" t="str">
            <v/>
          </cell>
        </row>
        <row r="1995">
          <cell r="A1995" t="str">
            <v/>
          </cell>
        </row>
        <row r="1996">
          <cell r="A1996" t="str">
            <v/>
          </cell>
        </row>
        <row r="1997">
          <cell r="A1997" t="str">
            <v/>
          </cell>
        </row>
        <row r="1998">
          <cell r="A1998" t="str">
            <v/>
          </cell>
        </row>
        <row r="1999">
          <cell r="A1999" t="str">
            <v/>
          </cell>
        </row>
        <row r="2000">
          <cell r="A2000" t="str">
            <v/>
          </cell>
        </row>
        <row r="2001">
          <cell r="A2001" t="str">
            <v/>
          </cell>
        </row>
        <row r="2002">
          <cell r="A2002" t="str">
            <v/>
          </cell>
        </row>
        <row r="2003">
          <cell r="A2003" t="str">
            <v/>
          </cell>
        </row>
        <row r="2004">
          <cell r="A2004" t="str">
            <v/>
          </cell>
        </row>
        <row r="2005">
          <cell r="A2005" t="str">
            <v/>
          </cell>
        </row>
        <row r="2006">
          <cell r="A2006" t="str">
            <v/>
          </cell>
        </row>
        <row r="2007">
          <cell r="A2007" t="str">
            <v/>
          </cell>
        </row>
        <row r="2008">
          <cell r="A2008" t="str">
            <v/>
          </cell>
        </row>
        <row r="2009">
          <cell r="A2009" t="str">
            <v/>
          </cell>
        </row>
        <row r="2010">
          <cell r="A2010" t="str">
            <v/>
          </cell>
        </row>
        <row r="2011">
          <cell r="A2011" t="str">
            <v/>
          </cell>
        </row>
        <row r="2012">
          <cell r="A2012" t="str">
            <v/>
          </cell>
        </row>
        <row r="2013">
          <cell r="A2013" t="str">
            <v/>
          </cell>
        </row>
        <row r="2014">
          <cell r="A2014" t="str">
            <v/>
          </cell>
        </row>
        <row r="2015">
          <cell r="A2015" t="str">
            <v/>
          </cell>
        </row>
        <row r="2016">
          <cell r="A2016" t="str">
            <v/>
          </cell>
        </row>
        <row r="2017">
          <cell r="A2017" t="str">
            <v/>
          </cell>
        </row>
        <row r="2018">
          <cell r="A2018" t="str">
            <v/>
          </cell>
        </row>
        <row r="2019">
          <cell r="A2019" t="str">
            <v/>
          </cell>
        </row>
        <row r="2020">
          <cell r="A2020" t="str">
            <v/>
          </cell>
        </row>
        <row r="2021">
          <cell r="A2021" t="str">
            <v/>
          </cell>
        </row>
        <row r="2022">
          <cell r="A2022" t="str">
            <v/>
          </cell>
        </row>
        <row r="2023">
          <cell r="A2023" t="str">
            <v/>
          </cell>
        </row>
        <row r="2024">
          <cell r="A2024" t="str">
            <v/>
          </cell>
        </row>
        <row r="2025">
          <cell r="A2025" t="str">
            <v/>
          </cell>
        </row>
        <row r="2026">
          <cell r="A2026" t="str">
            <v/>
          </cell>
        </row>
        <row r="2027">
          <cell r="A2027" t="str">
            <v/>
          </cell>
        </row>
        <row r="2028">
          <cell r="A2028" t="str">
            <v/>
          </cell>
        </row>
        <row r="2029">
          <cell r="A2029" t="str">
            <v/>
          </cell>
        </row>
        <row r="2030">
          <cell r="A2030" t="str">
            <v/>
          </cell>
        </row>
        <row r="2031">
          <cell r="A2031" t="str">
            <v/>
          </cell>
        </row>
        <row r="2032">
          <cell r="A2032" t="str">
            <v/>
          </cell>
        </row>
        <row r="2033">
          <cell r="A2033" t="str">
            <v/>
          </cell>
        </row>
        <row r="2034">
          <cell r="A2034" t="str">
            <v/>
          </cell>
        </row>
        <row r="2035">
          <cell r="A2035" t="str">
            <v/>
          </cell>
        </row>
        <row r="2036">
          <cell r="A2036" t="str">
            <v/>
          </cell>
        </row>
        <row r="2037">
          <cell r="A2037" t="str">
            <v/>
          </cell>
        </row>
        <row r="2038">
          <cell r="A2038" t="str">
            <v/>
          </cell>
        </row>
        <row r="2039">
          <cell r="A2039" t="str">
            <v/>
          </cell>
        </row>
        <row r="2040">
          <cell r="A2040" t="str">
            <v/>
          </cell>
        </row>
        <row r="2041">
          <cell r="A2041" t="str">
            <v/>
          </cell>
        </row>
        <row r="2042">
          <cell r="A2042" t="str">
            <v/>
          </cell>
        </row>
        <row r="2043">
          <cell r="A2043" t="str">
            <v/>
          </cell>
        </row>
        <row r="2044">
          <cell r="A2044" t="str">
            <v/>
          </cell>
        </row>
        <row r="2045">
          <cell r="A2045" t="str">
            <v/>
          </cell>
        </row>
        <row r="2046">
          <cell r="A2046" t="str">
            <v/>
          </cell>
        </row>
        <row r="2047">
          <cell r="A2047" t="str">
            <v/>
          </cell>
        </row>
        <row r="2048">
          <cell r="A2048" t="str">
            <v/>
          </cell>
        </row>
        <row r="2049">
          <cell r="A2049" t="str">
            <v/>
          </cell>
        </row>
        <row r="2050">
          <cell r="A2050" t="str">
            <v/>
          </cell>
        </row>
        <row r="2051">
          <cell r="A2051" t="str">
            <v/>
          </cell>
        </row>
        <row r="2052">
          <cell r="A2052" t="str">
            <v/>
          </cell>
        </row>
        <row r="2053">
          <cell r="A2053" t="str">
            <v/>
          </cell>
        </row>
        <row r="2054">
          <cell r="A2054" t="str">
            <v/>
          </cell>
        </row>
        <row r="2055">
          <cell r="A2055" t="str">
            <v/>
          </cell>
        </row>
        <row r="2056">
          <cell r="A2056" t="str">
            <v/>
          </cell>
        </row>
        <row r="2057">
          <cell r="A2057" t="str">
            <v/>
          </cell>
        </row>
        <row r="2058">
          <cell r="A2058" t="str">
            <v/>
          </cell>
        </row>
        <row r="2059">
          <cell r="A2059" t="str">
            <v/>
          </cell>
        </row>
        <row r="2060">
          <cell r="A2060" t="str">
            <v/>
          </cell>
        </row>
        <row r="2061">
          <cell r="A2061" t="str">
            <v/>
          </cell>
        </row>
        <row r="2062">
          <cell r="A2062" t="str">
            <v/>
          </cell>
        </row>
        <row r="2063">
          <cell r="A2063" t="str">
            <v/>
          </cell>
        </row>
        <row r="2064">
          <cell r="A2064" t="str">
            <v/>
          </cell>
        </row>
        <row r="2065">
          <cell r="A2065" t="str">
            <v/>
          </cell>
        </row>
        <row r="2066">
          <cell r="A2066" t="str">
            <v/>
          </cell>
        </row>
        <row r="2067">
          <cell r="A2067" t="str">
            <v/>
          </cell>
        </row>
        <row r="2068">
          <cell r="A2068" t="str">
            <v/>
          </cell>
        </row>
        <row r="2069">
          <cell r="A2069" t="str">
            <v/>
          </cell>
        </row>
        <row r="2070">
          <cell r="A2070" t="str">
            <v/>
          </cell>
        </row>
        <row r="2071">
          <cell r="A2071" t="str">
            <v/>
          </cell>
        </row>
        <row r="2072">
          <cell r="A2072" t="str">
            <v/>
          </cell>
        </row>
        <row r="2073">
          <cell r="A2073" t="str">
            <v/>
          </cell>
        </row>
        <row r="2074">
          <cell r="A2074" t="str">
            <v/>
          </cell>
        </row>
        <row r="2075">
          <cell r="A2075" t="str">
            <v/>
          </cell>
        </row>
        <row r="2076">
          <cell r="A2076" t="str">
            <v/>
          </cell>
        </row>
        <row r="2077">
          <cell r="A2077" t="str">
            <v/>
          </cell>
        </row>
        <row r="2078">
          <cell r="A2078" t="str">
            <v/>
          </cell>
        </row>
        <row r="2079">
          <cell r="A2079" t="str">
            <v/>
          </cell>
        </row>
        <row r="2080">
          <cell r="A2080" t="str">
            <v/>
          </cell>
        </row>
        <row r="2081">
          <cell r="A2081" t="str">
            <v/>
          </cell>
        </row>
        <row r="2082">
          <cell r="A2082" t="str">
            <v/>
          </cell>
        </row>
        <row r="2083">
          <cell r="A2083" t="str">
            <v/>
          </cell>
        </row>
        <row r="2084">
          <cell r="A2084" t="str">
            <v/>
          </cell>
        </row>
        <row r="2085">
          <cell r="A2085" t="str">
            <v/>
          </cell>
        </row>
        <row r="2086">
          <cell r="A2086" t="str">
            <v/>
          </cell>
        </row>
        <row r="2087">
          <cell r="A2087" t="str">
            <v/>
          </cell>
        </row>
        <row r="2088">
          <cell r="A2088" t="str">
            <v/>
          </cell>
        </row>
        <row r="2089">
          <cell r="A2089" t="str">
            <v/>
          </cell>
        </row>
        <row r="2090">
          <cell r="A2090" t="str">
            <v/>
          </cell>
        </row>
        <row r="2091">
          <cell r="A2091" t="str">
            <v/>
          </cell>
        </row>
        <row r="2092">
          <cell r="A2092" t="str">
            <v/>
          </cell>
        </row>
        <row r="2093">
          <cell r="A2093" t="str">
            <v/>
          </cell>
        </row>
        <row r="2094">
          <cell r="A2094" t="str">
            <v/>
          </cell>
        </row>
        <row r="2095">
          <cell r="A2095" t="str">
            <v/>
          </cell>
        </row>
        <row r="2096">
          <cell r="A2096" t="str">
            <v/>
          </cell>
        </row>
        <row r="2097">
          <cell r="A2097" t="str">
            <v/>
          </cell>
        </row>
        <row r="2098">
          <cell r="A2098" t="str">
            <v/>
          </cell>
        </row>
        <row r="2099">
          <cell r="A2099" t="str">
            <v/>
          </cell>
        </row>
        <row r="2100">
          <cell r="A2100" t="str">
            <v/>
          </cell>
        </row>
        <row r="2101">
          <cell r="A2101" t="str">
            <v/>
          </cell>
        </row>
        <row r="2102">
          <cell r="A2102" t="str">
            <v/>
          </cell>
        </row>
        <row r="2103">
          <cell r="A2103" t="str">
            <v/>
          </cell>
        </row>
        <row r="2104">
          <cell r="A2104" t="str">
            <v/>
          </cell>
        </row>
        <row r="2105">
          <cell r="A2105" t="str">
            <v/>
          </cell>
        </row>
        <row r="2106">
          <cell r="A2106" t="str">
            <v/>
          </cell>
        </row>
        <row r="2107">
          <cell r="A2107" t="str">
            <v/>
          </cell>
        </row>
        <row r="2108">
          <cell r="A2108" t="str">
            <v/>
          </cell>
        </row>
        <row r="2109">
          <cell r="A2109" t="str">
            <v/>
          </cell>
        </row>
        <row r="2110">
          <cell r="A2110" t="str">
            <v/>
          </cell>
        </row>
        <row r="2111">
          <cell r="A2111" t="str">
            <v/>
          </cell>
        </row>
        <row r="2112">
          <cell r="A2112" t="str">
            <v/>
          </cell>
        </row>
        <row r="2113">
          <cell r="A2113" t="str">
            <v/>
          </cell>
        </row>
        <row r="2114">
          <cell r="A2114" t="str">
            <v/>
          </cell>
        </row>
        <row r="2115">
          <cell r="A2115" t="str">
            <v/>
          </cell>
        </row>
        <row r="2116">
          <cell r="A2116" t="str">
            <v/>
          </cell>
        </row>
        <row r="2117">
          <cell r="A2117" t="str">
            <v/>
          </cell>
        </row>
        <row r="2118">
          <cell r="A2118" t="str">
            <v/>
          </cell>
        </row>
        <row r="2119">
          <cell r="A2119" t="str">
            <v/>
          </cell>
        </row>
        <row r="2120">
          <cell r="A2120" t="str">
            <v/>
          </cell>
        </row>
        <row r="2121">
          <cell r="A2121" t="str">
            <v/>
          </cell>
        </row>
        <row r="2122">
          <cell r="A2122" t="str">
            <v/>
          </cell>
        </row>
        <row r="2123">
          <cell r="A2123" t="str">
            <v/>
          </cell>
        </row>
        <row r="2124">
          <cell r="A2124" t="str">
            <v/>
          </cell>
        </row>
        <row r="2125">
          <cell r="A2125" t="str">
            <v/>
          </cell>
        </row>
        <row r="2126">
          <cell r="A2126" t="str">
            <v/>
          </cell>
        </row>
        <row r="2127">
          <cell r="A2127" t="str">
            <v/>
          </cell>
        </row>
        <row r="2128">
          <cell r="A2128" t="str">
            <v/>
          </cell>
        </row>
        <row r="2129">
          <cell r="A2129" t="str">
            <v/>
          </cell>
        </row>
        <row r="2130">
          <cell r="A2130" t="str">
            <v/>
          </cell>
        </row>
        <row r="2131">
          <cell r="A2131" t="str">
            <v/>
          </cell>
        </row>
        <row r="2132">
          <cell r="A2132" t="str">
            <v/>
          </cell>
        </row>
        <row r="2133">
          <cell r="A2133" t="str">
            <v/>
          </cell>
        </row>
        <row r="2134">
          <cell r="A2134" t="str">
            <v/>
          </cell>
        </row>
        <row r="2135">
          <cell r="A2135" t="str">
            <v/>
          </cell>
        </row>
        <row r="2136">
          <cell r="A2136" t="str">
            <v/>
          </cell>
        </row>
        <row r="2137">
          <cell r="A2137" t="str">
            <v/>
          </cell>
        </row>
        <row r="2138">
          <cell r="A2138" t="str">
            <v/>
          </cell>
        </row>
        <row r="2139">
          <cell r="A2139" t="str">
            <v/>
          </cell>
        </row>
        <row r="2140">
          <cell r="A2140" t="str">
            <v/>
          </cell>
        </row>
        <row r="2141">
          <cell r="A2141" t="str">
            <v/>
          </cell>
        </row>
        <row r="2142">
          <cell r="A2142" t="str">
            <v/>
          </cell>
        </row>
        <row r="2143">
          <cell r="A2143" t="str">
            <v/>
          </cell>
        </row>
        <row r="2144">
          <cell r="A2144" t="str">
            <v/>
          </cell>
        </row>
        <row r="2145">
          <cell r="A2145" t="str">
            <v/>
          </cell>
        </row>
        <row r="2146">
          <cell r="A2146" t="str">
            <v/>
          </cell>
        </row>
        <row r="2147">
          <cell r="A2147" t="str">
            <v/>
          </cell>
        </row>
        <row r="2148">
          <cell r="A2148" t="str">
            <v/>
          </cell>
        </row>
        <row r="2149">
          <cell r="A2149" t="str">
            <v/>
          </cell>
        </row>
        <row r="2150">
          <cell r="A2150" t="str">
            <v/>
          </cell>
        </row>
        <row r="2151">
          <cell r="A2151" t="str">
            <v/>
          </cell>
        </row>
        <row r="2152">
          <cell r="A2152" t="str">
            <v/>
          </cell>
        </row>
        <row r="2153">
          <cell r="A2153" t="str">
            <v/>
          </cell>
        </row>
        <row r="2154">
          <cell r="A2154" t="str">
            <v/>
          </cell>
        </row>
        <row r="2155">
          <cell r="A2155" t="str">
            <v/>
          </cell>
        </row>
        <row r="2156">
          <cell r="A2156" t="str">
            <v/>
          </cell>
        </row>
        <row r="2157">
          <cell r="A2157" t="str">
            <v/>
          </cell>
        </row>
        <row r="2158">
          <cell r="A2158" t="str">
            <v/>
          </cell>
        </row>
        <row r="2159">
          <cell r="A2159" t="str">
            <v/>
          </cell>
        </row>
        <row r="2160">
          <cell r="A2160" t="str">
            <v/>
          </cell>
        </row>
        <row r="2161">
          <cell r="A2161" t="str">
            <v/>
          </cell>
        </row>
        <row r="2162">
          <cell r="A2162" t="str">
            <v/>
          </cell>
        </row>
        <row r="2163">
          <cell r="A2163" t="str">
            <v/>
          </cell>
        </row>
        <row r="2164">
          <cell r="A2164" t="str">
            <v/>
          </cell>
        </row>
        <row r="2165">
          <cell r="A2165" t="str">
            <v/>
          </cell>
        </row>
        <row r="2166">
          <cell r="A2166" t="str">
            <v/>
          </cell>
        </row>
        <row r="2167">
          <cell r="A2167" t="str">
            <v/>
          </cell>
        </row>
        <row r="2168">
          <cell r="A2168" t="str">
            <v/>
          </cell>
        </row>
        <row r="2169">
          <cell r="A2169" t="str">
            <v/>
          </cell>
        </row>
        <row r="2170">
          <cell r="A2170" t="str">
            <v/>
          </cell>
        </row>
        <row r="2171">
          <cell r="A2171" t="str">
            <v/>
          </cell>
        </row>
        <row r="2172">
          <cell r="A2172" t="str">
            <v/>
          </cell>
        </row>
        <row r="2173">
          <cell r="A2173" t="str">
            <v/>
          </cell>
        </row>
        <row r="2174">
          <cell r="A2174" t="str">
            <v/>
          </cell>
        </row>
        <row r="2175">
          <cell r="A2175" t="str">
            <v/>
          </cell>
        </row>
        <row r="2176">
          <cell r="A2176" t="str">
            <v/>
          </cell>
        </row>
        <row r="2177">
          <cell r="A2177" t="str">
            <v/>
          </cell>
        </row>
        <row r="2178">
          <cell r="A2178" t="str">
            <v/>
          </cell>
        </row>
        <row r="2179">
          <cell r="A2179" t="str">
            <v/>
          </cell>
        </row>
        <row r="2180">
          <cell r="A2180" t="str">
            <v/>
          </cell>
        </row>
        <row r="2181">
          <cell r="A2181" t="str">
            <v/>
          </cell>
        </row>
        <row r="2182">
          <cell r="A2182" t="str">
            <v/>
          </cell>
        </row>
        <row r="2183">
          <cell r="A2183" t="str">
            <v/>
          </cell>
        </row>
        <row r="2184">
          <cell r="A2184" t="str">
            <v/>
          </cell>
        </row>
        <row r="2185">
          <cell r="A2185" t="str">
            <v/>
          </cell>
        </row>
        <row r="2186">
          <cell r="A2186" t="str">
            <v/>
          </cell>
        </row>
        <row r="2187">
          <cell r="A2187" t="str">
            <v/>
          </cell>
        </row>
        <row r="2188">
          <cell r="A2188" t="str">
            <v/>
          </cell>
        </row>
        <row r="2189">
          <cell r="A2189" t="str">
            <v/>
          </cell>
        </row>
        <row r="2190">
          <cell r="A2190" t="str">
            <v/>
          </cell>
        </row>
        <row r="2191">
          <cell r="A2191" t="str">
            <v/>
          </cell>
        </row>
        <row r="2192">
          <cell r="A2192" t="str">
            <v/>
          </cell>
        </row>
        <row r="2193">
          <cell r="A2193" t="str">
            <v/>
          </cell>
        </row>
        <row r="2194">
          <cell r="A2194" t="str">
            <v/>
          </cell>
        </row>
        <row r="2195">
          <cell r="A2195" t="str">
            <v/>
          </cell>
        </row>
        <row r="2196">
          <cell r="A2196" t="str">
            <v/>
          </cell>
        </row>
        <row r="2197">
          <cell r="A2197" t="str">
            <v/>
          </cell>
        </row>
        <row r="2198">
          <cell r="A2198" t="str">
            <v/>
          </cell>
        </row>
        <row r="2199">
          <cell r="A2199" t="str">
            <v/>
          </cell>
        </row>
        <row r="2200">
          <cell r="A2200" t="str">
            <v/>
          </cell>
        </row>
        <row r="2201">
          <cell r="A2201" t="str">
            <v/>
          </cell>
        </row>
        <row r="2202">
          <cell r="A2202" t="str">
            <v/>
          </cell>
        </row>
        <row r="2203">
          <cell r="A2203" t="str">
            <v/>
          </cell>
        </row>
        <row r="2204">
          <cell r="A2204" t="str">
            <v/>
          </cell>
        </row>
        <row r="2205">
          <cell r="A2205" t="str">
            <v/>
          </cell>
        </row>
        <row r="2206">
          <cell r="A2206" t="str">
            <v/>
          </cell>
        </row>
        <row r="2207">
          <cell r="A2207" t="str">
            <v/>
          </cell>
        </row>
        <row r="2208">
          <cell r="A2208" t="str">
            <v/>
          </cell>
        </row>
        <row r="2209">
          <cell r="A2209" t="str">
            <v/>
          </cell>
        </row>
        <row r="2210">
          <cell r="A2210" t="str">
            <v/>
          </cell>
        </row>
        <row r="2211">
          <cell r="A2211" t="str">
            <v/>
          </cell>
        </row>
        <row r="2212">
          <cell r="A2212" t="str">
            <v/>
          </cell>
        </row>
        <row r="2213">
          <cell r="A2213" t="str">
            <v/>
          </cell>
        </row>
        <row r="2214">
          <cell r="A2214" t="str">
            <v/>
          </cell>
        </row>
        <row r="2215">
          <cell r="A2215" t="str">
            <v/>
          </cell>
        </row>
        <row r="2216">
          <cell r="A2216" t="str">
            <v/>
          </cell>
        </row>
        <row r="2217">
          <cell r="A2217" t="str">
            <v/>
          </cell>
        </row>
        <row r="2218">
          <cell r="A2218" t="str">
            <v/>
          </cell>
        </row>
        <row r="2219">
          <cell r="A2219" t="str">
            <v/>
          </cell>
        </row>
        <row r="2220">
          <cell r="A2220" t="str">
            <v/>
          </cell>
        </row>
        <row r="2221">
          <cell r="A2221" t="str">
            <v/>
          </cell>
        </row>
        <row r="2222">
          <cell r="A2222" t="str">
            <v/>
          </cell>
        </row>
        <row r="2223">
          <cell r="A2223" t="str">
            <v/>
          </cell>
        </row>
        <row r="2224">
          <cell r="A2224" t="str">
            <v/>
          </cell>
        </row>
        <row r="2225">
          <cell r="A2225" t="str">
            <v/>
          </cell>
        </row>
        <row r="2226">
          <cell r="A2226" t="str">
            <v/>
          </cell>
        </row>
        <row r="2227">
          <cell r="A2227" t="str">
            <v/>
          </cell>
        </row>
        <row r="2228">
          <cell r="A2228" t="str">
            <v/>
          </cell>
        </row>
        <row r="2229">
          <cell r="A2229" t="str">
            <v/>
          </cell>
        </row>
        <row r="2230">
          <cell r="A2230" t="str">
            <v/>
          </cell>
        </row>
        <row r="2231">
          <cell r="A2231" t="str">
            <v/>
          </cell>
        </row>
        <row r="2232">
          <cell r="A2232" t="str">
            <v/>
          </cell>
        </row>
        <row r="2233">
          <cell r="A2233" t="str">
            <v/>
          </cell>
        </row>
        <row r="2234">
          <cell r="A2234" t="str">
            <v/>
          </cell>
        </row>
        <row r="2235">
          <cell r="A2235" t="str">
            <v/>
          </cell>
        </row>
        <row r="2236">
          <cell r="A2236" t="str">
            <v/>
          </cell>
        </row>
        <row r="2237">
          <cell r="A2237" t="str">
            <v/>
          </cell>
        </row>
        <row r="2238">
          <cell r="A2238" t="str">
            <v/>
          </cell>
        </row>
        <row r="2239">
          <cell r="A2239" t="str">
            <v/>
          </cell>
        </row>
        <row r="2240">
          <cell r="A2240" t="str">
            <v/>
          </cell>
        </row>
        <row r="2241">
          <cell r="A2241" t="str">
            <v/>
          </cell>
        </row>
        <row r="2242">
          <cell r="A2242" t="str">
            <v/>
          </cell>
        </row>
        <row r="2243">
          <cell r="A2243" t="str">
            <v/>
          </cell>
        </row>
        <row r="2244">
          <cell r="A2244" t="str">
            <v/>
          </cell>
        </row>
        <row r="2245">
          <cell r="A2245" t="str">
            <v/>
          </cell>
        </row>
        <row r="2246">
          <cell r="A2246" t="str">
            <v/>
          </cell>
        </row>
        <row r="2247">
          <cell r="A2247" t="str">
            <v/>
          </cell>
        </row>
        <row r="2248">
          <cell r="A2248" t="str">
            <v/>
          </cell>
        </row>
        <row r="2249">
          <cell r="A2249" t="str">
            <v/>
          </cell>
        </row>
        <row r="2250">
          <cell r="A2250" t="str">
            <v/>
          </cell>
        </row>
        <row r="2251">
          <cell r="A2251" t="str">
            <v/>
          </cell>
        </row>
        <row r="2252">
          <cell r="A2252" t="str">
            <v/>
          </cell>
        </row>
        <row r="2253">
          <cell r="A2253" t="str">
            <v/>
          </cell>
        </row>
        <row r="2254">
          <cell r="A2254" t="str">
            <v/>
          </cell>
        </row>
        <row r="2255">
          <cell r="A2255" t="str">
            <v/>
          </cell>
        </row>
        <row r="2256">
          <cell r="A2256" t="str">
            <v/>
          </cell>
        </row>
        <row r="2257">
          <cell r="A2257" t="str">
            <v/>
          </cell>
        </row>
        <row r="2258">
          <cell r="A2258" t="str">
            <v/>
          </cell>
        </row>
        <row r="2259">
          <cell r="A2259" t="str">
            <v/>
          </cell>
        </row>
        <row r="2260">
          <cell r="A2260" t="str">
            <v/>
          </cell>
        </row>
        <row r="2261">
          <cell r="A2261" t="str">
            <v/>
          </cell>
        </row>
        <row r="2262">
          <cell r="A2262" t="str">
            <v/>
          </cell>
        </row>
        <row r="2263">
          <cell r="A2263" t="str">
            <v/>
          </cell>
        </row>
        <row r="2264">
          <cell r="A2264" t="str">
            <v/>
          </cell>
        </row>
        <row r="2265">
          <cell r="A2265" t="str">
            <v/>
          </cell>
        </row>
        <row r="2266">
          <cell r="A2266" t="str">
            <v/>
          </cell>
        </row>
        <row r="2267">
          <cell r="A2267" t="str">
            <v/>
          </cell>
        </row>
        <row r="2268">
          <cell r="A2268" t="str">
            <v/>
          </cell>
        </row>
        <row r="2269">
          <cell r="A2269" t="str">
            <v/>
          </cell>
        </row>
        <row r="2270">
          <cell r="A2270" t="str">
            <v/>
          </cell>
        </row>
        <row r="2271">
          <cell r="A2271" t="str">
            <v/>
          </cell>
        </row>
        <row r="2272">
          <cell r="A2272" t="str">
            <v/>
          </cell>
        </row>
        <row r="2273">
          <cell r="A2273" t="str">
            <v/>
          </cell>
        </row>
        <row r="2274">
          <cell r="A2274" t="str">
            <v/>
          </cell>
        </row>
        <row r="2275">
          <cell r="A2275" t="str">
            <v/>
          </cell>
        </row>
        <row r="2276">
          <cell r="A2276" t="str">
            <v/>
          </cell>
        </row>
        <row r="2277">
          <cell r="A2277" t="str">
            <v/>
          </cell>
        </row>
        <row r="2278">
          <cell r="A2278" t="str">
            <v/>
          </cell>
        </row>
        <row r="2279">
          <cell r="A2279" t="str">
            <v/>
          </cell>
        </row>
        <row r="2280">
          <cell r="A2280" t="str">
            <v/>
          </cell>
        </row>
        <row r="2281">
          <cell r="A2281" t="str">
            <v/>
          </cell>
        </row>
        <row r="2282">
          <cell r="A2282" t="str">
            <v/>
          </cell>
        </row>
        <row r="2283">
          <cell r="A2283" t="str">
            <v/>
          </cell>
        </row>
        <row r="2284">
          <cell r="A2284" t="str">
            <v/>
          </cell>
        </row>
        <row r="2285">
          <cell r="A2285" t="str">
            <v/>
          </cell>
        </row>
        <row r="2286">
          <cell r="A2286" t="str">
            <v/>
          </cell>
        </row>
        <row r="2287">
          <cell r="A2287" t="str">
            <v/>
          </cell>
        </row>
        <row r="2288">
          <cell r="A2288" t="str">
            <v/>
          </cell>
        </row>
        <row r="2289">
          <cell r="A2289" t="str">
            <v/>
          </cell>
        </row>
        <row r="2290">
          <cell r="A2290" t="str">
            <v/>
          </cell>
        </row>
        <row r="2291">
          <cell r="A2291" t="str">
            <v/>
          </cell>
        </row>
        <row r="2292">
          <cell r="A2292" t="str">
            <v/>
          </cell>
        </row>
        <row r="2293">
          <cell r="A2293" t="str">
            <v/>
          </cell>
        </row>
        <row r="2294">
          <cell r="A2294" t="str">
            <v/>
          </cell>
        </row>
        <row r="2295">
          <cell r="A2295" t="str">
            <v/>
          </cell>
        </row>
        <row r="2296">
          <cell r="A2296" t="str">
            <v/>
          </cell>
        </row>
        <row r="2297">
          <cell r="A2297" t="str">
            <v/>
          </cell>
        </row>
        <row r="2298">
          <cell r="A2298" t="str">
            <v/>
          </cell>
        </row>
        <row r="2299">
          <cell r="A2299" t="str">
            <v/>
          </cell>
        </row>
        <row r="2300">
          <cell r="A2300" t="str">
            <v/>
          </cell>
        </row>
        <row r="2301">
          <cell r="A2301" t="str">
            <v/>
          </cell>
        </row>
        <row r="2302">
          <cell r="A2302" t="str">
            <v/>
          </cell>
        </row>
        <row r="2303">
          <cell r="A2303" t="str">
            <v/>
          </cell>
        </row>
        <row r="2304">
          <cell r="A2304" t="str">
            <v/>
          </cell>
        </row>
        <row r="2305">
          <cell r="A2305" t="str">
            <v/>
          </cell>
        </row>
        <row r="2306">
          <cell r="A2306" t="str">
            <v/>
          </cell>
        </row>
        <row r="2307">
          <cell r="A2307" t="str">
            <v/>
          </cell>
        </row>
        <row r="2308">
          <cell r="A2308" t="str">
            <v/>
          </cell>
        </row>
        <row r="2309">
          <cell r="A2309" t="str">
            <v/>
          </cell>
        </row>
        <row r="2310">
          <cell r="A2310" t="str">
            <v/>
          </cell>
        </row>
        <row r="2311">
          <cell r="A2311" t="str">
            <v/>
          </cell>
        </row>
        <row r="2312">
          <cell r="A2312" t="str">
            <v/>
          </cell>
        </row>
        <row r="2313">
          <cell r="A2313" t="str">
            <v/>
          </cell>
        </row>
        <row r="2314">
          <cell r="A2314" t="str">
            <v/>
          </cell>
        </row>
        <row r="2315">
          <cell r="A2315" t="str">
            <v/>
          </cell>
        </row>
        <row r="2316">
          <cell r="A2316" t="str">
            <v/>
          </cell>
        </row>
        <row r="2317">
          <cell r="A2317" t="str">
            <v/>
          </cell>
        </row>
        <row r="2318">
          <cell r="A2318" t="str">
            <v/>
          </cell>
        </row>
        <row r="2319">
          <cell r="A2319" t="str">
            <v/>
          </cell>
        </row>
        <row r="2320">
          <cell r="A2320" t="str">
            <v/>
          </cell>
        </row>
        <row r="2321">
          <cell r="A2321" t="str">
            <v/>
          </cell>
        </row>
        <row r="2322">
          <cell r="A2322" t="str">
            <v/>
          </cell>
        </row>
        <row r="2323">
          <cell r="A2323" t="str">
            <v/>
          </cell>
        </row>
        <row r="2324">
          <cell r="A2324" t="str">
            <v/>
          </cell>
        </row>
        <row r="2325">
          <cell r="A2325" t="str">
            <v/>
          </cell>
        </row>
        <row r="2326">
          <cell r="A2326" t="str">
            <v/>
          </cell>
        </row>
        <row r="2327">
          <cell r="A2327" t="str">
            <v/>
          </cell>
        </row>
        <row r="2328">
          <cell r="A2328" t="str">
            <v/>
          </cell>
        </row>
        <row r="2329">
          <cell r="A2329" t="str">
            <v/>
          </cell>
        </row>
        <row r="2330">
          <cell r="A2330" t="str">
            <v/>
          </cell>
        </row>
        <row r="2331">
          <cell r="A2331" t="str">
            <v/>
          </cell>
        </row>
        <row r="2332">
          <cell r="A2332" t="str">
            <v/>
          </cell>
        </row>
        <row r="2333">
          <cell r="A2333" t="str">
            <v/>
          </cell>
        </row>
        <row r="2334">
          <cell r="A2334" t="str">
            <v/>
          </cell>
        </row>
        <row r="2335">
          <cell r="A2335" t="str">
            <v/>
          </cell>
        </row>
        <row r="2336">
          <cell r="A2336" t="str">
            <v/>
          </cell>
        </row>
        <row r="2337">
          <cell r="A2337" t="str">
            <v/>
          </cell>
        </row>
        <row r="2338">
          <cell r="A2338" t="str">
            <v/>
          </cell>
        </row>
        <row r="2339">
          <cell r="A2339" t="str">
            <v/>
          </cell>
        </row>
        <row r="2340">
          <cell r="A2340" t="str">
            <v/>
          </cell>
        </row>
        <row r="2341">
          <cell r="A2341" t="str">
            <v/>
          </cell>
        </row>
        <row r="2342">
          <cell r="A2342" t="str">
            <v/>
          </cell>
        </row>
        <row r="2343">
          <cell r="A2343" t="str">
            <v/>
          </cell>
        </row>
        <row r="2344">
          <cell r="A2344" t="str">
            <v/>
          </cell>
        </row>
        <row r="2345">
          <cell r="A2345" t="str">
            <v/>
          </cell>
        </row>
        <row r="2346">
          <cell r="A2346" t="str">
            <v/>
          </cell>
        </row>
        <row r="2347">
          <cell r="A2347" t="str">
            <v/>
          </cell>
        </row>
        <row r="2348">
          <cell r="A2348" t="str">
            <v/>
          </cell>
        </row>
        <row r="2349">
          <cell r="A2349" t="str">
            <v/>
          </cell>
        </row>
        <row r="2350">
          <cell r="A2350" t="str">
            <v/>
          </cell>
        </row>
        <row r="2351">
          <cell r="A2351" t="str">
            <v/>
          </cell>
        </row>
        <row r="2352">
          <cell r="A2352" t="str">
            <v/>
          </cell>
        </row>
        <row r="2353">
          <cell r="A2353" t="str">
            <v/>
          </cell>
        </row>
        <row r="2354">
          <cell r="A2354" t="str">
            <v/>
          </cell>
        </row>
        <row r="2355">
          <cell r="A2355" t="str">
            <v/>
          </cell>
        </row>
        <row r="2356">
          <cell r="A2356" t="str">
            <v/>
          </cell>
        </row>
        <row r="2357">
          <cell r="A2357" t="str">
            <v/>
          </cell>
        </row>
        <row r="2358">
          <cell r="A2358" t="str">
            <v/>
          </cell>
        </row>
        <row r="2359">
          <cell r="A2359" t="str">
            <v/>
          </cell>
        </row>
        <row r="2360">
          <cell r="A2360" t="str">
            <v/>
          </cell>
        </row>
        <row r="2361">
          <cell r="A2361" t="str">
            <v/>
          </cell>
        </row>
        <row r="2362">
          <cell r="A2362" t="str">
            <v/>
          </cell>
        </row>
        <row r="2363">
          <cell r="A2363" t="str">
            <v/>
          </cell>
        </row>
        <row r="2364">
          <cell r="A2364" t="str">
            <v/>
          </cell>
        </row>
        <row r="2365">
          <cell r="A2365" t="str">
            <v/>
          </cell>
        </row>
        <row r="2366">
          <cell r="A2366" t="str">
            <v/>
          </cell>
        </row>
        <row r="2367">
          <cell r="A2367" t="str">
            <v/>
          </cell>
        </row>
        <row r="2368">
          <cell r="A2368" t="str">
            <v/>
          </cell>
        </row>
        <row r="2369">
          <cell r="A2369" t="str">
            <v/>
          </cell>
        </row>
        <row r="2370">
          <cell r="A2370" t="str">
            <v/>
          </cell>
        </row>
        <row r="2371">
          <cell r="A2371" t="str">
            <v/>
          </cell>
        </row>
        <row r="2372">
          <cell r="A2372" t="str">
            <v/>
          </cell>
        </row>
        <row r="2373">
          <cell r="A2373" t="str">
            <v/>
          </cell>
        </row>
        <row r="2374">
          <cell r="A2374" t="str">
            <v/>
          </cell>
        </row>
        <row r="2375">
          <cell r="A2375" t="str">
            <v/>
          </cell>
        </row>
        <row r="2376">
          <cell r="A2376" t="str">
            <v/>
          </cell>
        </row>
        <row r="2377">
          <cell r="A2377" t="str">
            <v/>
          </cell>
        </row>
        <row r="2378">
          <cell r="A2378" t="str">
            <v/>
          </cell>
        </row>
        <row r="2379">
          <cell r="A2379" t="str">
            <v/>
          </cell>
        </row>
        <row r="2380">
          <cell r="A2380" t="str">
            <v/>
          </cell>
        </row>
        <row r="2381">
          <cell r="A2381" t="str">
            <v/>
          </cell>
        </row>
        <row r="2382">
          <cell r="A2382" t="str">
            <v/>
          </cell>
        </row>
        <row r="2383">
          <cell r="A2383" t="str">
            <v/>
          </cell>
        </row>
        <row r="2384">
          <cell r="A2384" t="str">
            <v/>
          </cell>
        </row>
        <row r="2385">
          <cell r="A2385" t="str">
            <v/>
          </cell>
        </row>
        <row r="2386">
          <cell r="A2386" t="str">
            <v/>
          </cell>
        </row>
        <row r="2387">
          <cell r="A2387" t="str">
            <v/>
          </cell>
        </row>
        <row r="2388">
          <cell r="A2388" t="str">
            <v/>
          </cell>
        </row>
        <row r="2389">
          <cell r="A2389" t="str">
            <v/>
          </cell>
        </row>
        <row r="2390">
          <cell r="A2390" t="str">
            <v/>
          </cell>
        </row>
        <row r="2391">
          <cell r="A2391" t="str">
            <v/>
          </cell>
        </row>
        <row r="2392">
          <cell r="A2392" t="str">
            <v/>
          </cell>
        </row>
        <row r="2393">
          <cell r="A2393" t="str">
            <v/>
          </cell>
        </row>
        <row r="2394">
          <cell r="A2394" t="str">
            <v/>
          </cell>
        </row>
        <row r="2395">
          <cell r="A2395" t="str">
            <v/>
          </cell>
        </row>
        <row r="2396">
          <cell r="A2396" t="str">
            <v/>
          </cell>
        </row>
        <row r="2397">
          <cell r="A2397" t="str">
            <v/>
          </cell>
        </row>
        <row r="2398">
          <cell r="A2398" t="str">
            <v/>
          </cell>
        </row>
        <row r="2399">
          <cell r="A2399" t="str">
            <v/>
          </cell>
        </row>
        <row r="2400">
          <cell r="A2400" t="str">
            <v/>
          </cell>
        </row>
        <row r="2401">
          <cell r="A2401" t="str">
            <v/>
          </cell>
        </row>
        <row r="2402">
          <cell r="A2402" t="str">
            <v/>
          </cell>
        </row>
        <row r="2403">
          <cell r="A2403" t="str">
            <v/>
          </cell>
        </row>
        <row r="2404">
          <cell r="A2404" t="str">
            <v/>
          </cell>
        </row>
        <row r="2405">
          <cell r="A2405" t="str">
            <v/>
          </cell>
        </row>
        <row r="2406">
          <cell r="A2406" t="str">
            <v/>
          </cell>
        </row>
        <row r="2407">
          <cell r="A2407" t="str">
            <v/>
          </cell>
        </row>
        <row r="2408">
          <cell r="A2408" t="str">
            <v/>
          </cell>
        </row>
        <row r="2409">
          <cell r="A2409" t="str">
            <v/>
          </cell>
        </row>
        <row r="2410">
          <cell r="A2410" t="str">
            <v/>
          </cell>
        </row>
        <row r="2411">
          <cell r="A2411" t="str">
            <v/>
          </cell>
        </row>
        <row r="2412">
          <cell r="A2412" t="str">
            <v/>
          </cell>
        </row>
        <row r="2413">
          <cell r="A2413" t="str">
            <v/>
          </cell>
        </row>
        <row r="2414">
          <cell r="A2414" t="str">
            <v/>
          </cell>
        </row>
        <row r="2415">
          <cell r="A2415" t="str">
            <v/>
          </cell>
        </row>
        <row r="2416">
          <cell r="A2416" t="str">
            <v/>
          </cell>
        </row>
        <row r="2417">
          <cell r="A2417" t="str">
            <v/>
          </cell>
        </row>
        <row r="2418">
          <cell r="A2418" t="str">
            <v/>
          </cell>
        </row>
        <row r="2419">
          <cell r="A2419" t="str">
            <v/>
          </cell>
        </row>
        <row r="2420">
          <cell r="A2420" t="str">
            <v/>
          </cell>
        </row>
        <row r="2421">
          <cell r="A2421" t="str">
            <v/>
          </cell>
        </row>
        <row r="2422">
          <cell r="A2422" t="str">
            <v/>
          </cell>
        </row>
        <row r="2423">
          <cell r="A2423" t="str">
            <v/>
          </cell>
        </row>
        <row r="2424">
          <cell r="A2424" t="str">
            <v/>
          </cell>
        </row>
        <row r="2425">
          <cell r="A2425" t="str">
            <v/>
          </cell>
        </row>
        <row r="2426">
          <cell r="A2426" t="str">
            <v/>
          </cell>
        </row>
        <row r="2427">
          <cell r="A2427" t="str">
            <v/>
          </cell>
        </row>
        <row r="2428">
          <cell r="A2428" t="str">
            <v/>
          </cell>
        </row>
        <row r="2429">
          <cell r="A2429" t="str">
            <v/>
          </cell>
        </row>
        <row r="2430">
          <cell r="A2430" t="str">
            <v/>
          </cell>
        </row>
        <row r="2431">
          <cell r="A2431" t="str">
            <v/>
          </cell>
        </row>
        <row r="2432">
          <cell r="A2432" t="str">
            <v/>
          </cell>
        </row>
        <row r="2433">
          <cell r="A2433" t="str">
            <v/>
          </cell>
        </row>
        <row r="2434">
          <cell r="A2434" t="str">
            <v/>
          </cell>
        </row>
        <row r="2435">
          <cell r="A2435" t="str">
            <v/>
          </cell>
        </row>
        <row r="2436">
          <cell r="A2436" t="str">
            <v/>
          </cell>
        </row>
        <row r="2437">
          <cell r="A2437" t="str">
            <v/>
          </cell>
        </row>
        <row r="2438">
          <cell r="A2438" t="str">
            <v/>
          </cell>
        </row>
        <row r="2439">
          <cell r="A2439" t="str">
            <v/>
          </cell>
        </row>
        <row r="2440">
          <cell r="A2440" t="str">
            <v/>
          </cell>
        </row>
        <row r="2441">
          <cell r="A2441" t="str">
            <v/>
          </cell>
        </row>
        <row r="2442">
          <cell r="A2442" t="str">
            <v/>
          </cell>
        </row>
        <row r="2443">
          <cell r="A2443" t="str">
            <v/>
          </cell>
        </row>
        <row r="2444">
          <cell r="A2444" t="str">
            <v/>
          </cell>
        </row>
        <row r="2445">
          <cell r="A2445" t="str">
            <v/>
          </cell>
        </row>
        <row r="2446">
          <cell r="A2446" t="str">
            <v/>
          </cell>
        </row>
        <row r="2447">
          <cell r="A2447" t="str">
            <v/>
          </cell>
        </row>
        <row r="2448">
          <cell r="A2448" t="str">
            <v/>
          </cell>
        </row>
        <row r="2449">
          <cell r="A2449" t="str">
            <v/>
          </cell>
        </row>
        <row r="2450">
          <cell r="A2450" t="str">
            <v/>
          </cell>
        </row>
        <row r="2451">
          <cell r="A2451" t="str">
            <v/>
          </cell>
        </row>
        <row r="2452">
          <cell r="A2452" t="str">
            <v/>
          </cell>
        </row>
        <row r="2453">
          <cell r="A2453" t="str">
            <v/>
          </cell>
        </row>
        <row r="2454">
          <cell r="A2454" t="str">
            <v/>
          </cell>
        </row>
        <row r="2455">
          <cell r="A2455" t="str">
            <v/>
          </cell>
        </row>
        <row r="2456">
          <cell r="A2456" t="str">
            <v/>
          </cell>
        </row>
        <row r="2457">
          <cell r="A2457" t="str">
            <v/>
          </cell>
        </row>
        <row r="2458">
          <cell r="A2458" t="str">
            <v/>
          </cell>
        </row>
        <row r="2459">
          <cell r="A2459" t="str">
            <v/>
          </cell>
        </row>
        <row r="2460">
          <cell r="A2460" t="str">
            <v/>
          </cell>
        </row>
        <row r="2461">
          <cell r="A2461" t="str">
            <v/>
          </cell>
        </row>
        <row r="2462">
          <cell r="A2462" t="str">
            <v/>
          </cell>
        </row>
        <row r="2463">
          <cell r="A2463" t="str">
            <v/>
          </cell>
        </row>
        <row r="2464">
          <cell r="A2464" t="str">
            <v/>
          </cell>
        </row>
        <row r="2465">
          <cell r="A2465" t="str">
            <v/>
          </cell>
        </row>
        <row r="2466">
          <cell r="A2466" t="str">
            <v/>
          </cell>
        </row>
        <row r="2467">
          <cell r="A2467" t="str">
            <v/>
          </cell>
        </row>
        <row r="2468">
          <cell r="A2468" t="str">
            <v/>
          </cell>
        </row>
        <row r="2469">
          <cell r="A2469" t="str">
            <v/>
          </cell>
        </row>
        <row r="2470">
          <cell r="A2470" t="str">
            <v/>
          </cell>
        </row>
        <row r="2471">
          <cell r="A2471" t="str">
            <v/>
          </cell>
        </row>
        <row r="2472">
          <cell r="A2472" t="str">
            <v/>
          </cell>
        </row>
        <row r="2473">
          <cell r="A2473" t="str">
            <v/>
          </cell>
        </row>
        <row r="2474">
          <cell r="A2474" t="str">
            <v/>
          </cell>
        </row>
        <row r="2475">
          <cell r="A2475" t="str">
            <v/>
          </cell>
        </row>
        <row r="2476">
          <cell r="A2476" t="str">
            <v/>
          </cell>
        </row>
        <row r="2477">
          <cell r="A2477" t="str">
            <v/>
          </cell>
        </row>
        <row r="2478">
          <cell r="A2478" t="str">
            <v/>
          </cell>
        </row>
        <row r="2479">
          <cell r="A2479" t="str">
            <v/>
          </cell>
        </row>
        <row r="2480">
          <cell r="A2480" t="str">
            <v/>
          </cell>
        </row>
        <row r="2481">
          <cell r="A2481" t="str">
            <v/>
          </cell>
        </row>
        <row r="2482">
          <cell r="A2482" t="str">
            <v/>
          </cell>
        </row>
        <row r="2483">
          <cell r="A2483" t="str">
            <v/>
          </cell>
        </row>
        <row r="2484">
          <cell r="A2484" t="str">
            <v/>
          </cell>
        </row>
        <row r="2485">
          <cell r="A2485" t="str">
            <v/>
          </cell>
        </row>
        <row r="2486">
          <cell r="A2486" t="str">
            <v/>
          </cell>
        </row>
        <row r="2487">
          <cell r="A2487" t="str">
            <v/>
          </cell>
        </row>
        <row r="2488">
          <cell r="A2488" t="str">
            <v/>
          </cell>
        </row>
        <row r="2489">
          <cell r="A2489" t="str">
            <v/>
          </cell>
        </row>
        <row r="2490">
          <cell r="A2490" t="str">
            <v/>
          </cell>
        </row>
        <row r="2491">
          <cell r="A2491" t="str">
            <v/>
          </cell>
        </row>
        <row r="2492">
          <cell r="A2492" t="str">
            <v/>
          </cell>
        </row>
        <row r="2493">
          <cell r="A2493" t="str">
            <v/>
          </cell>
        </row>
        <row r="2494">
          <cell r="A2494" t="str">
            <v/>
          </cell>
        </row>
        <row r="2495">
          <cell r="A2495" t="str">
            <v/>
          </cell>
        </row>
        <row r="2496">
          <cell r="A2496" t="str">
            <v/>
          </cell>
        </row>
        <row r="2497">
          <cell r="A2497" t="str">
            <v/>
          </cell>
        </row>
        <row r="2498">
          <cell r="A2498" t="str">
            <v/>
          </cell>
        </row>
        <row r="2499">
          <cell r="A2499" t="str">
            <v/>
          </cell>
        </row>
        <row r="2500">
          <cell r="A2500" t="str">
            <v/>
          </cell>
        </row>
        <row r="2501">
          <cell r="A2501" t="str">
            <v/>
          </cell>
        </row>
        <row r="2502">
          <cell r="A2502" t="str">
            <v/>
          </cell>
        </row>
        <row r="2503">
          <cell r="A2503" t="str">
            <v/>
          </cell>
        </row>
        <row r="2504">
          <cell r="A2504" t="str">
            <v/>
          </cell>
        </row>
        <row r="2505">
          <cell r="A2505" t="str">
            <v/>
          </cell>
        </row>
        <row r="2506">
          <cell r="A2506" t="str">
            <v/>
          </cell>
        </row>
        <row r="2507">
          <cell r="A2507" t="str">
            <v/>
          </cell>
        </row>
        <row r="2508">
          <cell r="A2508" t="str">
            <v/>
          </cell>
        </row>
        <row r="2509">
          <cell r="A2509" t="str">
            <v/>
          </cell>
        </row>
        <row r="2510">
          <cell r="A2510" t="str">
            <v/>
          </cell>
        </row>
        <row r="2511">
          <cell r="A2511" t="str">
            <v/>
          </cell>
        </row>
        <row r="2512">
          <cell r="A2512" t="str">
            <v/>
          </cell>
        </row>
        <row r="2513">
          <cell r="A2513" t="str">
            <v/>
          </cell>
        </row>
        <row r="2514">
          <cell r="A2514" t="str">
            <v/>
          </cell>
        </row>
        <row r="2515">
          <cell r="A2515" t="str">
            <v/>
          </cell>
        </row>
        <row r="2516">
          <cell r="A2516" t="str">
            <v/>
          </cell>
        </row>
        <row r="2517">
          <cell r="A2517" t="str">
            <v/>
          </cell>
        </row>
        <row r="2518">
          <cell r="A2518" t="str">
            <v/>
          </cell>
        </row>
        <row r="2519">
          <cell r="A2519" t="str">
            <v/>
          </cell>
        </row>
        <row r="2520">
          <cell r="A2520" t="str">
            <v/>
          </cell>
        </row>
        <row r="2521">
          <cell r="A2521" t="str">
            <v/>
          </cell>
        </row>
        <row r="2522">
          <cell r="A2522" t="str">
            <v/>
          </cell>
        </row>
        <row r="2523">
          <cell r="A2523" t="str">
            <v/>
          </cell>
        </row>
        <row r="2524">
          <cell r="A2524" t="str">
            <v/>
          </cell>
        </row>
        <row r="2525">
          <cell r="A2525" t="str">
            <v/>
          </cell>
        </row>
        <row r="2526">
          <cell r="A2526" t="str">
            <v/>
          </cell>
        </row>
        <row r="2527">
          <cell r="A2527" t="str">
            <v/>
          </cell>
        </row>
        <row r="2528">
          <cell r="A2528" t="str">
            <v/>
          </cell>
        </row>
        <row r="2529">
          <cell r="A2529" t="str">
            <v/>
          </cell>
        </row>
        <row r="2530">
          <cell r="A2530" t="str">
            <v/>
          </cell>
        </row>
        <row r="2531">
          <cell r="A2531" t="str">
            <v/>
          </cell>
        </row>
        <row r="2532">
          <cell r="A2532" t="str">
            <v/>
          </cell>
        </row>
        <row r="2533">
          <cell r="A2533" t="str">
            <v/>
          </cell>
        </row>
        <row r="2534">
          <cell r="A2534" t="str">
            <v/>
          </cell>
        </row>
        <row r="2535">
          <cell r="A2535" t="str">
            <v/>
          </cell>
        </row>
        <row r="2536">
          <cell r="A2536" t="str">
            <v/>
          </cell>
        </row>
        <row r="2537">
          <cell r="A2537" t="str">
            <v/>
          </cell>
        </row>
        <row r="2538">
          <cell r="A2538" t="str">
            <v/>
          </cell>
        </row>
        <row r="2539">
          <cell r="A2539" t="str">
            <v/>
          </cell>
        </row>
        <row r="2540">
          <cell r="A2540" t="str">
            <v/>
          </cell>
        </row>
        <row r="2541">
          <cell r="A2541" t="str">
            <v/>
          </cell>
        </row>
        <row r="2542">
          <cell r="A2542" t="str">
            <v/>
          </cell>
        </row>
        <row r="2543">
          <cell r="A2543" t="str">
            <v/>
          </cell>
        </row>
        <row r="2544">
          <cell r="A2544" t="str">
            <v/>
          </cell>
        </row>
        <row r="2545">
          <cell r="A2545" t="str">
            <v/>
          </cell>
        </row>
        <row r="2546">
          <cell r="A2546" t="str">
            <v/>
          </cell>
        </row>
        <row r="2547">
          <cell r="A2547" t="str">
            <v/>
          </cell>
        </row>
        <row r="2548">
          <cell r="A2548" t="str">
            <v/>
          </cell>
        </row>
        <row r="2549">
          <cell r="A2549" t="str">
            <v/>
          </cell>
        </row>
        <row r="2550">
          <cell r="A2550" t="str">
            <v/>
          </cell>
        </row>
        <row r="2551">
          <cell r="A2551" t="str">
            <v/>
          </cell>
        </row>
        <row r="2552">
          <cell r="A2552" t="str">
            <v/>
          </cell>
        </row>
        <row r="2553">
          <cell r="A2553" t="str">
            <v/>
          </cell>
        </row>
        <row r="2554">
          <cell r="A2554" t="str">
            <v/>
          </cell>
        </row>
        <row r="2555">
          <cell r="A2555" t="str">
            <v/>
          </cell>
        </row>
        <row r="2556">
          <cell r="A2556" t="str">
            <v/>
          </cell>
        </row>
        <row r="2557">
          <cell r="A2557" t="str">
            <v/>
          </cell>
        </row>
        <row r="2558">
          <cell r="A2558" t="str">
            <v/>
          </cell>
        </row>
        <row r="2559">
          <cell r="A2559" t="str">
            <v/>
          </cell>
        </row>
        <row r="2560">
          <cell r="A2560" t="str">
            <v/>
          </cell>
        </row>
        <row r="2561">
          <cell r="A2561" t="str">
            <v/>
          </cell>
        </row>
        <row r="2562">
          <cell r="A2562" t="str">
            <v/>
          </cell>
        </row>
        <row r="2563">
          <cell r="A2563" t="str">
            <v/>
          </cell>
        </row>
        <row r="2564">
          <cell r="A2564" t="str">
            <v/>
          </cell>
        </row>
        <row r="2565">
          <cell r="A2565" t="str">
            <v/>
          </cell>
        </row>
        <row r="2566">
          <cell r="A2566" t="str">
            <v/>
          </cell>
        </row>
        <row r="2567">
          <cell r="A2567" t="str">
            <v/>
          </cell>
        </row>
        <row r="2568">
          <cell r="A2568" t="str">
            <v/>
          </cell>
        </row>
        <row r="2569">
          <cell r="A2569" t="str">
            <v/>
          </cell>
        </row>
        <row r="2570">
          <cell r="A2570" t="str">
            <v/>
          </cell>
        </row>
        <row r="2571">
          <cell r="A2571" t="str">
            <v/>
          </cell>
        </row>
        <row r="2572">
          <cell r="A2572" t="str">
            <v/>
          </cell>
        </row>
        <row r="2573">
          <cell r="A2573" t="str">
            <v/>
          </cell>
        </row>
        <row r="2574">
          <cell r="A2574" t="str">
            <v/>
          </cell>
        </row>
        <row r="2575">
          <cell r="A2575" t="str">
            <v/>
          </cell>
        </row>
        <row r="2576">
          <cell r="A2576" t="str">
            <v/>
          </cell>
        </row>
        <row r="2577">
          <cell r="A2577" t="str">
            <v/>
          </cell>
        </row>
        <row r="2578">
          <cell r="A2578" t="str">
            <v/>
          </cell>
        </row>
        <row r="2579">
          <cell r="A2579" t="str">
            <v/>
          </cell>
        </row>
        <row r="2580">
          <cell r="A2580" t="str">
            <v/>
          </cell>
        </row>
        <row r="2581">
          <cell r="A2581" t="str">
            <v/>
          </cell>
        </row>
        <row r="2582">
          <cell r="A2582" t="str">
            <v/>
          </cell>
        </row>
        <row r="2583">
          <cell r="A2583" t="str">
            <v/>
          </cell>
        </row>
        <row r="2584">
          <cell r="A2584" t="str">
            <v/>
          </cell>
        </row>
        <row r="2585">
          <cell r="A2585" t="str">
            <v/>
          </cell>
        </row>
        <row r="2586">
          <cell r="A2586" t="str">
            <v/>
          </cell>
        </row>
        <row r="2587">
          <cell r="A2587" t="str">
            <v/>
          </cell>
        </row>
        <row r="2588">
          <cell r="A2588" t="str">
            <v/>
          </cell>
        </row>
        <row r="2589">
          <cell r="A2589" t="str">
            <v/>
          </cell>
        </row>
        <row r="2590">
          <cell r="A2590" t="str">
            <v/>
          </cell>
        </row>
        <row r="2591">
          <cell r="A2591" t="str">
            <v/>
          </cell>
        </row>
        <row r="2592">
          <cell r="A2592" t="str">
            <v/>
          </cell>
        </row>
        <row r="2593">
          <cell r="A2593" t="str">
            <v/>
          </cell>
        </row>
        <row r="2594">
          <cell r="A2594" t="str">
            <v/>
          </cell>
        </row>
        <row r="2595">
          <cell r="A2595" t="str">
            <v/>
          </cell>
        </row>
        <row r="2596">
          <cell r="A2596" t="str">
            <v/>
          </cell>
        </row>
        <row r="2597">
          <cell r="A2597" t="str">
            <v/>
          </cell>
        </row>
        <row r="2598">
          <cell r="A2598" t="str">
            <v/>
          </cell>
        </row>
        <row r="2599">
          <cell r="A2599" t="str">
            <v/>
          </cell>
        </row>
        <row r="2600">
          <cell r="A2600" t="str">
            <v/>
          </cell>
        </row>
        <row r="2601">
          <cell r="A2601" t="str">
            <v/>
          </cell>
        </row>
        <row r="2602">
          <cell r="A2602" t="str">
            <v/>
          </cell>
        </row>
        <row r="2603">
          <cell r="A2603" t="str">
            <v/>
          </cell>
        </row>
        <row r="2604">
          <cell r="A2604" t="str">
            <v/>
          </cell>
        </row>
        <row r="2605">
          <cell r="A2605" t="str">
            <v/>
          </cell>
        </row>
        <row r="2606">
          <cell r="A2606" t="str">
            <v/>
          </cell>
        </row>
        <row r="2607">
          <cell r="A2607" t="str">
            <v/>
          </cell>
        </row>
        <row r="2608">
          <cell r="A2608" t="str">
            <v/>
          </cell>
        </row>
        <row r="2609">
          <cell r="A2609" t="str">
            <v/>
          </cell>
        </row>
        <row r="2610">
          <cell r="A2610" t="str">
            <v/>
          </cell>
        </row>
        <row r="2611">
          <cell r="A2611" t="str">
            <v/>
          </cell>
        </row>
        <row r="2612">
          <cell r="A2612" t="str">
            <v/>
          </cell>
        </row>
        <row r="2613">
          <cell r="A2613" t="str">
            <v/>
          </cell>
        </row>
        <row r="2614">
          <cell r="A2614" t="str">
            <v/>
          </cell>
        </row>
        <row r="2615">
          <cell r="A2615" t="str">
            <v/>
          </cell>
        </row>
        <row r="2616">
          <cell r="A2616" t="str">
            <v/>
          </cell>
        </row>
        <row r="2617">
          <cell r="A2617" t="str">
            <v/>
          </cell>
        </row>
        <row r="2618">
          <cell r="A2618" t="str">
            <v/>
          </cell>
        </row>
        <row r="2619">
          <cell r="A2619" t="str">
            <v/>
          </cell>
        </row>
        <row r="2620">
          <cell r="A2620" t="str">
            <v/>
          </cell>
        </row>
        <row r="2621">
          <cell r="A2621" t="str">
            <v/>
          </cell>
        </row>
        <row r="2622">
          <cell r="A2622" t="str">
            <v/>
          </cell>
        </row>
        <row r="2623">
          <cell r="A2623" t="str">
            <v/>
          </cell>
        </row>
        <row r="2624">
          <cell r="A2624" t="str">
            <v/>
          </cell>
        </row>
        <row r="2625">
          <cell r="A2625" t="str">
            <v/>
          </cell>
        </row>
        <row r="2626">
          <cell r="A2626" t="str">
            <v/>
          </cell>
        </row>
        <row r="2627">
          <cell r="A2627" t="str">
            <v/>
          </cell>
        </row>
        <row r="2628">
          <cell r="A2628" t="str">
            <v/>
          </cell>
        </row>
        <row r="2629">
          <cell r="A2629" t="str">
            <v/>
          </cell>
        </row>
        <row r="2630">
          <cell r="A2630" t="str">
            <v/>
          </cell>
        </row>
        <row r="2631">
          <cell r="A2631" t="str">
            <v/>
          </cell>
        </row>
        <row r="2632">
          <cell r="A2632" t="str">
            <v/>
          </cell>
        </row>
        <row r="2633">
          <cell r="A2633" t="str">
            <v/>
          </cell>
        </row>
        <row r="2634">
          <cell r="A2634" t="str">
            <v/>
          </cell>
        </row>
        <row r="2635">
          <cell r="A2635" t="str">
            <v/>
          </cell>
        </row>
        <row r="2636">
          <cell r="A2636" t="str">
            <v/>
          </cell>
        </row>
        <row r="2637">
          <cell r="A2637" t="str">
            <v/>
          </cell>
        </row>
        <row r="2638">
          <cell r="A2638" t="str">
            <v/>
          </cell>
        </row>
        <row r="2639">
          <cell r="A2639" t="str">
            <v/>
          </cell>
        </row>
        <row r="2640">
          <cell r="A2640" t="str">
            <v/>
          </cell>
        </row>
        <row r="2641">
          <cell r="A2641" t="str">
            <v/>
          </cell>
        </row>
        <row r="2642">
          <cell r="A2642" t="str">
            <v/>
          </cell>
        </row>
        <row r="2643">
          <cell r="A2643" t="str">
            <v/>
          </cell>
        </row>
        <row r="2644">
          <cell r="A2644" t="str">
            <v/>
          </cell>
        </row>
        <row r="2645">
          <cell r="A2645" t="str">
            <v/>
          </cell>
        </row>
        <row r="2646">
          <cell r="A2646" t="str">
            <v/>
          </cell>
        </row>
        <row r="2647">
          <cell r="A2647" t="str">
            <v/>
          </cell>
        </row>
        <row r="2648">
          <cell r="A2648" t="str">
            <v/>
          </cell>
        </row>
        <row r="2649">
          <cell r="A2649" t="str">
            <v/>
          </cell>
        </row>
        <row r="2650">
          <cell r="A2650" t="str">
            <v/>
          </cell>
        </row>
        <row r="2651">
          <cell r="A2651" t="str">
            <v/>
          </cell>
        </row>
        <row r="2652">
          <cell r="A2652" t="str">
            <v/>
          </cell>
        </row>
        <row r="2653">
          <cell r="A2653" t="str">
            <v/>
          </cell>
        </row>
        <row r="2654">
          <cell r="A2654" t="str">
            <v/>
          </cell>
        </row>
        <row r="2655">
          <cell r="A2655" t="str">
            <v/>
          </cell>
        </row>
        <row r="2656">
          <cell r="A2656" t="str">
            <v/>
          </cell>
        </row>
        <row r="2657">
          <cell r="A2657" t="str">
            <v/>
          </cell>
        </row>
        <row r="2658">
          <cell r="A2658" t="str">
            <v/>
          </cell>
        </row>
        <row r="2659">
          <cell r="A2659" t="str">
            <v/>
          </cell>
        </row>
        <row r="2660">
          <cell r="A2660" t="str">
            <v/>
          </cell>
        </row>
        <row r="2661">
          <cell r="A2661" t="str">
            <v/>
          </cell>
        </row>
        <row r="2662">
          <cell r="A2662" t="str">
            <v/>
          </cell>
        </row>
        <row r="2663">
          <cell r="A2663" t="str">
            <v/>
          </cell>
        </row>
        <row r="2664">
          <cell r="A2664" t="str">
            <v/>
          </cell>
        </row>
        <row r="2665">
          <cell r="A2665" t="str">
            <v/>
          </cell>
        </row>
        <row r="2666">
          <cell r="A2666" t="str">
            <v/>
          </cell>
        </row>
        <row r="2667">
          <cell r="A2667" t="str">
            <v/>
          </cell>
        </row>
        <row r="2668">
          <cell r="A2668" t="str">
            <v/>
          </cell>
        </row>
        <row r="2669">
          <cell r="A2669" t="str">
            <v/>
          </cell>
        </row>
        <row r="2670">
          <cell r="A2670" t="str">
            <v/>
          </cell>
        </row>
        <row r="2671">
          <cell r="A2671" t="str">
            <v/>
          </cell>
        </row>
        <row r="2672">
          <cell r="A2672" t="str">
            <v/>
          </cell>
        </row>
        <row r="2673">
          <cell r="A2673" t="str">
            <v/>
          </cell>
        </row>
        <row r="2674">
          <cell r="A2674" t="str">
            <v/>
          </cell>
        </row>
        <row r="2675">
          <cell r="A2675" t="str">
            <v/>
          </cell>
        </row>
        <row r="2676">
          <cell r="A2676" t="str">
            <v/>
          </cell>
        </row>
        <row r="2677">
          <cell r="A2677" t="str">
            <v/>
          </cell>
        </row>
        <row r="2678">
          <cell r="A2678" t="str">
            <v/>
          </cell>
        </row>
        <row r="2679">
          <cell r="A2679" t="str">
            <v/>
          </cell>
        </row>
        <row r="2680">
          <cell r="A2680" t="str">
            <v/>
          </cell>
        </row>
        <row r="2681">
          <cell r="A2681" t="str">
            <v/>
          </cell>
        </row>
        <row r="2682">
          <cell r="A2682" t="str">
            <v/>
          </cell>
        </row>
        <row r="2683">
          <cell r="A2683" t="str">
            <v/>
          </cell>
        </row>
        <row r="2684">
          <cell r="A2684" t="str">
            <v/>
          </cell>
        </row>
        <row r="2685">
          <cell r="A2685" t="str">
            <v/>
          </cell>
        </row>
        <row r="2686">
          <cell r="A2686" t="str">
            <v/>
          </cell>
        </row>
        <row r="2687">
          <cell r="A2687" t="str">
            <v/>
          </cell>
        </row>
        <row r="2688">
          <cell r="A2688" t="str">
            <v/>
          </cell>
        </row>
        <row r="2689">
          <cell r="A2689" t="str">
            <v/>
          </cell>
        </row>
        <row r="2690">
          <cell r="A2690" t="str">
            <v/>
          </cell>
        </row>
        <row r="2691">
          <cell r="A2691" t="str">
            <v/>
          </cell>
        </row>
        <row r="2692">
          <cell r="A2692" t="str">
            <v/>
          </cell>
        </row>
        <row r="2693">
          <cell r="A2693" t="str">
            <v/>
          </cell>
        </row>
        <row r="2694">
          <cell r="A2694" t="str">
            <v/>
          </cell>
        </row>
        <row r="2695">
          <cell r="A2695" t="str">
            <v/>
          </cell>
        </row>
        <row r="2696">
          <cell r="A2696" t="str">
            <v/>
          </cell>
        </row>
        <row r="2697">
          <cell r="A2697" t="str">
            <v/>
          </cell>
        </row>
        <row r="2698">
          <cell r="A2698" t="str">
            <v/>
          </cell>
        </row>
        <row r="2699">
          <cell r="A2699" t="str">
            <v/>
          </cell>
        </row>
        <row r="2700">
          <cell r="A2700" t="str">
            <v/>
          </cell>
        </row>
        <row r="2701">
          <cell r="A2701" t="str">
            <v/>
          </cell>
        </row>
        <row r="2702">
          <cell r="A2702" t="str">
            <v/>
          </cell>
        </row>
        <row r="2703">
          <cell r="A2703" t="str">
            <v/>
          </cell>
        </row>
        <row r="2704">
          <cell r="A2704" t="str">
            <v/>
          </cell>
        </row>
        <row r="2705">
          <cell r="A2705" t="str">
            <v/>
          </cell>
        </row>
        <row r="2706">
          <cell r="A2706" t="str">
            <v/>
          </cell>
        </row>
        <row r="2707">
          <cell r="A2707" t="str">
            <v/>
          </cell>
        </row>
        <row r="2708">
          <cell r="A2708" t="str">
            <v/>
          </cell>
        </row>
        <row r="2709">
          <cell r="A2709" t="str">
            <v/>
          </cell>
        </row>
        <row r="2710">
          <cell r="A2710" t="str">
            <v/>
          </cell>
        </row>
        <row r="2711">
          <cell r="A2711" t="str">
            <v/>
          </cell>
        </row>
        <row r="2712">
          <cell r="A2712" t="str">
            <v/>
          </cell>
        </row>
        <row r="2713">
          <cell r="A2713" t="str">
            <v/>
          </cell>
        </row>
        <row r="2714">
          <cell r="A2714" t="str">
            <v/>
          </cell>
        </row>
        <row r="2715">
          <cell r="A2715" t="str">
            <v/>
          </cell>
        </row>
        <row r="2716">
          <cell r="A2716" t="str">
            <v/>
          </cell>
        </row>
        <row r="2717">
          <cell r="A2717" t="str">
            <v/>
          </cell>
        </row>
        <row r="2718">
          <cell r="A2718" t="str">
            <v/>
          </cell>
        </row>
        <row r="2719">
          <cell r="A2719" t="str">
            <v/>
          </cell>
        </row>
        <row r="2720">
          <cell r="A2720" t="str">
            <v/>
          </cell>
        </row>
        <row r="2721">
          <cell r="A2721" t="str">
            <v/>
          </cell>
        </row>
        <row r="2722">
          <cell r="A2722" t="str">
            <v/>
          </cell>
        </row>
        <row r="2723">
          <cell r="A2723" t="str">
            <v/>
          </cell>
        </row>
        <row r="2724">
          <cell r="A2724" t="str">
            <v/>
          </cell>
        </row>
        <row r="2725">
          <cell r="A2725" t="str">
            <v/>
          </cell>
        </row>
        <row r="2726">
          <cell r="A2726" t="str">
            <v/>
          </cell>
        </row>
        <row r="2727">
          <cell r="A2727" t="str">
            <v/>
          </cell>
        </row>
        <row r="2728">
          <cell r="A2728" t="str">
            <v/>
          </cell>
        </row>
        <row r="2729">
          <cell r="A2729" t="str">
            <v/>
          </cell>
        </row>
        <row r="2730">
          <cell r="A2730" t="str">
            <v/>
          </cell>
        </row>
        <row r="2731">
          <cell r="A2731" t="str">
            <v/>
          </cell>
        </row>
        <row r="2732">
          <cell r="A2732" t="str">
            <v/>
          </cell>
        </row>
        <row r="2733">
          <cell r="A2733" t="str">
            <v/>
          </cell>
        </row>
        <row r="2734">
          <cell r="A2734" t="str">
            <v/>
          </cell>
        </row>
        <row r="2735">
          <cell r="A2735" t="str">
            <v/>
          </cell>
        </row>
        <row r="2736">
          <cell r="A2736" t="str">
            <v/>
          </cell>
        </row>
        <row r="2737">
          <cell r="A2737" t="str">
            <v/>
          </cell>
        </row>
        <row r="2738">
          <cell r="A2738" t="str">
            <v/>
          </cell>
        </row>
        <row r="2739">
          <cell r="A2739" t="str">
            <v/>
          </cell>
        </row>
        <row r="2740">
          <cell r="A2740" t="str">
            <v/>
          </cell>
        </row>
        <row r="2741">
          <cell r="A2741" t="str">
            <v/>
          </cell>
        </row>
        <row r="2742">
          <cell r="A2742" t="str">
            <v/>
          </cell>
        </row>
        <row r="2743">
          <cell r="A2743" t="str">
            <v/>
          </cell>
        </row>
        <row r="2744">
          <cell r="A2744" t="str">
            <v/>
          </cell>
        </row>
        <row r="2745">
          <cell r="A2745" t="str">
            <v/>
          </cell>
        </row>
        <row r="2746">
          <cell r="A2746" t="str">
            <v/>
          </cell>
        </row>
        <row r="2747">
          <cell r="A2747" t="str">
            <v/>
          </cell>
        </row>
        <row r="2748">
          <cell r="A2748" t="str">
            <v/>
          </cell>
        </row>
        <row r="2749">
          <cell r="A2749" t="str">
            <v/>
          </cell>
        </row>
        <row r="2750">
          <cell r="A2750" t="str">
            <v/>
          </cell>
        </row>
        <row r="2751">
          <cell r="A2751" t="str">
            <v/>
          </cell>
        </row>
        <row r="2752">
          <cell r="A2752" t="str">
            <v/>
          </cell>
        </row>
        <row r="2753">
          <cell r="A2753" t="str">
            <v/>
          </cell>
        </row>
        <row r="2754">
          <cell r="A2754" t="str">
            <v/>
          </cell>
        </row>
        <row r="2755">
          <cell r="A2755" t="str">
            <v/>
          </cell>
        </row>
        <row r="2756">
          <cell r="A2756" t="str">
            <v/>
          </cell>
        </row>
        <row r="2757">
          <cell r="A2757" t="str">
            <v/>
          </cell>
        </row>
        <row r="2758">
          <cell r="A2758" t="str">
            <v/>
          </cell>
        </row>
        <row r="2759">
          <cell r="A2759" t="str">
            <v/>
          </cell>
        </row>
        <row r="2760">
          <cell r="A2760" t="str">
            <v/>
          </cell>
        </row>
        <row r="2761">
          <cell r="A2761" t="str">
            <v/>
          </cell>
        </row>
        <row r="2762">
          <cell r="A2762" t="str">
            <v/>
          </cell>
        </row>
        <row r="2763">
          <cell r="A2763" t="str">
            <v/>
          </cell>
        </row>
        <row r="2764">
          <cell r="A2764" t="str">
            <v/>
          </cell>
        </row>
        <row r="2765">
          <cell r="A2765" t="str">
            <v/>
          </cell>
        </row>
        <row r="2766">
          <cell r="A2766" t="str">
            <v/>
          </cell>
        </row>
        <row r="2767">
          <cell r="A2767" t="str">
            <v/>
          </cell>
        </row>
        <row r="2768">
          <cell r="A2768" t="str">
            <v/>
          </cell>
        </row>
        <row r="2769">
          <cell r="A2769" t="str">
            <v/>
          </cell>
        </row>
        <row r="2770">
          <cell r="A2770" t="str">
            <v/>
          </cell>
        </row>
        <row r="2771">
          <cell r="A2771" t="str">
            <v/>
          </cell>
        </row>
        <row r="2772">
          <cell r="A2772" t="str">
            <v/>
          </cell>
        </row>
        <row r="2773">
          <cell r="A2773" t="str">
            <v/>
          </cell>
        </row>
        <row r="2774">
          <cell r="A2774" t="str">
            <v/>
          </cell>
        </row>
        <row r="2775">
          <cell r="A2775" t="str">
            <v/>
          </cell>
        </row>
        <row r="2776">
          <cell r="A2776" t="str">
            <v/>
          </cell>
        </row>
        <row r="2777">
          <cell r="A2777" t="str">
            <v/>
          </cell>
        </row>
        <row r="2778">
          <cell r="A2778" t="str">
            <v/>
          </cell>
        </row>
        <row r="2779">
          <cell r="A2779" t="str">
            <v/>
          </cell>
        </row>
        <row r="2780">
          <cell r="A2780" t="str">
            <v/>
          </cell>
        </row>
        <row r="2781">
          <cell r="A2781" t="str">
            <v/>
          </cell>
        </row>
        <row r="2782">
          <cell r="A2782" t="str">
            <v/>
          </cell>
        </row>
        <row r="2783">
          <cell r="A2783" t="str">
            <v/>
          </cell>
        </row>
        <row r="2784">
          <cell r="A2784" t="str">
            <v/>
          </cell>
        </row>
        <row r="2785">
          <cell r="A2785" t="str">
            <v/>
          </cell>
        </row>
        <row r="2786">
          <cell r="A2786" t="str">
            <v/>
          </cell>
        </row>
        <row r="2787">
          <cell r="A2787" t="str">
            <v/>
          </cell>
        </row>
        <row r="2788">
          <cell r="A2788" t="str">
            <v/>
          </cell>
        </row>
        <row r="2789">
          <cell r="A2789" t="str">
            <v/>
          </cell>
        </row>
        <row r="2790">
          <cell r="A2790" t="str">
            <v/>
          </cell>
        </row>
        <row r="2791">
          <cell r="A2791" t="str">
            <v/>
          </cell>
        </row>
        <row r="2792">
          <cell r="A2792" t="str">
            <v/>
          </cell>
        </row>
        <row r="2793">
          <cell r="A2793" t="str">
            <v/>
          </cell>
        </row>
        <row r="2794">
          <cell r="A2794" t="str">
            <v/>
          </cell>
        </row>
        <row r="2795">
          <cell r="A2795" t="str">
            <v/>
          </cell>
        </row>
        <row r="2796">
          <cell r="A2796" t="str">
            <v/>
          </cell>
        </row>
        <row r="2797">
          <cell r="A2797" t="str">
            <v/>
          </cell>
        </row>
        <row r="2798">
          <cell r="A2798" t="str">
            <v/>
          </cell>
        </row>
        <row r="2799">
          <cell r="A2799" t="str">
            <v/>
          </cell>
        </row>
        <row r="2800">
          <cell r="A2800" t="str">
            <v/>
          </cell>
        </row>
        <row r="2801">
          <cell r="A2801" t="str">
            <v/>
          </cell>
        </row>
        <row r="2802">
          <cell r="A2802" t="str">
            <v/>
          </cell>
        </row>
        <row r="2803">
          <cell r="A2803" t="str">
            <v/>
          </cell>
        </row>
        <row r="2804">
          <cell r="A2804" t="str">
            <v/>
          </cell>
        </row>
        <row r="2805">
          <cell r="A2805" t="str">
            <v/>
          </cell>
        </row>
        <row r="2806">
          <cell r="A2806" t="str">
            <v/>
          </cell>
        </row>
        <row r="2807">
          <cell r="A2807" t="str">
            <v/>
          </cell>
        </row>
        <row r="2808">
          <cell r="A2808" t="str">
            <v/>
          </cell>
        </row>
        <row r="2809">
          <cell r="A2809" t="str">
            <v/>
          </cell>
        </row>
        <row r="2810">
          <cell r="A2810" t="str">
            <v/>
          </cell>
        </row>
        <row r="2811">
          <cell r="A2811" t="str">
            <v/>
          </cell>
        </row>
        <row r="2812">
          <cell r="A2812" t="str">
            <v/>
          </cell>
        </row>
        <row r="2813">
          <cell r="A2813" t="str">
            <v/>
          </cell>
        </row>
        <row r="2814">
          <cell r="A2814" t="str">
            <v/>
          </cell>
        </row>
        <row r="2815">
          <cell r="A2815" t="str">
            <v/>
          </cell>
        </row>
        <row r="2816">
          <cell r="A2816" t="str">
            <v/>
          </cell>
        </row>
        <row r="2817">
          <cell r="A2817" t="str">
            <v/>
          </cell>
        </row>
        <row r="2818">
          <cell r="A2818" t="str">
            <v/>
          </cell>
        </row>
        <row r="2819">
          <cell r="A2819" t="str">
            <v/>
          </cell>
        </row>
        <row r="2820">
          <cell r="A2820" t="str">
            <v/>
          </cell>
        </row>
        <row r="2821">
          <cell r="A2821" t="str">
            <v/>
          </cell>
        </row>
        <row r="2822">
          <cell r="A2822" t="str">
            <v/>
          </cell>
        </row>
        <row r="2823">
          <cell r="A2823" t="str">
            <v/>
          </cell>
        </row>
        <row r="2824">
          <cell r="A2824" t="str">
            <v/>
          </cell>
        </row>
        <row r="2825">
          <cell r="A2825" t="str">
            <v/>
          </cell>
        </row>
        <row r="2826">
          <cell r="A2826" t="str">
            <v/>
          </cell>
        </row>
        <row r="2827">
          <cell r="A2827" t="str">
            <v/>
          </cell>
        </row>
        <row r="2828">
          <cell r="A2828" t="str">
            <v/>
          </cell>
        </row>
        <row r="2829">
          <cell r="A2829" t="str">
            <v/>
          </cell>
        </row>
        <row r="2830">
          <cell r="A2830" t="str">
            <v/>
          </cell>
        </row>
        <row r="2831">
          <cell r="A2831" t="str">
            <v/>
          </cell>
        </row>
        <row r="2832">
          <cell r="A2832" t="str">
            <v/>
          </cell>
        </row>
        <row r="2833">
          <cell r="A2833" t="str">
            <v/>
          </cell>
        </row>
        <row r="2834">
          <cell r="A2834" t="str">
            <v/>
          </cell>
        </row>
        <row r="2835">
          <cell r="A2835" t="str">
            <v/>
          </cell>
        </row>
        <row r="2836">
          <cell r="A2836" t="str">
            <v/>
          </cell>
        </row>
        <row r="2837">
          <cell r="A2837" t="str">
            <v/>
          </cell>
        </row>
        <row r="2838">
          <cell r="A2838" t="str">
            <v/>
          </cell>
        </row>
        <row r="2839">
          <cell r="A2839" t="str">
            <v/>
          </cell>
        </row>
        <row r="2840">
          <cell r="A2840" t="str">
            <v/>
          </cell>
        </row>
        <row r="2841">
          <cell r="A2841" t="str">
            <v/>
          </cell>
        </row>
        <row r="2842">
          <cell r="A2842" t="str">
            <v/>
          </cell>
        </row>
        <row r="2843">
          <cell r="A2843" t="str">
            <v/>
          </cell>
        </row>
        <row r="2844">
          <cell r="A2844" t="str">
            <v/>
          </cell>
        </row>
        <row r="2845">
          <cell r="A2845" t="str">
            <v/>
          </cell>
        </row>
        <row r="2846">
          <cell r="A2846" t="str">
            <v/>
          </cell>
        </row>
        <row r="2847">
          <cell r="A2847" t="str">
            <v/>
          </cell>
        </row>
        <row r="2848">
          <cell r="A2848" t="str">
            <v/>
          </cell>
        </row>
        <row r="2849">
          <cell r="A2849" t="str">
            <v/>
          </cell>
        </row>
        <row r="2850">
          <cell r="A2850" t="str">
            <v/>
          </cell>
        </row>
        <row r="2851">
          <cell r="A2851" t="str">
            <v/>
          </cell>
        </row>
        <row r="2852">
          <cell r="A2852" t="str">
            <v/>
          </cell>
        </row>
        <row r="2853">
          <cell r="A2853" t="str">
            <v/>
          </cell>
        </row>
        <row r="2854">
          <cell r="A2854" t="str">
            <v/>
          </cell>
        </row>
        <row r="2855">
          <cell r="A2855" t="str">
            <v/>
          </cell>
        </row>
        <row r="2856">
          <cell r="A2856" t="str">
            <v/>
          </cell>
        </row>
        <row r="2857">
          <cell r="A2857" t="str">
            <v/>
          </cell>
        </row>
        <row r="2858">
          <cell r="A2858" t="str">
            <v/>
          </cell>
        </row>
        <row r="2859">
          <cell r="A2859" t="str">
            <v/>
          </cell>
        </row>
        <row r="2860">
          <cell r="A2860" t="str">
            <v/>
          </cell>
        </row>
        <row r="2861">
          <cell r="A2861" t="str">
            <v/>
          </cell>
        </row>
        <row r="2862">
          <cell r="A2862" t="str">
            <v/>
          </cell>
        </row>
        <row r="2863">
          <cell r="A2863" t="str">
            <v/>
          </cell>
        </row>
        <row r="2864">
          <cell r="A2864" t="str">
            <v/>
          </cell>
        </row>
        <row r="2865">
          <cell r="A2865" t="str">
            <v/>
          </cell>
        </row>
        <row r="2866">
          <cell r="A2866" t="str">
            <v/>
          </cell>
        </row>
        <row r="2867">
          <cell r="A2867" t="str">
            <v/>
          </cell>
        </row>
        <row r="2868">
          <cell r="A2868" t="str">
            <v/>
          </cell>
        </row>
        <row r="2869">
          <cell r="A2869" t="str">
            <v/>
          </cell>
        </row>
        <row r="2870">
          <cell r="A2870" t="str">
            <v/>
          </cell>
        </row>
        <row r="2871">
          <cell r="A2871" t="str">
            <v/>
          </cell>
        </row>
        <row r="2872">
          <cell r="A2872" t="str">
            <v/>
          </cell>
        </row>
        <row r="2873">
          <cell r="A2873" t="str">
            <v/>
          </cell>
        </row>
        <row r="2874">
          <cell r="A2874" t="str">
            <v/>
          </cell>
        </row>
        <row r="2875">
          <cell r="A2875" t="str">
            <v/>
          </cell>
        </row>
        <row r="2876">
          <cell r="A2876" t="str">
            <v/>
          </cell>
        </row>
        <row r="2877">
          <cell r="A2877" t="str">
            <v/>
          </cell>
        </row>
        <row r="2878">
          <cell r="A2878" t="str">
            <v/>
          </cell>
        </row>
        <row r="2879">
          <cell r="A2879" t="str">
            <v/>
          </cell>
        </row>
        <row r="2880">
          <cell r="A2880" t="str">
            <v/>
          </cell>
        </row>
        <row r="2881">
          <cell r="A2881" t="str">
            <v/>
          </cell>
        </row>
        <row r="2882">
          <cell r="A2882" t="str">
            <v/>
          </cell>
        </row>
        <row r="2883">
          <cell r="A2883" t="str">
            <v/>
          </cell>
        </row>
        <row r="2884">
          <cell r="A2884" t="str">
            <v/>
          </cell>
        </row>
        <row r="2885">
          <cell r="A2885" t="str">
            <v/>
          </cell>
        </row>
        <row r="2886">
          <cell r="A2886" t="str">
            <v/>
          </cell>
        </row>
        <row r="2887">
          <cell r="A2887" t="str">
            <v/>
          </cell>
        </row>
        <row r="2888">
          <cell r="A2888" t="str">
            <v/>
          </cell>
        </row>
        <row r="2889">
          <cell r="A2889" t="str">
            <v/>
          </cell>
        </row>
        <row r="2890">
          <cell r="A2890" t="str">
            <v/>
          </cell>
        </row>
        <row r="2891">
          <cell r="A2891" t="str">
            <v/>
          </cell>
        </row>
        <row r="2892">
          <cell r="A2892" t="str">
            <v/>
          </cell>
        </row>
        <row r="2893">
          <cell r="A2893" t="str">
            <v/>
          </cell>
        </row>
        <row r="2894">
          <cell r="A2894" t="str">
            <v/>
          </cell>
        </row>
        <row r="2895">
          <cell r="A2895" t="str">
            <v/>
          </cell>
        </row>
        <row r="2896">
          <cell r="A2896" t="str">
            <v/>
          </cell>
        </row>
        <row r="2897">
          <cell r="A2897" t="str">
            <v/>
          </cell>
        </row>
        <row r="2898">
          <cell r="A2898" t="str">
            <v/>
          </cell>
        </row>
        <row r="2899">
          <cell r="A2899" t="str">
            <v/>
          </cell>
        </row>
        <row r="2900">
          <cell r="A2900" t="str">
            <v/>
          </cell>
        </row>
        <row r="2901">
          <cell r="A2901" t="str">
            <v/>
          </cell>
        </row>
        <row r="2902">
          <cell r="A2902" t="str">
            <v/>
          </cell>
        </row>
        <row r="2903">
          <cell r="A2903" t="str">
            <v/>
          </cell>
        </row>
        <row r="2904">
          <cell r="A2904" t="str">
            <v/>
          </cell>
        </row>
        <row r="2905">
          <cell r="A2905" t="str">
            <v/>
          </cell>
        </row>
        <row r="2906">
          <cell r="A2906" t="str">
            <v/>
          </cell>
        </row>
        <row r="2907">
          <cell r="A2907" t="str">
            <v/>
          </cell>
        </row>
        <row r="2908">
          <cell r="A2908" t="str">
            <v/>
          </cell>
        </row>
        <row r="2909">
          <cell r="A2909" t="str">
            <v/>
          </cell>
        </row>
        <row r="2910">
          <cell r="A2910" t="str">
            <v/>
          </cell>
        </row>
        <row r="2911">
          <cell r="A2911" t="str">
            <v/>
          </cell>
        </row>
        <row r="2912">
          <cell r="A2912" t="str">
            <v/>
          </cell>
        </row>
        <row r="2913">
          <cell r="A2913" t="str">
            <v/>
          </cell>
        </row>
        <row r="2914">
          <cell r="A2914" t="str">
            <v/>
          </cell>
        </row>
        <row r="2915">
          <cell r="A2915" t="str">
            <v/>
          </cell>
        </row>
        <row r="2916">
          <cell r="A2916" t="str">
            <v/>
          </cell>
        </row>
        <row r="2917">
          <cell r="A2917" t="str">
            <v/>
          </cell>
        </row>
        <row r="2918">
          <cell r="A2918" t="str">
            <v/>
          </cell>
        </row>
        <row r="2919">
          <cell r="A2919" t="str">
            <v/>
          </cell>
        </row>
        <row r="2920">
          <cell r="A2920" t="str">
            <v/>
          </cell>
        </row>
        <row r="2921">
          <cell r="A2921" t="str">
            <v/>
          </cell>
        </row>
        <row r="2922">
          <cell r="A2922" t="str">
            <v/>
          </cell>
        </row>
        <row r="2923">
          <cell r="A2923" t="str">
            <v/>
          </cell>
        </row>
        <row r="2924">
          <cell r="A2924" t="str">
            <v/>
          </cell>
        </row>
        <row r="2925">
          <cell r="A2925" t="str">
            <v/>
          </cell>
        </row>
        <row r="2926">
          <cell r="A2926" t="str">
            <v/>
          </cell>
        </row>
        <row r="2927">
          <cell r="A2927" t="str">
            <v/>
          </cell>
        </row>
        <row r="2928">
          <cell r="A2928" t="str">
            <v/>
          </cell>
        </row>
        <row r="2929">
          <cell r="A2929" t="str">
            <v/>
          </cell>
        </row>
        <row r="2930">
          <cell r="A2930" t="str">
            <v/>
          </cell>
        </row>
        <row r="2931">
          <cell r="A2931" t="str">
            <v/>
          </cell>
        </row>
        <row r="2932">
          <cell r="A2932" t="str">
            <v/>
          </cell>
        </row>
        <row r="2933">
          <cell r="A2933" t="str">
            <v/>
          </cell>
        </row>
        <row r="2934">
          <cell r="A2934" t="str">
            <v/>
          </cell>
        </row>
        <row r="2935">
          <cell r="A2935" t="str">
            <v/>
          </cell>
        </row>
        <row r="2936">
          <cell r="A2936" t="str">
            <v/>
          </cell>
        </row>
        <row r="2937">
          <cell r="A2937" t="str">
            <v/>
          </cell>
        </row>
        <row r="2938">
          <cell r="A2938" t="str">
            <v/>
          </cell>
        </row>
        <row r="2939">
          <cell r="A2939" t="str">
            <v/>
          </cell>
        </row>
        <row r="2940">
          <cell r="A2940" t="str">
            <v/>
          </cell>
        </row>
        <row r="2941">
          <cell r="A2941" t="str">
            <v/>
          </cell>
        </row>
        <row r="2942">
          <cell r="A2942" t="str">
            <v/>
          </cell>
        </row>
        <row r="2943">
          <cell r="A2943" t="str">
            <v/>
          </cell>
        </row>
        <row r="2944">
          <cell r="A2944" t="str">
            <v/>
          </cell>
        </row>
        <row r="2945">
          <cell r="A2945" t="str">
            <v/>
          </cell>
        </row>
        <row r="2946">
          <cell r="A2946" t="str">
            <v/>
          </cell>
        </row>
        <row r="2947">
          <cell r="A2947" t="str">
            <v/>
          </cell>
        </row>
        <row r="2948">
          <cell r="A2948" t="str">
            <v/>
          </cell>
        </row>
        <row r="2949">
          <cell r="A2949" t="str">
            <v/>
          </cell>
        </row>
        <row r="2950">
          <cell r="A2950" t="str">
            <v/>
          </cell>
        </row>
        <row r="2951">
          <cell r="A2951" t="str">
            <v/>
          </cell>
        </row>
        <row r="2952">
          <cell r="A2952" t="str">
            <v/>
          </cell>
        </row>
        <row r="2953">
          <cell r="A2953" t="str">
            <v/>
          </cell>
        </row>
        <row r="2954">
          <cell r="A2954" t="str">
            <v/>
          </cell>
        </row>
        <row r="2955">
          <cell r="A2955" t="str">
            <v/>
          </cell>
        </row>
        <row r="2956">
          <cell r="A2956" t="str">
            <v/>
          </cell>
        </row>
        <row r="2957">
          <cell r="A2957" t="str">
            <v/>
          </cell>
        </row>
        <row r="2958">
          <cell r="A2958" t="str">
            <v/>
          </cell>
        </row>
        <row r="2959">
          <cell r="A2959" t="str">
            <v/>
          </cell>
        </row>
        <row r="2960">
          <cell r="A2960" t="str">
            <v/>
          </cell>
        </row>
        <row r="2961">
          <cell r="A2961" t="str">
            <v/>
          </cell>
        </row>
        <row r="2962">
          <cell r="A2962" t="str">
            <v/>
          </cell>
        </row>
        <row r="2963">
          <cell r="A2963" t="str">
            <v/>
          </cell>
        </row>
        <row r="2964">
          <cell r="A2964" t="str">
            <v/>
          </cell>
        </row>
        <row r="2965">
          <cell r="A2965" t="str">
            <v/>
          </cell>
        </row>
        <row r="2966">
          <cell r="A2966" t="str">
            <v/>
          </cell>
        </row>
        <row r="2967">
          <cell r="A2967" t="str">
            <v/>
          </cell>
        </row>
        <row r="2968">
          <cell r="A2968" t="str">
            <v/>
          </cell>
        </row>
        <row r="2969">
          <cell r="A2969" t="str">
            <v/>
          </cell>
        </row>
        <row r="2970">
          <cell r="A2970" t="str">
            <v/>
          </cell>
        </row>
        <row r="2971">
          <cell r="A2971" t="str">
            <v/>
          </cell>
        </row>
        <row r="2972">
          <cell r="A2972" t="str">
            <v/>
          </cell>
        </row>
        <row r="2973">
          <cell r="A2973" t="str">
            <v/>
          </cell>
        </row>
        <row r="2974">
          <cell r="A2974" t="str">
            <v/>
          </cell>
        </row>
        <row r="2975">
          <cell r="A2975" t="str">
            <v/>
          </cell>
        </row>
        <row r="2976">
          <cell r="A2976" t="str">
            <v/>
          </cell>
        </row>
        <row r="2977">
          <cell r="A2977" t="str">
            <v/>
          </cell>
        </row>
        <row r="2978">
          <cell r="A2978" t="str">
            <v/>
          </cell>
        </row>
        <row r="2979">
          <cell r="A2979" t="str">
            <v/>
          </cell>
        </row>
        <row r="2980">
          <cell r="A2980" t="str">
            <v/>
          </cell>
        </row>
        <row r="2981">
          <cell r="A2981" t="str">
            <v/>
          </cell>
        </row>
        <row r="2982">
          <cell r="A2982" t="str">
            <v/>
          </cell>
        </row>
        <row r="2983">
          <cell r="A2983" t="str">
            <v/>
          </cell>
        </row>
        <row r="2984">
          <cell r="A2984" t="str">
            <v/>
          </cell>
        </row>
        <row r="2985">
          <cell r="A2985" t="str">
            <v/>
          </cell>
        </row>
        <row r="2986">
          <cell r="A2986" t="str">
            <v/>
          </cell>
        </row>
        <row r="2987">
          <cell r="A2987" t="str">
            <v/>
          </cell>
        </row>
        <row r="2988">
          <cell r="A2988" t="str">
            <v/>
          </cell>
        </row>
        <row r="2989">
          <cell r="A2989" t="str">
            <v/>
          </cell>
        </row>
        <row r="2990">
          <cell r="A2990" t="str">
            <v/>
          </cell>
        </row>
        <row r="2991">
          <cell r="A2991" t="str">
            <v/>
          </cell>
        </row>
        <row r="2992">
          <cell r="A2992" t="str">
            <v/>
          </cell>
        </row>
        <row r="2993">
          <cell r="A2993" t="str">
            <v/>
          </cell>
        </row>
        <row r="2994">
          <cell r="A2994" t="str">
            <v/>
          </cell>
        </row>
        <row r="2995">
          <cell r="A2995" t="str">
            <v/>
          </cell>
        </row>
        <row r="2996">
          <cell r="A2996" t="str">
            <v/>
          </cell>
        </row>
        <row r="2997">
          <cell r="A2997" t="str">
            <v/>
          </cell>
        </row>
        <row r="2998">
          <cell r="A2998" t="str">
            <v/>
          </cell>
        </row>
        <row r="2999">
          <cell r="A2999" t="str">
            <v/>
          </cell>
        </row>
        <row r="3000">
          <cell r="A3000" t="str">
            <v/>
          </cell>
        </row>
        <row r="3001">
          <cell r="A3001" t="str">
            <v/>
          </cell>
        </row>
        <row r="3002">
          <cell r="A3002" t="str">
            <v/>
          </cell>
        </row>
        <row r="3003">
          <cell r="A3003" t="str">
            <v/>
          </cell>
        </row>
        <row r="3004">
          <cell r="A3004" t="str">
            <v/>
          </cell>
        </row>
        <row r="3005">
          <cell r="A3005" t="str">
            <v/>
          </cell>
        </row>
        <row r="3006">
          <cell r="A3006" t="str">
            <v/>
          </cell>
        </row>
        <row r="3007">
          <cell r="A3007" t="str">
            <v/>
          </cell>
        </row>
        <row r="3008">
          <cell r="A3008" t="str">
            <v/>
          </cell>
        </row>
        <row r="3009">
          <cell r="A3009" t="str">
            <v/>
          </cell>
        </row>
        <row r="3010">
          <cell r="A3010" t="str">
            <v/>
          </cell>
        </row>
        <row r="3011">
          <cell r="A3011" t="str">
            <v/>
          </cell>
        </row>
        <row r="3012">
          <cell r="A3012" t="str">
            <v/>
          </cell>
        </row>
        <row r="3013">
          <cell r="A3013" t="str">
            <v/>
          </cell>
        </row>
        <row r="3014">
          <cell r="A3014" t="str">
            <v/>
          </cell>
        </row>
        <row r="3015">
          <cell r="A3015" t="str">
            <v/>
          </cell>
        </row>
        <row r="3016">
          <cell r="A3016" t="str">
            <v/>
          </cell>
        </row>
        <row r="3017">
          <cell r="A3017" t="str">
            <v/>
          </cell>
        </row>
        <row r="3018">
          <cell r="A3018" t="str">
            <v/>
          </cell>
        </row>
        <row r="3019">
          <cell r="A3019" t="str">
            <v/>
          </cell>
        </row>
        <row r="3020">
          <cell r="A3020" t="str">
            <v/>
          </cell>
        </row>
        <row r="3021">
          <cell r="A3021" t="str">
            <v/>
          </cell>
        </row>
        <row r="3022">
          <cell r="A3022" t="str">
            <v/>
          </cell>
        </row>
        <row r="3023">
          <cell r="A3023" t="str">
            <v/>
          </cell>
        </row>
        <row r="3024">
          <cell r="A3024" t="str">
            <v/>
          </cell>
        </row>
        <row r="3025">
          <cell r="A3025" t="str">
            <v/>
          </cell>
        </row>
        <row r="3026">
          <cell r="A3026" t="str">
            <v/>
          </cell>
        </row>
        <row r="3027">
          <cell r="A3027" t="str">
            <v/>
          </cell>
        </row>
        <row r="3028">
          <cell r="A3028" t="str">
            <v/>
          </cell>
        </row>
        <row r="3029">
          <cell r="A3029" t="str">
            <v/>
          </cell>
        </row>
        <row r="3030">
          <cell r="A3030" t="str">
            <v/>
          </cell>
        </row>
        <row r="3031">
          <cell r="A3031" t="str">
            <v/>
          </cell>
        </row>
        <row r="3032">
          <cell r="A3032" t="str">
            <v/>
          </cell>
        </row>
        <row r="3033">
          <cell r="A3033" t="str">
            <v/>
          </cell>
        </row>
        <row r="3034">
          <cell r="A3034" t="str">
            <v/>
          </cell>
        </row>
        <row r="3035">
          <cell r="A3035" t="str">
            <v/>
          </cell>
        </row>
        <row r="3036">
          <cell r="A3036" t="str">
            <v/>
          </cell>
        </row>
        <row r="3037">
          <cell r="A3037" t="str">
            <v/>
          </cell>
        </row>
        <row r="3038">
          <cell r="A3038" t="str">
            <v/>
          </cell>
        </row>
        <row r="3039">
          <cell r="A3039" t="str">
            <v/>
          </cell>
        </row>
        <row r="3040">
          <cell r="A3040" t="str">
            <v/>
          </cell>
        </row>
        <row r="3041">
          <cell r="A3041" t="str">
            <v/>
          </cell>
        </row>
        <row r="3042">
          <cell r="A3042" t="str">
            <v/>
          </cell>
        </row>
        <row r="3043">
          <cell r="A3043" t="str">
            <v/>
          </cell>
        </row>
        <row r="3044">
          <cell r="A3044" t="str">
            <v/>
          </cell>
        </row>
        <row r="3045">
          <cell r="A3045" t="str">
            <v/>
          </cell>
        </row>
        <row r="3046">
          <cell r="A3046" t="str">
            <v/>
          </cell>
        </row>
        <row r="3047">
          <cell r="A3047" t="str">
            <v/>
          </cell>
        </row>
        <row r="3048">
          <cell r="A3048" t="str">
            <v/>
          </cell>
        </row>
        <row r="3049">
          <cell r="A3049" t="str">
            <v/>
          </cell>
        </row>
        <row r="3050">
          <cell r="A3050" t="str">
            <v/>
          </cell>
        </row>
        <row r="3051">
          <cell r="A3051" t="str">
            <v/>
          </cell>
        </row>
        <row r="3052">
          <cell r="A3052" t="str">
            <v/>
          </cell>
        </row>
        <row r="3053">
          <cell r="A3053" t="str">
            <v/>
          </cell>
        </row>
        <row r="3054">
          <cell r="A3054" t="str">
            <v/>
          </cell>
        </row>
        <row r="3055">
          <cell r="A3055" t="str">
            <v/>
          </cell>
        </row>
        <row r="3056">
          <cell r="A3056" t="str">
            <v/>
          </cell>
        </row>
        <row r="3057">
          <cell r="A3057" t="str">
            <v/>
          </cell>
        </row>
        <row r="3058">
          <cell r="A3058" t="str">
            <v/>
          </cell>
        </row>
        <row r="3059">
          <cell r="A3059" t="str">
            <v/>
          </cell>
        </row>
        <row r="3060">
          <cell r="A3060" t="str">
            <v/>
          </cell>
        </row>
        <row r="3061">
          <cell r="A3061" t="str">
            <v/>
          </cell>
        </row>
        <row r="3062">
          <cell r="A3062" t="str">
            <v/>
          </cell>
        </row>
        <row r="3063">
          <cell r="A3063" t="str">
            <v/>
          </cell>
        </row>
        <row r="3064">
          <cell r="A3064" t="str">
            <v/>
          </cell>
        </row>
        <row r="3065">
          <cell r="A3065" t="str">
            <v/>
          </cell>
        </row>
        <row r="3066">
          <cell r="A3066" t="str">
            <v/>
          </cell>
        </row>
        <row r="3067">
          <cell r="A3067" t="str">
            <v/>
          </cell>
        </row>
        <row r="3068">
          <cell r="A3068" t="str">
            <v/>
          </cell>
        </row>
        <row r="3069">
          <cell r="A3069" t="str">
            <v/>
          </cell>
        </row>
        <row r="3070">
          <cell r="A3070" t="str">
            <v/>
          </cell>
        </row>
        <row r="3071">
          <cell r="A3071" t="str">
            <v/>
          </cell>
        </row>
        <row r="3072">
          <cell r="A3072" t="str">
            <v/>
          </cell>
        </row>
        <row r="3073">
          <cell r="A3073" t="str">
            <v/>
          </cell>
        </row>
        <row r="3074">
          <cell r="A3074" t="str">
            <v/>
          </cell>
        </row>
        <row r="3075">
          <cell r="A3075" t="str">
            <v/>
          </cell>
        </row>
        <row r="3076">
          <cell r="A3076" t="str">
            <v/>
          </cell>
        </row>
        <row r="3077">
          <cell r="A3077" t="str">
            <v/>
          </cell>
        </row>
        <row r="3078">
          <cell r="A3078" t="str">
            <v/>
          </cell>
        </row>
        <row r="3079">
          <cell r="A3079" t="str">
            <v/>
          </cell>
        </row>
        <row r="3080">
          <cell r="A3080" t="str">
            <v/>
          </cell>
        </row>
        <row r="3081">
          <cell r="A3081" t="str">
            <v/>
          </cell>
        </row>
        <row r="3082">
          <cell r="A3082" t="str">
            <v/>
          </cell>
        </row>
        <row r="3083">
          <cell r="A3083" t="str">
            <v/>
          </cell>
        </row>
        <row r="3084">
          <cell r="A3084" t="str">
            <v/>
          </cell>
        </row>
        <row r="3085">
          <cell r="A3085" t="str">
            <v/>
          </cell>
        </row>
        <row r="3086">
          <cell r="A3086" t="str">
            <v/>
          </cell>
        </row>
        <row r="3087">
          <cell r="A3087" t="str">
            <v/>
          </cell>
        </row>
        <row r="3088">
          <cell r="A3088" t="str">
            <v/>
          </cell>
        </row>
        <row r="3089">
          <cell r="A3089" t="str">
            <v/>
          </cell>
        </row>
        <row r="3090">
          <cell r="A3090" t="str">
            <v/>
          </cell>
        </row>
        <row r="3091">
          <cell r="A3091" t="str">
            <v/>
          </cell>
        </row>
        <row r="3092">
          <cell r="A3092" t="str">
            <v/>
          </cell>
        </row>
        <row r="3093">
          <cell r="A3093" t="str">
            <v/>
          </cell>
        </row>
        <row r="3094">
          <cell r="A3094" t="str">
            <v/>
          </cell>
        </row>
        <row r="3095">
          <cell r="A3095" t="str">
            <v/>
          </cell>
        </row>
        <row r="3096">
          <cell r="A3096" t="str">
            <v/>
          </cell>
        </row>
        <row r="3097">
          <cell r="A3097" t="str">
            <v/>
          </cell>
        </row>
        <row r="3098">
          <cell r="A3098" t="str">
            <v/>
          </cell>
        </row>
        <row r="3099">
          <cell r="A3099" t="str">
            <v/>
          </cell>
        </row>
        <row r="3100">
          <cell r="A3100" t="str">
            <v/>
          </cell>
        </row>
        <row r="3101">
          <cell r="A3101" t="str">
            <v/>
          </cell>
        </row>
        <row r="3102">
          <cell r="A3102" t="str">
            <v/>
          </cell>
        </row>
        <row r="3103">
          <cell r="A3103" t="str">
            <v/>
          </cell>
        </row>
        <row r="3104">
          <cell r="A3104" t="str">
            <v/>
          </cell>
        </row>
        <row r="3105">
          <cell r="A3105" t="str">
            <v/>
          </cell>
        </row>
        <row r="3106">
          <cell r="A3106" t="str">
            <v/>
          </cell>
        </row>
        <row r="3107">
          <cell r="A3107" t="str">
            <v/>
          </cell>
        </row>
        <row r="3108">
          <cell r="A3108" t="str">
            <v/>
          </cell>
        </row>
        <row r="3109">
          <cell r="A3109" t="str">
            <v/>
          </cell>
        </row>
        <row r="3110">
          <cell r="A3110" t="str">
            <v/>
          </cell>
        </row>
        <row r="3111">
          <cell r="A3111" t="str">
            <v/>
          </cell>
        </row>
        <row r="3112">
          <cell r="A3112" t="str">
            <v/>
          </cell>
        </row>
        <row r="3113">
          <cell r="A3113" t="str">
            <v/>
          </cell>
        </row>
        <row r="3114">
          <cell r="A3114" t="str">
            <v/>
          </cell>
        </row>
        <row r="3115">
          <cell r="A3115" t="str">
            <v/>
          </cell>
        </row>
        <row r="3116">
          <cell r="A3116" t="str">
            <v/>
          </cell>
        </row>
        <row r="3117">
          <cell r="A3117" t="str">
            <v/>
          </cell>
        </row>
        <row r="3118">
          <cell r="A3118" t="str">
            <v/>
          </cell>
        </row>
        <row r="3119">
          <cell r="A3119" t="str">
            <v/>
          </cell>
        </row>
        <row r="3120">
          <cell r="A3120" t="str">
            <v/>
          </cell>
        </row>
        <row r="3121">
          <cell r="A3121" t="str">
            <v/>
          </cell>
        </row>
        <row r="3122">
          <cell r="A3122" t="str">
            <v/>
          </cell>
        </row>
        <row r="3123">
          <cell r="A3123" t="str">
            <v/>
          </cell>
        </row>
        <row r="3124">
          <cell r="A3124" t="str">
            <v/>
          </cell>
        </row>
        <row r="3125">
          <cell r="A3125" t="str">
            <v/>
          </cell>
        </row>
        <row r="3126">
          <cell r="A3126" t="str">
            <v/>
          </cell>
        </row>
        <row r="3127">
          <cell r="A3127" t="str">
            <v/>
          </cell>
        </row>
        <row r="3128">
          <cell r="A3128" t="str">
            <v/>
          </cell>
        </row>
        <row r="3129">
          <cell r="A3129" t="str">
            <v/>
          </cell>
        </row>
        <row r="3130">
          <cell r="A3130" t="str">
            <v/>
          </cell>
        </row>
        <row r="3131">
          <cell r="A3131" t="str">
            <v/>
          </cell>
        </row>
        <row r="3132">
          <cell r="A3132" t="str">
            <v/>
          </cell>
        </row>
        <row r="3133">
          <cell r="A3133" t="str">
            <v/>
          </cell>
        </row>
        <row r="3134">
          <cell r="A3134" t="str">
            <v/>
          </cell>
        </row>
        <row r="3135">
          <cell r="A3135" t="str">
            <v/>
          </cell>
        </row>
        <row r="3136">
          <cell r="A3136" t="str">
            <v/>
          </cell>
        </row>
        <row r="3137">
          <cell r="A3137" t="str">
            <v/>
          </cell>
        </row>
        <row r="3138">
          <cell r="A3138" t="str">
            <v/>
          </cell>
        </row>
        <row r="3139">
          <cell r="A3139" t="str">
            <v/>
          </cell>
        </row>
        <row r="3140">
          <cell r="A3140" t="str">
            <v/>
          </cell>
        </row>
        <row r="3141">
          <cell r="A3141" t="str">
            <v/>
          </cell>
        </row>
        <row r="3142">
          <cell r="A3142" t="str">
            <v/>
          </cell>
        </row>
        <row r="3143">
          <cell r="A3143" t="str">
            <v/>
          </cell>
        </row>
        <row r="3144">
          <cell r="A3144" t="str">
            <v/>
          </cell>
        </row>
        <row r="3145">
          <cell r="A3145" t="str">
            <v/>
          </cell>
        </row>
        <row r="3146">
          <cell r="A3146" t="str">
            <v/>
          </cell>
        </row>
        <row r="3147">
          <cell r="A3147" t="str">
            <v/>
          </cell>
        </row>
        <row r="3148">
          <cell r="A3148" t="str">
            <v/>
          </cell>
        </row>
        <row r="3149">
          <cell r="A3149" t="str">
            <v/>
          </cell>
        </row>
        <row r="3150">
          <cell r="A3150" t="str">
            <v/>
          </cell>
        </row>
        <row r="3151">
          <cell r="A3151" t="str">
            <v/>
          </cell>
        </row>
        <row r="3152">
          <cell r="A3152" t="str">
            <v/>
          </cell>
        </row>
        <row r="3153">
          <cell r="A3153" t="str">
            <v/>
          </cell>
        </row>
        <row r="3154">
          <cell r="A3154" t="str">
            <v/>
          </cell>
        </row>
        <row r="3155">
          <cell r="A3155" t="str">
            <v/>
          </cell>
        </row>
        <row r="3156">
          <cell r="A3156" t="str">
            <v/>
          </cell>
        </row>
        <row r="3157">
          <cell r="A3157" t="str">
            <v/>
          </cell>
        </row>
        <row r="3158">
          <cell r="A3158" t="str">
            <v/>
          </cell>
        </row>
        <row r="3159">
          <cell r="A3159" t="str">
            <v/>
          </cell>
        </row>
        <row r="3160">
          <cell r="A3160" t="str">
            <v/>
          </cell>
        </row>
        <row r="3161">
          <cell r="A3161" t="str">
            <v/>
          </cell>
        </row>
        <row r="3162">
          <cell r="A3162" t="str">
            <v/>
          </cell>
        </row>
        <row r="3163">
          <cell r="A3163" t="str">
            <v/>
          </cell>
        </row>
        <row r="3164">
          <cell r="A3164" t="str">
            <v/>
          </cell>
        </row>
        <row r="3165">
          <cell r="A3165" t="str">
            <v/>
          </cell>
        </row>
        <row r="3166">
          <cell r="A3166" t="str">
            <v/>
          </cell>
        </row>
        <row r="3167">
          <cell r="A3167" t="str">
            <v/>
          </cell>
        </row>
        <row r="3168">
          <cell r="A3168" t="str">
            <v/>
          </cell>
        </row>
        <row r="3169">
          <cell r="A3169" t="str">
            <v/>
          </cell>
        </row>
        <row r="3170">
          <cell r="A3170" t="str">
            <v/>
          </cell>
        </row>
        <row r="3171">
          <cell r="A3171" t="str">
            <v/>
          </cell>
        </row>
        <row r="3172">
          <cell r="A3172" t="str">
            <v/>
          </cell>
        </row>
        <row r="3173">
          <cell r="A3173" t="str">
            <v/>
          </cell>
        </row>
        <row r="3174">
          <cell r="A3174" t="str">
            <v/>
          </cell>
        </row>
        <row r="3175">
          <cell r="A3175" t="str">
            <v/>
          </cell>
        </row>
        <row r="3176">
          <cell r="A3176" t="str">
            <v/>
          </cell>
        </row>
        <row r="3177">
          <cell r="A3177" t="str">
            <v/>
          </cell>
        </row>
        <row r="3178">
          <cell r="A3178" t="str">
            <v/>
          </cell>
        </row>
        <row r="3179">
          <cell r="A3179" t="str">
            <v/>
          </cell>
        </row>
        <row r="3180">
          <cell r="A3180" t="str">
            <v/>
          </cell>
        </row>
        <row r="3181">
          <cell r="A3181" t="str">
            <v/>
          </cell>
        </row>
        <row r="3182">
          <cell r="A3182" t="str">
            <v/>
          </cell>
        </row>
        <row r="3183">
          <cell r="A3183" t="str">
            <v/>
          </cell>
        </row>
        <row r="3184">
          <cell r="A3184" t="str">
            <v/>
          </cell>
        </row>
        <row r="3185">
          <cell r="A3185" t="str">
            <v/>
          </cell>
        </row>
        <row r="3186">
          <cell r="A3186" t="str">
            <v/>
          </cell>
        </row>
        <row r="3187">
          <cell r="A3187" t="str">
            <v/>
          </cell>
        </row>
        <row r="3188">
          <cell r="A3188" t="str">
            <v/>
          </cell>
        </row>
        <row r="3189">
          <cell r="A3189" t="str">
            <v/>
          </cell>
        </row>
        <row r="3190">
          <cell r="A3190" t="str">
            <v/>
          </cell>
        </row>
        <row r="3191">
          <cell r="A3191" t="str">
            <v/>
          </cell>
        </row>
        <row r="3192">
          <cell r="A3192" t="str">
            <v/>
          </cell>
        </row>
        <row r="3193">
          <cell r="A3193" t="str">
            <v/>
          </cell>
        </row>
        <row r="3194">
          <cell r="A3194" t="str">
            <v/>
          </cell>
        </row>
        <row r="3195">
          <cell r="A3195" t="str">
            <v/>
          </cell>
        </row>
        <row r="3196">
          <cell r="A3196" t="str">
            <v/>
          </cell>
        </row>
        <row r="3197">
          <cell r="A3197" t="str">
            <v/>
          </cell>
        </row>
        <row r="3198">
          <cell r="A3198" t="str">
            <v/>
          </cell>
        </row>
        <row r="3199">
          <cell r="A3199" t="str">
            <v/>
          </cell>
        </row>
        <row r="3200">
          <cell r="A3200" t="str">
            <v/>
          </cell>
        </row>
        <row r="3201">
          <cell r="A3201" t="str">
            <v/>
          </cell>
        </row>
        <row r="3202">
          <cell r="A3202" t="str">
            <v/>
          </cell>
        </row>
        <row r="3203">
          <cell r="A3203" t="str">
            <v/>
          </cell>
        </row>
        <row r="3204">
          <cell r="A3204" t="str">
            <v/>
          </cell>
        </row>
        <row r="3205">
          <cell r="A3205" t="str">
            <v/>
          </cell>
        </row>
        <row r="3206">
          <cell r="A3206" t="str">
            <v/>
          </cell>
        </row>
        <row r="3207">
          <cell r="A3207" t="str">
            <v/>
          </cell>
        </row>
        <row r="3208">
          <cell r="A3208" t="str">
            <v/>
          </cell>
        </row>
        <row r="3209">
          <cell r="A3209" t="str">
            <v/>
          </cell>
        </row>
        <row r="3210">
          <cell r="A3210" t="str">
            <v/>
          </cell>
        </row>
        <row r="3211">
          <cell r="A3211" t="str">
            <v/>
          </cell>
        </row>
        <row r="3212">
          <cell r="A3212" t="str">
            <v/>
          </cell>
        </row>
        <row r="3213">
          <cell r="A3213" t="str">
            <v/>
          </cell>
        </row>
        <row r="3214">
          <cell r="A3214" t="str">
            <v/>
          </cell>
        </row>
        <row r="3215">
          <cell r="A3215" t="str">
            <v/>
          </cell>
        </row>
        <row r="3216">
          <cell r="A3216" t="str">
            <v/>
          </cell>
        </row>
        <row r="3217">
          <cell r="A3217" t="str">
            <v/>
          </cell>
        </row>
        <row r="3218">
          <cell r="A3218" t="str">
            <v/>
          </cell>
        </row>
        <row r="3219">
          <cell r="A3219" t="str">
            <v/>
          </cell>
        </row>
        <row r="3220">
          <cell r="A3220" t="str">
            <v/>
          </cell>
        </row>
        <row r="3221">
          <cell r="A3221" t="str">
            <v/>
          </cell>
        </row>
        <row r="3222">
          <cell r="A3222" t="str">
            <v/>
          </cell>
        </row>
        <row r="3223">
          <cell r="A3223" t="str">
            <v/>
          </cell>
        </row>
        <row r="3224">
          <cell r="A3224" t="str">
            <v/>
          </cell>
        </row>
        <row r="3225">
          <cell r="A3225" t="str">
            <v/>
          </cell>
        </row>
        <row r="3226">
          <cell r="A3226" t="str">
            <v/>
          </cell>
        </row>
        <row r="3227">
          <cell r="A3227" t="str">
            <v/>
          </cell>
        </row>
        <row r="3228">
          <cell r="A3228" t="str">
            <v/>
          </cell>
        </row>
        <row r="3229">
          <cell r="A3229" t="str">
            <v/>
          </cell>
        </row>
        <row r="3230">
          <cell r="A3230" t="str">
            <v/>
          </cell>
        </row>
        <row r="3231">
          <cell r="A3231" t="str">
            <v/>
          </cell>
        </row>
        <row r="3232">
          <cell r="A3232" t="str">
            <v/>
          </cell>
        </row>
        <row r="3233">
          <cell r="A3233" t="str">
            <v/>
          </cell>
        </row>
        <row r="3234">
          <cell r="A3234" t="str">
            <v/>
          </cell>
        </row>
        <row r="3235">
          <cell r="A3235" t="str">
            <v/>
          </cell>
        </row>
        <row r="3236">
          <cell r="A3236" t="str">
            <v/>
          </cell>
        </row>
        <row r="3237">
          <cell r="A3237" t="str">
            <v/>
          </cell>
        </row>
        <row r="3238">
          <cell r="A3238" t="str">
            <v/>
          </cell>
        </row>
        <row r="3239">
          <cell r="A3239" t="str">
            <v/>
          </cell>
        </row>
        <row r="3240">
          <cell r="A3240" t="str">
            <v/>
          </cell>
        </row>
        <row r="3241">
          <cell r="A3241" t="str">
            <v/>
          </cell>
        </row>
        <row r="3242">
          <cell r="A3242" t="str">
            <v/>
          </cell>
        </row>
        <row r="3243">
          <cell r="A3243" t="str">
            <v/>
          </cell>
        </row>
        <row r="3244">
          <cell r="A3244" t="str">
            <v/>
          </cell>
        </row>
        <row r="3245">
          <cell r="A3245" t="str">
            <v/>
          </cell>
        </row>
        <row r="3246">
          <cell r="A3246" t="str">
            <v/>
          </cell>
        </row>
        <row r="3247">
          <cell r="A3247" t="str">
            <v/>
          </cell>
        </row>
        <row r="3248">
          <cell r="A3248" t="str">
            <v/>
          </cell>
        </row>
        <row r="3249">
          <cell r="A3249" t="str">
            <v/>
          </cell>
        </row>
        <row r="3250">
          <cell r="A3250" t="str">
            <v/>
          </cell>
        </row>
        <row r="3251">
          <cell r="A3251" t="str">
            <v/>
          </cell>
        </row>
        <row r="3252">
          <cell r="A3252" t="str">
            <v/>
          </cell>
        </row>
        <row r="3253">
          <cell r="A3253" t="str">
            <v/>
          </cell>
        </row>
        <row r="3254">
          <cell r="A3254" t="str">
            <v/>
          </cell>
        </row>
        <row r="3255">
          <cell r="A3255" t="str">
            <v/>
          </cell>
        </row>
        <row r="3256">
          <cell r="A3256" t="str">
            <v/>
          </cell>
        </row>
        <row r="3257">
          <cell r="A3257" t="str">
            <v/>
          </cell>
        </row>
        <row r="3258">
          <cell r="A3258" t="str">
            <v/>
          </cell>
        </row>
        <row r="3259">
          <cell r="A3259" t="str">
            <v/>
          </cell>
        </row>
        <row r="3260">
          <cell r="A3260" t="str">
            <v/>
          </cell>
        </row>
        <row r="3261">
          <cell r="A3261" t="str">
            <v/>
          </cell>
        </row>
        <row r="3262">
          <cell r="A3262" t="str">
            <v/>
          </cell>
        </row>
        <row r="3263">
          <cell r="A3263" t="str">
            <v/>
          </cell>
        </row>
        <row r="3264">
          <cell r="A3264" t="str">
            <v/>
          </cell>
        </row>
        <row r="3265">
          <cell r="A3265" t="str">
            <v/>
          </cell>
        </row>
        <row r="3266">
          <cell r="A3266" t="str">
            <v/>
          </cell>
        </row>
        <row r="3267">
          <cell r="A3267" t="str">
            <v/>
          </cell>
        </row>
        <row r="3268">
          <cell r="A3268" t="str">
            <v/>
          </cell>
        </row>
        <row r="3269">
          <cell r="A3269" t="str">
            <v/>
          </cell>
        </row>
        <row r="3270">
          <cell r="A3270" t="str">
            <v/>
          </cell>
        </row>
        <row r="3271">
          <cell r="A3271" t="str">
            <v/>
          </cell>
        </row>
        <row r="3272">
          <cell r="A3272" t="str">
            <v/>
          </cell>
        </row>
        <row r="3273">
          <cell r="A3273" t="str">
            <v/>
          </cell>
        </row>
        <row r="3274">
          <cell r="A3274" t="str">
            <v/>
          </cell>
        </row>
        <row r="3275">
          <cell r="A3275" t="str">
            <v/>
          </cell>
        </row>
        <row r="3276">
          <cell r="A3276" t="str">
            <v/>
          </cell>
        </row>
        <row r="3277">
          <cell r="A3277" t="str">
            <v/>
          </cell>
        </row>
        <row r="3278">
          <cell r="A3278" t="str">
            <v/>
          </cell>
        </row>
        <row r="3279">
          <cell r="A3279" t="str">
            <v/>
          </cell>
        </row>
        <row r="3280">
          <cell r="A3280" t="str">
            <v/>
          </cell>
        </row>
        <row r="3281">
          <cell r="A3281" t="str">
            <v/>
          </cell>
        </row>
        <row r="3282">
          <cell r="A3282" t="str">
            <v/>
          </cell>
        </row>
        <row r="3283">
          <cell r="A3283" t="str">
            <v/>
          </cell>
        </row>
        <row r="3284">
          <cell r="A3284" t="str">
            <v/>
          </cell>
        </row>
        <row r="3285">
          <cell r="A3285" t="str">
            <v/>
          </cell>
        </row>
        <row r="3286">
          <cell r="A3286" t="str">
            <v/>
          </cell>
        </row>
        <row r="3287">
          <cell r="A3287" t="str">
            <v/>
          </cell>
        </row>
        <row r="3288">
          <cell r="A3288" t="str">
            <v/>
          </cell>
        </row>
        <row r="3289">
          <cell r="A3289" t="str">
            <v/>
          </cell>
        </row>
        <row r="3290">
          <cell r="A3290" t="str">
            <v/>
          </cell>
        </row>
        <row r="3291">
          <cell r="A3291" t="str">
            <v/>
          </cell>
        </row>
        <row r="3292">
          <cell r="A3292" t="str">
            <v/>
          </cell>
        </row>
        <row r="3293">
          <cell r="A3293" t="str">
            <v/>
          </cell>
        </row>
        <row r="3294">
          <cell r="A3294" t="str">
            <v/>
          </cell>
        </row>
        <row r="3295">
          <cell r="A3295" t="str">
            <v/>
          </cell>
        </row>
        <row r="3296">
          <cell r="A3296" t="str">
            <v/>
          </cell>
        </row>
        <row r="3297">
          <cell r="A3297" t="str">
            <v/>
          </cell>
        </row>
        <row r="3298">
          <cell r="A3298" t="str">
            <v/>
          </cell>
        </row>
        <row r="3299">
          <cell r="A3299" t="str">
            <v/>
          </cell>
        </row>
        <row r="3300">
          <cell r="A3300" t="str">
            <v/>
          </cell>
        </row>
        <row r="3301">
          <cell r="A3301" t="str">
            <v/>
          </cell>
        </row>
        <row r="3302">
          <cell r="A3302" t="str">
            <v/>
          </cell>
        </row>
        <row r="3303">
          <cell r="A3303" t="str">
            <v/>
          </cell>
        </row>
        <row r="3304">
          <cell r="A3304" t="str">
            <v/>
          </cell>
        </row>
        <row r="3305">
          <cell r="A3305" t="str">
            <v/>
          </cell>
        </row>
        <row r="3306">
          <cell r="A3306" t="str">
            <v/>
          </cell>
        </row>
        <row r="3307">
          <cell r="A3307" t="str">
            <v/>
          </cell>
        </row>
        <row r="3308">
          <cell r="A3308" t="str">
            <v/>
          </cell>
        </row>
        <row r="3309">
          <cell r="A3309" t="str">
            <v/>
          </cell>
        </row>
        <row r="3310">
          <cell r="A3310" t="str">
            <v/>
          </cell>
        </row>
        <row r="3311">
          <cell r="A3311" t="str">
            <v/>
          </cell>
        </row>
        <row r="3312">
          <cell r="A3312" t="str">
            <v/>
          </cell>
        </row>
        <row r="3313">
          <cell r="A3313" t="str">
            <v/>
          </cell>
        </row>
        <row r="3314">
          <cell r="A3314" t="str">
            <v/>
          </cell>
        </row>
        <row r="3315">
          <cell r="A3315" t="str">
            <v/>
          </cell>
        </row>
        <row r="3316">
          <cell r="A3316" t="str">
            <v/>
          </cell>
        </row>
        <row r="3317">
          <cell r="A3317" t="str">
            <v/>
          </cell>
        </row>
        <row r="3318">
          <cell r="A3318" t="str">
            <v/>
          </cell>
        </row>
        <row r="3319">
          <cell r="A3319" t="str">
            <v/>
          </cell>
        </row>
        <row r="3320">
          <cell r="A3320" t="str">
            <v/>
          </cell>
        </row>
        <row r="3321">
          <cell r="A3321" t="str">
            <v/>
          </cell>
        </row>
        <row r="3322">
          <cell r="A3322" t="str">
            <v/>
          </cell>
        </row>
        <row r="3323">
          <cell r="A3323" t="str">
            <v/>
          </cell>
        </row>
        <row r="3324">
          <cell r="A3324" t="str">
            <v/>
          </cell>
        </row>
        <row r="3325">
          <cell r="A3325" t="str">
            <v/>
          </cell>
        </row>
        <row r="3326">
          <cell r="A3326" t="str">
            <v/>
          </cell>
        </row>
        <row r="3327">
          <cell r="A3327" t="str">
            <v/>
          </cell>
        </row>
        <row r="3328">
          <cell r="A3328" t="str">
            <v/>
          </cell>
        </row>
        <row r="3329">
          <cell r="A3329" t="str">
            <v/>
          </cell>
        </row>
        <row r="3330">
          <cell r="A3330" t="str">
            <v/>
          </cell>
        </row>
        <row r="3331">
          <cell r="A3331" t="str">
            <v/>
          </cell>
        </row>
        <row r="3332">
          <cell r="A3332" t="str">
            <v/>
          </cell>
        </row>
        <row r="3333">
          <cell r="A3333" t="str">
            <v/>
          </cell>
        </row>
        <row r="3334">
          <cell r="A3334" t="str">
            <v/>
          </cell>
        </row>
        <row r="3335">
          <cell r="A3335" t="str">
            <v/>
          </cell>
        </row>
        <row r="3336">
          <cell r="A3336" t="str">
            <v/>
          </cell>
        </row>
        <row r="3337">
          <cell r="A3337" t="str">
            <v/>
          </cell>
        </row>
        <row r="3338">
          <cell r="A3338" t="str">
            <v/>
          </cell>
        </row>
        <row r="3339">
          <cell r="A3339" t="str">
            <v/>
          </cell>
        </row>
        <row r="3340">
          <cell r="A3340" t="str">
            <v/>
          </cell>
        </row>
        <row r="3341">
          <cell r="A3341" t="str">
            <v/>
          </cell>
        </row>
        <row r="3342">
          <cell r="A3342" t="str">
            <v/>
          </cell>
        </row>
        <row r="3343">
          <cell r="A3343" t="str">
            <v/>
          </cell>
        </row>
        <row r="3344">
          <cell r="A3344" t="str">
            <v/>
          </cell>
        </row>
        <row r="3345">
          <cell r="A3345" t="str">
            <v/>
          </cell>
        </row>
        <row r="3346">
          <cell r="A3346" t="str">
            <v/>
          </cell>
        </row>
        <row r="3347">
          <cell r="A3347" t="str">
            <v/>
          </cell>
        </row>
        <row r="3348">
          <cell r="A3348" t="str">
            <v/>
          </cell>
        </row>
        <row r="3349">
          <cell r="A3349" t="str">
            <v/>
          </cell>
        </row>
        <row r="3350">
          <cell r="A3350" t="str">
            <v/>
          </cell>
        </row>
        <row r="3351">
          <cell r="A3351" t="str">
            <v/>
          </cell>
        </row>
        <row r="3352">
          <cell r="A3352" t="str">
            <v/>
          </cell>
        </row>
        <row r="3353">
          <cell r="A3353" t="str">
            <v/>
          </cell>
        </row>
        <row r="3354">
          <cell r="A3354" t="str">
            <v/>
          </cell>
        </row>
        <row r="3355">
          <cell r="A3355" t="str">
            <v/>
          </cell>
        </row>
        <row r="3356">
          <cell r="A3356" t="str">
            <v/>
          </cell>
        </row>
        <row r="3357">
          <cell r="A3357" t="str">
            <v/>
          </cell>
        </row>
        <row r="3358">
          <cell r="A3358" t="str">
            <v/>
          </cell>
        </row>
        <row r="3359">
          <cell r="A3359" t="str">
            <v/>
          </cell>
        </row>
        <row r="3360">
          <cell r="A3360" t="str">
            <v/>
          </cell>
        </row>
        <row r="3361">
          <cell r="A3361" t="str">
            <v/>
          </cell>
        </row>
        <row r="3362">
          <cell r="A3362" t="str">
            <v/>
          </cell>
        </row>
        <row r="3363">
          <cell r="A3363" t="str">
            <v/>
          </cell>
        </row>
        <row r="3364">
          <cell r="A3364" t="str">
            <v/>
          </cell>
        </row>
        <row r="3365">
          <cell r="A3365" t="str">
            <v/>
          </cell>
        </row>
        <row r="3366">
          <cell r="A3366" t="str">
            <v/>
          </cell>
        </row>
        <row r="3367">
          <cell r="A3367" t="str">
            <v/>
          </cell>
        </row>
        <row r="3368">
          <cell r="A3368" t="str">
            <v/>
          </cell>
        </row>
        <row r="3369">
          <cell r="A3369" t="str">
            <v/>
          </cell>
        </row>
        <row r="3370">
          <cell r="A3370" t="str">
            <v/>
          </cell>
        </row>
        <row r="3371">
          <cell r="A3371" t="str">
            <v/>
          </cell>
        </row>
        <row r="3372">
          <cell r="A3372" t="str">
            <v/>
          </cell>
        </row>
        <row r="3373">
          <cell r="A3373" t="str">
            <v/>
          </cell>
        </row>
        <row r="3374">
          <cell r="A3374" t="str">
            <v/>
          </cell>
        </row>
        <row r="3375">
          <cell r="A3375" t="str">
            <v/>
          </cell>
        </row>
        <row r="3376">
          <cell r="A3376" t="str">
            <v/>
          </cell>
        </row>
        <row r="3377">
          <cell r="A3377" t="str">
            <v/>
          </cell>
        </row>
        <row r="3378">
          <cell r="A3378" t="str">
            <v/>
          </cell>
        </row>
        <row r="3379">
          <cell r="A3379" t="str">
            <v/>
          </cell>
        </row>
        <row r="3380">
          <cell r="A3380" t="str">
            <v/>
          </cell>
        </row>
        <row r="3381">
          <cell r="A3381" t="str">
            <v/>
          </cell>
        </row>
        <row r="3382">
          <cell r="A3382" t="str">
            <v/>
          </cell>
        </row>
        <row r="3383">
          <cell r="A3383" t="str">
            <v/>
          </cell>
        </row>
        <row r="3384">
          <cell r="A3384" t="str">
            <v/>
          </cell>
        </row>
        <row r="3385">
          <cell r="A3385" t="str">
            <v/>
          </cell>
        </row>
        <row r="3386">
          <cell r="A3386" t="str">
            <v/>
          </cell>
        </row>
        <row r="3387">
          <cell r="A3387" t="str">
            <v/>
          </cell>
        </row>
        <row r="3388">
          <cell r="A3388" t="str">
            <v/>
          </cell>
        </row>
        <row r="3389">
          <cell r="A3389" t="str">
            <v/>
          </cell>
        </row>
        <row r="3390">
          <cell r="A3390" t="str">
            <v/>
          </cell>
        </row>
        <row r="3391">
          <cell r="A3391" t="str">
            <v/>
          </cell>
        </row>
        <row r="3392">
          <cell r="A3392" t="str">
            <v/>
          </cell>
        </row>
        <row r="3393">
          <cell r="A3393" t="str">
            <v/>
          </cell>
        </row>
        <row r="3394">
          <cell r="A3394" t="str">
            <v/>
          </cell>
        </row>
        <row r="3395">
          <cell r="A3395" t="str">
            <v/>
          </cell>
        </row>
        <row r="3396">
          <cell r="A3396" t="str">
            <v/>
          </cell>
        </row>
        <row r="3397">
          <cell r="A3397" t="str">
            <v/>
          </cell>
        </row>
        <row r="3398">
          <cell r="A3398" t="str">
            <v/>
          </cell>
        </row>
        <row r="3399">
          <cell r="A3399" t="str">
            <v/>
          </cell>
        </row>
        <row r="3400">
          <cell r="A3400" t="str">
            <v/>
          </cell>
        </row>
        <row r="3401">
          <cell r="A3401" t="str">
            <v/>
          </cell>
        </row>
        <row r="3402">
          <cell r="A3402" t="str">
            <v/>
          </cell>
        </row>
        <row r="3403">
          <cell r="A3403" t="str">
            <v/>
          </cell>
        </row>
        <row r="3404">
          <cell r="A3404" t="str">
            <v/>
          </cell>
        </row>
        <row r="3405">
          <cell r="A3405" t="str">
            <v/>
          </cell>
        </row>
        <row r="3406">
          <cell r="A3406" t="str">
            <v/>
          </cell>
        </row>
        <row r="3407">
          <cell r="A3407" t="str">
            <v/>
          </cell>
        </row>
        <row r="3408">
          <cell r="A3408" t="str">
            <v/>
          </cell>
        </row>
        <row r="3409">
          <cell r="A3409" t="str">
            <v/>
          </cell>
        </row>
        <row r="3410">
          <cell r="A3410" t="str">
            <v/>
          </cell>
        </row>
        <row r="3411">
          <cell r="A3411" t="str">
            <v/>
          </cell>
        </row>
        <row r="3412">
          <cell r="A3412" t="str">
            <v/>
          </cell>
        </row>
        <row r="3413">
          <cell r="A3413" t="str">
            <v/>
          </cell>
        </row>
        <row r="3414">
          <cell r="A3414" t="str">
            <v/>
          </cell>
        </row>
        <row r="3415">
          <cell r="A3415" t="str">
            <v/>
          </cell>
        </row>
        <row r="3416">
          <cell r="A3416" t="str">
            <v/>
          </cell>
        </row>
        <row r="3417">
          <cell r="A3417" t="str">
            <v/>
          </cell>
        </row>
        <row r="3418">
          <cell r="A3418" t="str">
            <v/>
          </cell>
        </row>
        <row r="3419">
          <cell r="A3419" t="str">
            <v/>
          </cell>
        </row>
        <row r="3420">
          <cell r="A3420" t="str">
            <v/>
          </cell>
        </row>
        <row r="3421">
          <cell r="A3421" t="str">
            <v/>
          </cell>
        </row>
        <row r="3422">
          <cell r="A3422" t="str">
            <v/>
          </cell>
        </row>
        <row r="3423">
          <cell r="A3423" t="str">
            <v/>
          </cell>
        </row>
        <row r="3424">
          <cell r="A3424" t="str">
            <v/>
          </cell>
        </row>
        <row r="3425">
          <cell r="A3425" t="str">
            <v/>
          </cell>
        </row>
        <row r="3426">
          <cell r="A3426" t="str">
            <v/>
          </cell>
        </row>
        <row r="3427">
          <cell r="A3427" t="str">
            <v/>
          </cell>
        </row>
        <row r="3428">
          <cell r="A3428" t="str">
            <v/>
          </cell>
        </row>
        <row r="3429">
          <cell r="A3429" t="str">
            <v/>
          </cell>
        </row>
        <row r="3430">
          <cell r="A3430" t="str">
            <v/>
          </cell>
        </row>
        <row r="3431">
          <cell r="A3431" t="str">
            <v/>
          </cell>
        </row>
        <row r="3432">
          <cell r="A3432" t="str">
            <v/>
          </cell>
        </row>
        <row r="3433">
          <cell r="A3433" t="str">
            <v/>
          </cell>
        </row>
        <row r="3434">
          <cell r="A3434" t="str">
            <v/>
          </cell>
        </row>
        <row r="3435">
          <cell r="A3435" t="str">
            <v/>
          </cell>
        </row>
        <row r="3436">
          <cell r="A3436" t="str">
            <v/>
          </cell>
        </row>
        <row r="3437">
          <cell r="A3437" t="str">
            <v/>
          </cell>
        </row>
        <row r="3438">
          <cell r="A3438" t="str">
            <v/>
          </cell>
        </row>
        <row r="3439">
          <cell r="A3439" t="str">
            <v/>
          </cell>
        </row>
        <row r="3440">
          <cell r="A3440" t="str">
            <v/>
          </cell>
        </row>
        <row r="3441">
          <cell r="A3441" t="str">
            <v/>
          </cell>
        </row>
        <row r="3442">
          <cell r="A3442" t="str">
            <v/>
          </cell>
        </row>
        <row r="3443">
          <cell r="A3443" t="str">
            <v/>
          </cell>
        </row>
        <row r="3444">
          <cell r="A3444" t="str">
            <v/>
          </cell>
        </row>
        <row r="3445">
          <cell r="A3445" t="str">
            <v/>
          </cell>
        </row>
        <row r="3446">
          <cell r="A3446" t="str">
            <v/>
          </cell>
        </row>
        <row r="3447">
          <cell r="A3447" t="str">
            <v/>
          </cell>
        </row>
        <row r="3448">
          <cell r="A3448" t="str">
            <v/>
          </cell>
        </row>
        <row r="3449">
          <cell r="A3449" t="str">
            <v/>
          </cell>
        </row>
        <row r="3450">
          <cell r="A3450" t="str">
            <v/>
          </cell>
        </row>
        <row r="3451">
          <cell r="A3451" t="str">
            <v/>
          </cell>
        </row>
        <row r="3452">
          <cell r="A3452" t="str">
            <v/>
          </cell>
        </row>
        <row r="3453">
          <cell r="A3453" t="str">
            <v/>
          </cell>
        </row>
        <row r="3454">
          <cell r="A3454" t="str">
            <v/>
          </cell>
        </row>
        <row r="3455">
          <cell r="A3455" t="str">
            <v/>
          </cell>
        </row>
        <row r="3456">
          <cell r="A3456" t="str">
            <v/>
          </cell>
        </row>
        <row r="3457">
          <cell r="A3457" t="str">
            <v/>
          </cell>
        </row>
        <row r="3458">
          <cell r="A3458" t="str">
            <v/>
          </cell>
        </row>
        <row r="3459">
          <cell r="A3459" t="str">
            <v/>
          </cell>
        </row>
        <row r="3460">
          <cell r="A3460" t="str">
            <v/>
          </cell>
        </row>
        <row r="3461">
          <cell r="A3461" t="str">
            <v/>
          </cell>
        </row>
        <row r="3462">
          <cell r="A3462" t="str">
            <v/>
          </cell>
        </row>
        <row r="3463">
          <cell r="A3463" t="str">
            <v/>
          </cell>
        </row>
        <row r="3464">
          <cell r="A3464" t="str">
            <v/>
          </cell>
        </row>
        <row r="3465">
          <cell r="A3465" t="str">
            <v/>
          </cell>
        </row>
        <row r="3466">
          <cell r="A3466" t="str">
            <v/>
          </cell>
        </row>
        <row r="3467">
          <cell r="A3467" t="str">
            <v/>
          </cell>
        </row>
        <row r="3468">
          <cell r="A3468" t="str">
            <v/>
          </cell>
        </row>
        <row r="3469">
          <cell r="A3469" t="str">
            <v/>
          </cell>
        </row>
        <row r="3470">
          <cell r="A3470" t="str">
            <v/>
          </cell>
        </row>
        <row r="3471">
          <cell r="A3471" t="str">
            <v/>
          </cell>
        </row>
        <row r="3472">
          <cell r="A3472" t="str">
            <v/>
          </cell>
        </row>
        <row r="3473">
          <cell r="A3473" t="str">
            <v/>
          </cell>
        </row>
        <row r="3474">
          <cell r="A3474" t="str">
            <v/>
          </cell>
        </row>
        <row r="3475">
          <cell r="A3475" t="str">
            <v/>
          </cell>
        </row>
        <row r="3476">
          <cell r="A3476" t="str">
            <v/>
          </cell>
        </row>
        <row r="3477">
          <cell r="A3477" t="str">
            <v/>
          </cell>
        </row>
        <row r="3478">
          <cell r="A3478" t="str">
            <v/>
          </cell>
        </row>
        <row r="3479">
          <cell r="A3479" t="str">
            <v/>
          </cell>
        </row>
        <row r="3480">
          <cell r="A3480" t="str">
            <v/>
          </cell>
        </row>
        <row r="3481">
          <cell r="A3481" t="str">
            <v/>
          </cell>
        </row>
        <row r="3482">
          <cell r="A3482" t="str">
            <v/>
          </cell>
        </row>
        <row r="3483">
          <cell r="A3483" t="str">
            <v/>
          </cell>
        </row>
        <row r="3484">
          <cell r="A3484" t="str">
            <v/>
          </cell>
        </row>
        <row r="3485">
          <cell r="A3485" t="str">
            <v/>
          </cell>
        </row>
        <row r="3486">
          <cell r="A3486" t="str">
            <v/>
          </cell>
        </row>
        <row r="3487">
          <cell r="A3487" t="str">
            <v/>
          </cell>
        </row>
        <row r="3488">
          <cell r="A3488" t="str">
            <v/>
          </cell>
        </row>
        <row r="3489">
          <cell r="A3489" t="str">
            <v/>
          </cell>
        </row>
        <row r="3490">
          <cell r="A3490" t="str">
            <v/>
          </cell>
        </row>
        <row r="3491">
          <cell r="A3491" t="str">
            <v/>
          </cell>
        </row>
        <row r="3492">
          <cell r="A3492" t="str">
            <v/>
          </cell>
        </row>
        <row r="3493">
          <cell r="A3493" t="str">
            <v/>
          </cell>
        </row>
        <row r="3494">
          <cell r="A3494" t="str">
            <v/>
          </cell>
        </row>
        <row r="3495">
          <cell r="A3495" t="str">
            <v/>
          </cell>
        </row>
        <row r="3496">
          <cell r="A3496" t="str">
            <v/>
          </cell>
        </row>
        <row r="3497">
          <cell r="A3497" t="str">
            <v/>
          </cell>
        </row>
        <row r="3498">
          <cell r="A3498" t="str">
            <v/>
          </cell>
        </row>
        <row r="3499">
          <cell r="A3499" t="str">
            <v/>
          </cell>
        </row>
        <row r="3500">
          <cell r="A3500" t="str">
            <v/>
          </cell>
        </row>
        <row r="3501">
          <cell r="A3501" t="str">
            <v/>
          </cell>
        </row>
        <row r="3502">
          <cell r="A3502" t="str">
            <v/>
          </cell>
        </row>
        <row r="3503">
          <cell r="A3503" t="str">
            <v/>
          </cell>
        </row>
        <row r="3504">
          <cell r="A3504" t="str">
            <v/>
          </cell>
        </row>
        <row r="3505">
          <cell r="A3505" t="str">
            <v/>
          </cell>
        </row>
        <row r="3506">
          <cell r="A3506" t="str">
            <v/>
          </cell>
        </row>
        <row r="3507">
          <cell r="A3507" t="str">
            <v/>
          </cell>
        </row>
        <row r="3508">
          <cell r="A3508" t="str">
            <v/>
          </cell>
        </row>
        <row r="3509">
          <cell r="A3509" t="str">
            <v/>
          </cell>
        </row>
        <row r="3510">
          <cell r="A3510" t="str">
            <v/>
          </cell>
        </row>
        <row r="3511">
          <cell r="A3511" t="str">
            <v/>
          </cell>
        </row>
        <row r="3512">
          <cell r="A3512" t="str">
            <v/>
          </cell>
        </row>
        <row r="3513">
          <cell r="A3513" t="str">
            <v/>
          </cell>
        </row>
        <row r="3514">
          <cell r="A3514" t="str">
            <v/>
          </cell>
        </row>
        <row r="3515">
          <cell r="A3515" t="str">
            <v/>
          </cell>
        </row>
        <row r="3516">
          <cell r="A3516" t="str">
            <v/>
          </cell>
        </row>
        <row r="3517">
          <cell r="A3517" t="str">
            <v/>
          </cell>
        </row>
        <row r="3518">
          <cell r="A3518" t="str">
            <v/>
          </cell>
        </row>
        <row r="3519">
          <cell r="A3519" t="str">
            <v/>
          </cell>
        </row>
        <row r="3520">
          <cell r="A3520" t="str">
            <v/>
          </cell>
        </row>
        <row r="3521">
          <cell r="A3521" t="str">
            <v/>
          </cell>
        </row>
        <row r="3522">
          <cell r="A3522" t="str">
            <v/>
          </cell>
        </row>
        <row r="3523">
          <cell r="A3523" t="str">
            <v/>
          </cell>
        </row>
        <row r="3524">
          <cell r="A3524" t="str">
            <v/>
          </cell>
        </row>
        <row r="3525">
          <cell r="A3525" t="str">
            <v/>
          </cell>
        </row>
        <row r="3526">
          <cell r="A3526" t="str">
            <v/>
          </cell>
        </row>
        <row r="3527">
          <cell r="A3527" t="str">
            <v/>
          </cell>
        </row>
        <row r="3528">
          <cell r="A3528" t="str">
            <v/>
          </cell>
        </row>
        <row r="3529">
          <cell r="A3529" t="str">
            <v/>
          </cell>
        </row>
        <row r="3530">
          <cell r="A3530" t="str">
            <v/>
          </cell>
        </row>
        <row r="3531">
          <cell r="A3531" t="str">
            <v/>
          </cell>
        </row>
        <row r="3532">
          <cell r="A3532" t="str">
            <v/>
          </cell>
        </row>
        <row r="3533">
          <cell r="A3533" t="str">
            <v/>
          </cell>
        </row>
        <row r="3534">
          <cell r="A3534" t="str">
            <v/>
          </cell>
        </row>
        <row r="3535">
          <cell r="A3535" t="str">
            <v/>
          </cell>
        </row>
        <row r="3536">
          <cell r="A3536" t="str">
            <v/>
          </cell>
        </row>
        <row r="3537">
          <cell r="A3537" t="str">
            <v/>
          </cell>
        </row>
        <row r="3538">
          <cell r="A3538" t="str">
            <v/>
          </cell>
        </row>
        <row r="3539">
          <cell r="A3539" t="str">
            <v/>
          </cell>
        </row>
        <row r="3540">
          <cell r="A3540" t="str">
            <v/>
          </cell>
        </row>
        <row r="3541">
          <cell r="A3541" t="str">
            <v/>
          </cell>
        </row>
        <row r="3542">
          <cell r="A3542" t="str">
            <v/>
          </cell>
        </row>
        <row r="3543">
          <cell r="A3543" t="str">
            <v/>
          </cell>
        </row>
        <row r="3544">
          <cell r="A3544" t="str">
            <v/>
          </cell>
        </row>
        <row r="3545">
          <cell r="A3545" t="str">
            <v/>
          </cell>
        </row>
        <row r="3546">
          <cell r="A3546" t="str">
            <v/>
          </cell>
        </row>
        <row r="3547">
          <cell r="A3547" t="str">
            <v/>
          </cell>
        </row>
        <row r="3548">
          <cell r="A3548" t="str">
            <v/>
          </cell>
        </row>
        <row r="3549">
          <cell r="A3549" t="str">
            <v/>
          </cell>
        </row>
        <row r="3550">
          <cell r="A3550" t="str">
            <v/>
          </cell>
        </row>
        <row r="3551">
          <cell r="A3551" t="str">
            <v/>
          </cell>
        </row>
        <row r="3552">
          <cell r="A3552" t="str">
            <v/>
          </cell>
        </row>
        <row r="3553">
          <cell r="A3553" t="str">
            <v/>
          </cell>
        </row>
        <row r="3554">
          <cell r="A3554" t="str">
            <v/>
          </cell>
        </row>
        <row r="3555">
          <cell r="A3555" t="str">
            <v/>
          </cell>
        </row>
        <row r="3556">
          <cell r="A3556" t="str">
            <v/>
          </cell>
        </row>
        <row r="3557">
          <cell r="A3557" t="str">
            <v/>
          </cell>
        </row>
        <row r="3558">
          <cell r="A3558" t="str">
            <v/>
          </cell>
        </row>
        <row r="3559">
          <cell r="A3559" t="str">
            <v/>
          </cell>
        </row>
        <row r="3560">
          <cell r="A3560" t="str">
            <v/>
          </cell>
        </row>
        <row r="3561">
          <cell r="A3561" t="str">
            <v/>
          </cell>
        </row>
        <row r="3562">
          <cell r="A3562" t="str">
            <v/>
          </cell>
        </row>
        <row r="3563">
          <cell r="A3563" t="str">
            <v/>
          </cell>
        </row>
        <row r="3564">
          <cell r="A3564" t="str">
            <v/>
          </cell>
        </row>
        <row r="3565">
          <cell r="A3565" t="str">
            <v/>
          </cell>
        </row>
        <row r="3566">
          <cell r="A3566" t="str">
            <v/>
          </cell>
        </row>
        <row r="3567">
          <cell r="A3567" t="str">
            <v/>
          </cell>
        </row>
        <row r="3568">
          <cell r="A3568" t="str">
            <v/>
          </cell>
        </row>
        <row r="3569">
          <cell r="A3569" t="str">
            <v/>
          </cell>
        </row>
        <row r="3570">
          <cell r="A3570" t="str">
            <v/>
          </cell>
        </row>
        <row r="3571">
          <cell r="A3571" t="str">
            <v/>
          </cell>
        </row>
        <row r="3572">
          <cell r="A3572" t="str">
            <v/>
          </cell>
        </row>
        <row r="3573">
          <cell r="A3573" t="str">
            <v/>
          </cell>
        </row>
        <row r="3574">
          <cell r="A3574" t="str">
            <v/>
          </cell>
        </row>
        <row r="3575">
          <cell r="A3575" t="str">
            <v/>
          </cell>
        </row>
        <row r="3576">
          <cell r="A3576" t="str">
            <v/>
          </cell>
        </row>
        <row r="3577">
          <cell r="A3577" t="str">
            <v/>
          </cell>
        </row>
        <row r="3578">
          <cell r="A3578" t="str">
            <v/>
          </cell>
        </row>
        <row r="3579">
          <cell r="A3579" t="str">
            <v/>
          </cell>
        </row>
        <row r="3580">
          <cell r="A3580" t="str">
            <v/>
          </cell>
        </row>
        <row r="3581">
          <cell r="A3581" t="str">
            <v/>
          </cell>
        </row>
        <row r="3582">
          <cell r="A3582" t="str">
            <v/>
          </cell>
        </row>
        <row r="3583">
          <cell r="A3583" t="str">
            <v/>
          </cell>
        </row>
        <row r="3584">
          <cell r="A3584" t="str">
            <v/>
          </cell>
        </row>
        <row r="3585">
          <cell r="A3585" t="str">
            <v/>
          </cell>
        </row>
        <row r="3586">
          <cell r="A3586" t="str">
            <v/>
          </cell>
        </row>
        <row r="3587">
          <cell r="A3587" t="str">
            <v/>
          </cell>
        </row>
        <row r="3588">
          <cell r="A3588" t="str">
            <v/>
          </cell>
        </row>
        <row r="3589">
          <cell r="A3589" t="str">
            <v/>
          </cell>
        </row>
        <row r="3590">
          <cell r="A3590" t="str">
            <v/>
          </cell>
        </row>
        <row r="3591">
          <cell r="A3591" t="str">
            <v/>
          </cell>
        </row>
        <row r="3592">
          <cell r="A3592" t="str">
            <v/>
          </cell>
        </row>
        <row r="3593">
          <cell r="A3593" t="str">
            <v/>
          </cell>
        </row>
        <row r="3594">
          <cell r="A3594" t="str">
            <v/>
          </cell>
        </row>
        <row r="3595">
          <cell r="A3595" t="str">
            <v/>
          </cell>
        </row>
        <row r="3596">
          <cell r="A3596" t="str">
            <v/>
          </cell>
        </row>
        <row r="3597">
          <cell r="A3597" t="str">
            <v/>
          </cell>
        </row>
        <row r="3598">
          <cell r="A3598" t="str">
            <v/>
          </cell>
        </row>
        <row r="3599">
          <cell r="A3599" t="str">
            <v/>
          </cell>
        </row>
        <row r="3600">
          <cell r="A3600" t="str">
            <v/>
          </cell>
        </row>
        <row r="3601">
          <cell r="A3601" t="str">
            <v/>
          </cell>
        </row>
        <row r="3602">
          <cell r="A3602" t="str">
            <v/>
          </cell>
        </row>
        <row r="3603">
          <cell r="A3603" t="str">
            <v/>
          </cell>
        </row>
        <row r="3604">
          <cell r="A3604" t="str">
            <v/>
          </cell>
        </row>
        <row r="3605">
          <cell r="A3605" t="str">
            <v/>
          </cell>
        </row>
        <row r="3606">
          <cell r="A3606" t="str">
            <v/>
          </cell>
        </row>
        <row r="3607">
          <cell r="A3607" t="str">
            <v/>
          </cell>
        </row>
        <row r="3608">
          <cell r="A3608" t="str">
            <v/>
          </cell>
        </row>
        <row r="3609">
          <cell r="A3609" t="str">
            <v/>
          </cell>
        </row>
        <row r="3610">
          <cell r="A3610" t="str">
            <v/>
          </cell>
        </row>
        <row r="3611">
          <cell r="A3611" t="str">
            <v/>
          </cell>
        </row>
        <row r="3612">
          <cell r="A3612" t="str">
            <v/>
          </cell>
        </row>
        <row r="3613">
          <cell r="A3613" t="str">
            <v/>
          </cell>
        </row>
        <row r="3614">
          <cell r="A3614" t="str">
            <v/>
          </cell>
        </row>
        <row r="3615">
          <cell r="A3615" t="str">
            <v/>
          </cell>
        </row>
        <row r="3616">
          <cell r="A3616" t="str">
            <v/>
          </cell>
        </row>
        <row r="3617">
          <cell r="A3617" t="str">
            <v/>
          </cell>
        </row>
        <row r="3618">
          <cell r="A3618" t="str">
            <v/>
          </cell>
        </row>
        <row r="3619">
          <cell r="A3619" t="str">
            <v/>
          </cell>
        </row>
        <row r="3620">
          <cell r="A3620" t="str">
            <v/>
          </cell>
        </row>
        <row r="3621">
          <cell r="A3621" t="str">
            <v/>
          </cell>
        </row>
        <row r="3622">
          <cell r="A3622" t="str">
            <v/>
          </cell>
        </row>
        <row r="3623">
          <cell r="A3623" t="str">
            <v/>
          </cell>
        </row>
        <row r="3624">
          <cell r="A3624" t="str">
            <v/>
          </cell>
        </row>
        <row r="3625">
          <cell r="A3625" t="str">
            <v/>
          </cell>
        </row>
        <row r="3626">
          <cell r="A3626" t="str">
            <v/>
          </cell>
        </row>
        <row r="3627">
          <cell r="A3627" t="str">
            <v/>
          </cell>
        </row>
        <row r="3628">
          <cell r="A3628" t="str">
            <v/>
          </cell>
        </row>
        <row r="3629">
          <cell r="A3629" t="str">
            <v/>
          </cell>
        </row>
        <row r="3630">
          <cell r="A3630" t="str">
            <v/>
          </cell>
        </row>
        <row r="3631">
          <cell r="A3631" t="str">
            <v/>
          </cell>
        </row>
        <row r="3632">
          <cell r="A3632" t="str">
            <v/>
          </cell>
        </row>
        <row r="3633">
          <cell r="A3633" t="str">
            <v/>
          </cell>
        </row>
        <row r="3634">
          <cell r="A3634" t="str">
            <v/>
          </cell>
        </row>
        <row r="3635">
          <cell r="A3635" t="str">
            <v/>
          </cell>
        </row>
        <row r="3636">
          <cell r="A3636" t="str">
            <v/>
          </cell>
        </row>
        <row r="3637">
          <cell r="A3637" t="str">
            <v/>
          </cell>
        </row>
        <row r="3638">
          <cell r="A3638" t="str">
            <v/>
          </cell>
        </row>
        <row r="3639">
          <cell r="A3639" t="str">
            <v/>
          </cell>
        </row>
        <row r="3640">
          <cell r="A3640" t="str">
            <v/>
          </cell>
        </row>
        <row r="3641">
          <cell r="A3641" t="str">
            <v/>
          </cell>
        </row>
        <row r="3642">
          <cell r="A3642" t="str">
            <v/>
          </cell>
        </row>
        <row r="3643">
          <cell r="A3643" t="str">
            <v/>
          </cell>
        </row>
        <row r="3644">
          <cell r="A3644" t="str">
            <v/>
          </cell>
        </row>
        <row r="3645">
          <cell r="A3645" t="str">
            <v/>
          </cell>
        </row>
        <row r="3646">
          <cell r="A3646" t="str">
            <v/>
          </cell>
        </row>
        <row r="3647">
          <cell r="A3647" t="str">
            <v/>
          </cell>
        </row>
        <row r="3648">
          <cell r="A3648" t="str">
            <v/>
          </cell>
        </row>
        <row r="3649">
          <cell r="A3649" t="str">
            <v/>
          </cell>
        </row>
        <row r="3650">
          <cell r="A3650" t="str">
            <v/>
          </cell>
        </row>
        <row r="3651">
          <cell r="A3651" t="str">
            <v/>
          </cell>
        </row>
        <row r="3652">
          <cell r="A3652" t="str">
            <v/>
          </cell>
        </row>
        <row r="3653">
          <cell r="A3653" t="str">
            <v/>
          </cell>
        </row>
        <row r="3654">
          <cell r="A3654" t="str">
            <v/>
          </cell>
        </row>
        <row r="3655">
          <cell r="A3655" t="str">
            <v/>
          </cell>
        </row>
        <row r="3656">
          <cell r="A3656" t="str">
            <v/>
          </cell>
        </row>
        <row r="3657">
          <cell r="A3657" t="str">
            <v/>
          </cell>
        </row>
        <row r="3658">
          <cell r="A3658" t="str">
            <v/>
          </cell>
        </row>
        <row r="3659">
          <cell r="A3659" t="str">
            <v/>
          </cell>
        </row>
        <row r="3660">
          <cell r="A3660" t="str">
            <v/>
          </cell>
        </row>
        <row r="3661">
          <cell r="A3661" t="str">
            <v/>
          </cell>
        </row>
        <row r="3662">
          <cell r="A3662" t="str">
            <v/>
          </cell>
        </row>
        <row r="3663">
          <cell r="A3663" t="str">
            <v/>
          </cell>
        </row>
        <row r="3664">
          <cell r="A3664" t="str">
            <v/>
          </cell>
        </row>
        <row r="3665">
          <cell r="A3665" t="str">
            <v/>
          </cell>
        </row>
        <row r="3666">
          <cell r="A3666" t="str">
            <v/>
          </cell>
        </row>
        <row r="3667">
          <cell r="A3667" t="str">
            <v/>
          </cell>
        </row>
        <row r="3668">
          <cell r="A3668" t="str">
            <v/>
          </cell>
        </row>
        <row r="3669">
          <cell r="A3669" t="str">
            <v/>
          </cell>
        </row>
        <row r="3670">
          <cell r="A3670" t="str">
            <v/>
          </cell>
        </row>
        <row r="3671">
          <cell r="A3671" t="str">
            <v/>
          </cell>
        </row>
        <row r="3672">
          <cell r="A3672" t="str">
            <v/>
          </cell>
        </row>
        <row r="3673">
          <cell r="A3673" t="str">
            <v/>
          </cell>
        </row>
        <row r="3674">
          <cell r="A3674" t="str">
            <v/>
          </cell>
        </row>
        <row r="3675">
          <cell r="A3675" t="str">
            <v/>
          </cell>
        </row>
        <row r="3676">
          <cell r="A3676" t="str">
            <v/>
          </cell>
        </row>
        <row r="3677">
          <cell r="A3677" t="str">
            <v/>
          </cell>
        </row>
        <row r="3678">
          <cell r="A3678" t="str">
            <v/>
          </cell>
        </row>
        <row r="3679">
          <cell r="A3679" t="str">
            <v/>
          </cell>
        </row>
        <row r="3680">
          <cell r="A3680" t="str">
            <v/>
          </cell>
        </row>
        <row r="3681">
          <cell r="A3681" t="str">
            <v/>
          </cell>
        </row>
        <row r="3682">
          <cell r="A3682" t="str">
            <v/>
          </cell>
        </row>
        <row r="3683">
          <cell r="A3683" t="str">
            <v/>
          </cell>
        </row>
        <row r="3684">
          <cell r="A3684" t="str">
            <v/>
          </cell>
        </row>
        <row r="3685">
          <cell r="A3685" t="str">
            <v/>
          </cell>
        </row>
        <row r="3686">
          <cell r="A3686" t="str">
            <v/>
          </cell>
        </row>
        <row r="3687">
          <cell r="A3687" t="str">
            <v/>
          </cell>
        </row>
        <row r="3688">
          <cell r="A3688" t="str">
            <v/>
          </cell>
        </row>
        <row r="3689">
          <cell r="A3689" t="str">
            <v/>
          </cell>
        </row>
        <row r="3690">
          <cell r="A3690" t="str">
            <v/>
          </cell>
        </row>
        <row r="3691">
          <cell r="A3691" t="str">
            <v/>
          </cell>
        </row>
        <row r="3692">
          <cell r="A3692" t="str">
            <v/>
          </cell>
        </row>
        <row r="3693">
          <cell r="A3693" t="str">
            <v/>
          </cell>
        </row>
        <row r="3694">
          <cell r="A3694" t="str">
            <v/>
          </cell>
        </row>
        <row r="3695">
          <cell r="A3695" t="str">
            <v/>
          </cell>
        </row>
        <row r="3696">
          <cell r="A3696" t="str">
            <v/>
          </cell>
        </row>
        <row r="3697">
          <cell r="A3697" t="str">
            <v/>
          </cell>
        </row>
        <row r="3698">
          <cell r="A3698" t="str">
            <v/>
          </cell>
        </row>
        <row r="3699">
          <cell r="A3699" t="str">
            <v/>
          </cell>
        </row>
        <row r="3700">
          <cell r="A3700" t="str">
            <v/>
          </cell>
        </row>
        <row r="3701">
          <cell r="A3701" t="str">
            <v/>
          </cell>
        </row>
        <row r="3702">
          <cell r="A3702" t="str">
            <v/>
          </cell>
        </row>
        <row r="3703">
          <cell r="A3703" t="str">
            <v/>
          </cell>
        </row>
        <row r="3704">
          <cell r="A3704" t="str">
            <v/>
          </cell>
        </row>
        <row r="3705">
          <cell r="A3705" t="str">
            <v/>
          </cell>
        </row>
        <row r="3706">
          <cell r="A3706" t="str">
            <v/>
          </cell>
        </row>
        <row r="3707">
          <cell r="A3707" t="str">
            <v/>
          </cell>
        </row>
        <row r="3708">
          <cell r="A3708" t="str">
            <v/>
          </cell>
        </row>
        <row r="3709">
          <cell r="A3709" t="str">
            <v/>
          </cell>
        </row>
        <row r="3710">
          <cell r="A3710" t="str">
            <v/>
          </cell>
        </row>
        <row r="3711">
          <cell r="A3711" t="str">
            <v/>
          </cell>
        </row>
        <row r="3712">
          <cell r="A3712" t="str">
            <v/>
          </cell>
        </row>
        <row r="3713">
          <cell r="A3713" t="str">
            <v/>
          </cell>
        </row>
        <row r="3714">
          <cell r="A3714" t="str">
            <v/>
          </cell>
        </row>
        <row r="3715">
          <cell r="A3715" t="str">
            <v/>
          </cell>
        </row>
        <row r="3716">
          <cell r="A3716" t="str">
            <v/>
          </cell>
        </row>
        <row r="3717">
          <cell r="A3717" t="str">
            <v/>
          </cell>
        </row>
        <row r="3718">
          <cell r="A3718" t="str">
            <v/>
          </cell>
        </row>
        <row r="3719">
          <cell r="A3719" t="str">
            <v/>
          </cell>
        </row>
        <row r="3720">
          <cell r="A3720" t="str">
            <v/>
          </cell>
        </row>
        <row r="3721">
          <cell r="A3721" t="str">
            <v/>
          </cell>
        </row>
        <row r="3722">
          <cell r="A3722" t="str">
            <v/>
          </cell>
        </row>
        <row r="3723">
          <cell r="A3723" t="str">
            <v/>
          </cell>
        </row>
        <row r="3724">
          <cell r="A3724" t="str">
            <v/>
          </cell>
        </row>
        <row r="3725">
          <cell r="A3725" t="str">
            <v/>
          </cell>
        </row>
        <row r="3726">
          <cell r="A3726" t="str">
            <v/>
          </cell>
        </row>
        <row r="3727">
          <cell r="A3727" t="str">
            <v/>
          </cell>
        </row>
        <row r="3728">
          <cell r="A3728" t="str">
            <v/>
          </cell>
        </row>
        <row r="3729">
          <cell r="A3729" t="str">
            <v/>
          </cell>
        </row>
        <row r="3730">
          <cell r="A3730" t="str">
            <v/>
          </cell>
        </row>
        <row r="3731">
          <cell r="A3731" t="str">
            <v/>
          </cell>
        </row>
        <row r="3732">
          <cell r="A3732" t="str">
            <v/>
          </cell>
        </row>
        <row r="3733">
          <cell r="A3733" t="str">
            <v/>
          </cell>
        </row>
        <row r="3734">
          <cell r="A3734" t="str">
            <v/>
          </cell>
        </row>
        <row r="3735">
          <cell r="A3735" t="str">
            <v/>
          </cell>
        </row>
        <row r="3736">
          <cell r="A3736" t="str">
            <v/>
          </cell>
        </row>
        <row r="3737">
          <cell r="A3737" t="str">
            <v/>
          </cell>
        </row>
        <row r="3738">
          <cell r="A3738" t="str">
            <v/>
          </cell>
        </row>
        <row r="3739">
          <cell r="A3739" t="str">
            <v/>
          </cell>
        </row>
        <row r="3740">
          <cell r="A3740" t="str">
            <v/>
          </cell>
        </row>
        <row r="3741">
          <cell r="A3741" t="str">
            <v/>
          </cell>
        </row>
        <row r="3742">
          <cell r="A3742" t="str">
            <v/>
          </cell>
        </row>
        <row r="3743">
          <cell r="A3743" t="str">
            <v/>
          </cell>
        </row>
        <row r="3744">
          <cell r="A3744" t="str">
            <v/>
          </cell>
        </row>
        <row r="3745">
          <cell r="A3745" t="str">
            <v/>
          </cell>
        </row>
        <row r="3746">
          <cell r="A3746" t="str">
            <v/>
          </cell>
        </row>
        <row r="3747">
          <cell r="A3747" t="str">
            <v/>
          </cell>
        </row>
        <row r="3748">
          <cell r="A3748" t="str">
            <v/>
          </cell>
        </row>
        <row r="3749">
          <cell r="A3749" t="str">
            <v/>
          </cell>
        </row>
        <row r="3750">
          <cell r="A3750" t="str">
            <v/>
          </cell>
        </row>
        <row r="3751">
          <cell r="A3751" t="str">
            <v/>
          </cell>
        </row>
        <row r="3752">
          <cell r="A3752" t="str">
            <v/>
          </cell>
        </row>
        <row r="3753">
          <cell r="A3753" t="str">
            <v/>
          </cell>
        </row>
        <row r="3754">
          <cell r="A3754" t="str">
            <v/>
          </cell>
        </row>
        <row r="3755">
          <cell r="A3755" t="str">
            <v/>
          </cell>
        </row>
        <row r="3756">
          <cell r="A3756" t="str">
            <v/>
          </cell>
        </row>
        <row r="3757">
          <cell r="A3757" t="str">
            <v/>
          </cell>
        </row>
        <row r="3758">
          <cell r="A3758" t="str">
            <v/>
          </cell>
        </row>
        <row r="3759">
          <cell r="A3759" t="str">
            <v/>
          </cell>
        </row>
        <row r="3760">
          <cell r="A3760" t="str">
            <v/>
          </cell>
        </row>
        <row r="3761">
          <cell r="A3761" t="str">
            <v/>
          </cell>
        </row>
        <row r="3762">
          <cell r="A3762" t="str">
            <v/>
          </cell>
        </row>
        <row r="3763">
          <cell r="A3763" t="str">
            <v/>
          </cell>
        </row>
        <row r="3764">
          <cell r="A3764" t="str">
            <v/>
          </cell>
        </row>
        <row r="3765">
          <cell r="A3765" t="str">
            <v/>
          </cell>
        </row>
        <row r="3766">
          <cell r="A3766" t="str">
            <v/>
          </cell>
        </row>
        <row r="3767">
          <cell r="A3767" t="str">
            <v/>
          </cell>
        </row>
        <row r="3768">
          <cell r="A3768" t="str">
            <v/>
          </cell>
        </row>
        <row r="3769">
          <cell r="A3769" t="str">
            <v/>
          </cell>
        </row>
        <row r="3770">
          <cell r="A3770" t="str">
            <v/>
          </cell>
        </row>
        <row r="3771">
          <cell r="A3771" t="str">
            <v/>
          </cell>
        </row>
        <row r="3772">
          <cell r="A3772" t="str">
            <v/>
          </cell>
        </row>
        <row r="3773">
          <cell r="A3773" t="str">
            <v/>
          </cell>
        </row>
        <row r="3774">
          <cell r="A3774" t="str">
            <v/>
          </cell>
        </row>
        <row r="3775">
          <cell r="A3775" t="str">
            <v/>
          </cell>
        </row>
        <row r="3776">
          <cell r="A3776" t="str">
            <v/>
          </cell>
        </row>
        <row r="3777">
          <cell r="A3777" t="str">
            <v/>
          </cell>
        </row>
        <row r="3778">
          <cell r="A3778" t="str">
            <v/>
          </cell>
        </row>
        <row r="3779">
          <cell r="A3779" t="str">
            <v/>
          </cell>
        </row>
        <row r="3780">
          <cell r="A3780" t="str">
            <v/>
          </cell>
        </row>
        <row r="3781">
          <cell r="A3781" t="str">
            <v/>
          </cell>
        </row>
        <row r="3782">
          <cell r="A3782" t="str">
            <v/>
          </cell>
        </row>
        <row r="3783">
          <cell r="A3783" t="str">
            <v/>
          </cell>
        </row>
        <row r="3784">
          <cell r="A3784" t="str">
            <v/>
          </cell>
        </row>
        <row r="3785">
          <cell r="A3785" t="str">
            <v/>
          </cell>
        </row>
        <row r="3786">
          <cell r="A3786" t="str">
            <v/>
          </cell>
        </row>
        <row r="3787">
          <cell r="A3787" t="str">
            <v/>
          </cell>
        </row>
        <row r="3788">
          <cell r="A3788" t="str">
            <v/>
          </cell>
        </row>
        <row r="3789">
          <cell r="A3789" t="str">
            <v/>
          </cell>
        </row>
        <row r="3790">
          <cell r="A3790" t="str">
            <v/>
          </cell>
        </row>
        <row r="3791">
          <cell r="A3791" t="str">
            <v/>
          </cell>
        </row>
        <row r="3792">
          <cell r="A3792" t="str">
            <v/>
          </cell>
        </row>
        <row r="3793">
          <cell r="A3793" t="str">
            <v/>
          </cell>
        </row>
        <row r="3794">
          <cell r="A3794" t="str">
            <v/>
          </cell>
        </row>
        <row r="3795">
          <cell r="A3795" t="str">
            <v/>
          </cell>
        </row>
        <row r="3796">
          <cell r="A3796" t="str">
            <v/>
          </cell>
        </row>
        <row r="3797">
          <cell r="A3797" t="str">
            <v/>
          </cell>
        </row>
        <row r="3798">
          <cell r="A3798" t="str">
            <v/>
          </cell>
        </row>
        <row r="3799">
          <cell r="A3799" t="str">
            <v/>
          </cell>
        </row>
        <row r="3800">
          <cell r="A3800" t="str">
            <v/>
          </cell>
        </row>
        <row r="3801">
          <cell r="A3801" t="str">
            <v/>
          </cell>
        </row>
        <row r="3802">
          <cell r="A3802" t="str">
            <v/>
          </cell>
        </row>
        <row r="3803">
          <cell r="A3803" t="str">
            <v/>
          </cell>
        </row>
        <row r="3804">
          <cell r="A3804" t="str">
            <v/>
          </cell>
        </row>
        <row r="3805">
          <cell r="A3805" t="str">
            <v/>
          </cell>
        </row>
        <row r="3806">
          <cell r="A3806" t="str">
            <v/>
          </cell>
        </row>
        <row r="3807">
          <cell r="A3807" t="str">
            <v/>
          </cell>
        </row>
        <row r="3808">
          <cell r="A3808" t="str">
            <v/>
          </cell>
        </row>
        <row r="3809">
          <cell r="A3809" t="str">
            <v/>
          </cell>
        </row>
        <row r="3810">
          <cell r="A3810" t="str">
            <v/>
          </cell>
        </row>
        <row r="3811">
          <cell r="A3811" t="str">
            <v/>
          </cell>
        </row>
        <row r="3812">
          <cell r="A3812" t="str">
            <v/>
          </cell>
        </row>
        <row r="3813">
          <cell r="A3813" t="str">
            <v/>
          </cell>
        </row>
        <row r="3814">
          <cell r="A3814" t="str">
            <v/>
          </cell>
        </row>
        <row r="3815">
          <cell r="A3815" t="str">
            <v/>
          </cell>
        </row>
        <row r="3816">
          <cell r="A3816" t="str">
            <v/>
          </cell>
        </row>
        <row r="3817">
          <cell r="A3817" t="str">
            <v/>
          </cell>
        </row>
        <row r="3818">
          <cell r="A3818" t="str">
            <v/>
          </cell>
        </row>
        <row r="3819">
          <cell r="A3819" t="str">
            <v/>
          </cell>
        </row>
        <row r="3820">
          <cell r="A3820" t="str">
            <v/>
          </cell>
        </row>
        <row r="3821">
          <cell r="A3821" t="str">
            <v/>
          </cell>
        </row>
        <row r="3822">
          <cell r="A3822" t="str">
            <v/>
          </cell>
        </row>
        <row r="3823">
          <cell r="A3823" t="str">
            <v/>
          </cell>
        </row>
        <row r="3824">
          <cell r="A3824" t="str">
            <v/>
          </cell>
        </row>
        <row r="3825">
          <cell r="A3825" t="str">
            <v/>
          </cell>
        </row>
        <row r="3826">
          <cell r="A3826" t="str">
            <v/>
          </cell>
        </row>
        <row r="3827">
          <cell r="A3827" t="str">
            <v/>
          </cell>
        </row>
        <row r="3828">
          <cell r="A3828" t="str">
            <v/>
          </cell>
        </row>
        <row r="3829">
          <cell r="A3829" t="str">
            <v/>
          </cell>
        </row>
        <row r="3830">
          <cell r="A3830" t="str">
            <v/>
          </cell>
        </row>
        <row r="3831">
          <cell r="A3831" t="str">
            <v/>
          </cell>
        </row>
        <row r="3832">
          <cell r="A3832" t="str">
            <v/>
          </cell>
        </row>
        <row r="3833">
          <cell r="A3833" t="str">
            <v/>
          </cell>
        </row>
        <row r="3834">
          <cell r="A3834" t="str">
            <v/>
          </cell>
        </row>
        <row r="3835">
          <cell r="A3835" t="str">
            <v/>
          </cell>
        </row>
        <row r="3836">
          <cell r="A3836" t="str">
            <v/>
          </cell>
        </row>
        <row r="3837">
          <cell r="A3837" t="str">
            <v/>
          </cell>
        </row>
        <row r="3838">
          <cell r="A3838" t="str">
            <v/>
          </cell>
        </row>
        <row r="3839">
          <cell r="A3839" t="str">
            <v/>
          </cell>
        </row>
        <row r="3840">
          <cell r="A3840" t="str">
            <v/>
          </cell>
        </row>
        <row r="3841">
          <cell r="A3841" t="str">
            <v/>
          </cell>
        </row>
        <row r="3842">
          <cell r="A3842" t="str">
            <v/>
          </cell>
        </row>
        <row r="3843">
          <cell r="A3843" t="str">
            <v/>
          </cell>
        </row>
        <row r="3844">
          <cell r="A3844" t="str">
            <v/>
          </cell>
        </row>
        <row r="3845">
          <cell r="A3845" t="str">
            <v/>
          </cell>
        </row>
        <row r="3846">
          <cell r="A3846" t="str">
            <v/>
          </cell>
        </row>
        <row r="3847">
          <cell r="A3847" t="str">
            <v/>
          </cell>
        </row>
        <row r="3848">
          <cell r="A3848" t="str">
            <v/>
          </cell>
        </row>
        <row r="3849">
          <cell r="A3849" t="str">
            <v/>
          </cell>
        </row>
        <row r="3850">
          <cell r="A3850" t="str">
            <v/>
          </cell>
        </row>
        <row r="3851">
          <cell r="A3851" t="str">
            <v/>
          </cell>
        </row>
        <row r="3852">
          <cell r="A3852" t="str">
            <v/>
          </cell>
        </row>
        <row r="3853">
          <cell r="A3853" t="str">
            <v/>
          </cell>
        </row>
        <row r="3854">
          <cell r="A3854" t="str">
            <v/>
          </cell>
        </row>
        <row r="3855">
          <cell r="A3855" t="str">
            <v/>
          </cell>
        </row>
        <row r="3856">
          <cell r="A3856" t="str">
            <v/>
          </cell>
        </row>
        <row r="3857">
          <cell r="A3857" t="str">
            <v/>
          </cell>
        </row>
        <row r="3858">
          <cell r="A3858" t="str">
            <v/>
          </cell>
        </row>
        <row r="3859">
          <cell r="A3859" t="str">
            <v/>
          </cell>
        </row>
        <row r="3860">
          <cell r="A3860" t="str">
            <v/>
          </cell>
        </row>
        <row r="3861">
          <cell r="A3861" t="str">
            <v/>
          </cell>
        </row>
        <row r="3862">
          <cell r="A3862" t="str">
            <v/>
          </cell>
        </row>
        <row r="3863">
          <cell r="A3863" t="str">
            <v/>
          </cell>
        </row>
        <row r="3864">
          <cell r="A3864" t="str">
            <v/>
          </cell>
        </row>
        <row r="3865">
          <cell r="A3865" t="str">
            <v/>
          </cell>
        </row>
        <row r="3866">
          <cell r="A3866" t="str">
            <v/>
          </cell>
        </row>
        <row r="3867">
          <cell r="A3867" t="str">
            <v/>
          </cell>
        </row>
        <row r="3868">
          <cell r="A3868" t="str">
            <v/>
          </cell>
        </row>
        <row r="3869">
          <cell r="A3869" t="str">
            <v/>
          </cell>
        </row>
        <row r="3870">
          <cell r="A3870" t="str">
            <v/>
          </cell>
        </row>
        <row r="3871">
          <cell r="A3871" t="str">
            <v/>
          </cell>
        </row>
        <row r="3872">
          <cell r="A3872" t="str">
            <v/>
          </cell>
        </row>
        <row r="3873">
          <cell r="A3873" t="str">
            <v/>
          </cell>
        </row>
        <row r="3874">
          <cell r="A3874" t="str">
            <v/>
          </cell>
        </row>
        <row r="3875">
          <cell r="A3875" t="str">
            <v/>
          </cell>
        </row>
        <row r="3876">
          <cell r="A3876" t="str">
            <v/>
          </cell>
        </row>
        <row r="3877">
          <cell r="A3877" t="str">
            <v/>
          </cell>
        </row>
        <row r="3878">
          <cell r="A3878" t="str">
            <v/>
          </cell>
        </row>
        <row r="3879">
          <cell r="A3879" t="str">
            <v/>
          </cell>
        </row>
        <row r="3880">
          <cell r="A3880" t="str">
            <v/>
          </cell>
        </row>
        <row r="3881">
          <cell r="A3881" t="str">
            <v/>
          </cell>
        </row>
        <row r="3882">
          <cell r="A3882" t="str">
            <v/>
          </cell>
        </row>
        <row r="3883">
          <cell r="A3883" t="str">
            <v/>
          </cell>
        </row>
        <row r="3884">
          <cell r="A3884" t="str">
            <v/>
          </cell>
        </row>
        <row r="3885">
          <cell r="A3885" t="str">
            <v/>
          </cell>
        </row>
        <row r="3886">
          <cell r="A3886" t="str">
            <v/>
          </cell>
        </row>
        <row r="3887">
          <cell r="A3887" t="str">
            <v/>
          </cell>
        </row>
        <row r="3888">
          <cell r="A3888" t="str">
            <v/>
          </cell>
        </row>
        <row r="3889">
          <cell r="A3889" t="str">
            <v/>
          </cell>
        </row>
        <row r="3890">
          <cell r="A3890" t="str">
            <v/>
          </cell>
        </row>
        <row r="3891">
          <cell r="A3891" t="str">
            <v/>
          </cell>
        </row>
        <row r="3892">
          <cell r="A3892" t="str">
            <v/>
          </cell>
        </row>
        <row r="3893">
          <cell r="A3893" t="str">
            <v/>
          </cell>
        </row>
        <row r="3894">
          <cell r="A3894" t="str">
            <v/>
          </cell>
        </row>
        <row r="3895">
          <cell r="A3895" t="str">
            <v/>
          </cell>
        </row>
        <row r="3896">
          <cell r="A3896" t="str">
            <v/>
          </cell>
        </row>
        <row r="3897">
          <cell r="A3897" t="str">
            <v/>
          </cell>
        </row>
        <row r="3898">
          <cell r="A3898" t="str">
            <v/>
          </cell>
        </row>
        <row r="3899">
          <cell r="A3899" t="str">
            <v/>
          </cell>
        </row>
        <row r="3900">
          <cell r="A3900" t="str">
            <v/>
          </cell>
        </row>
        <row r="3901">
          <cell r="A3901" t="str">
            <v/>
          </cell>
        </row>
        <row r="3902">
          <cell r="A3902" t="str">
            <v/>
          </cell>
        </row>
        <row r="3903">
          <cell r="A3903" t="str">
            <v/>
          </cell>
        </row>
        <row r="3904">
          <cell r="A3904" t="str">
            <v/>
          </cell>
        </row>
        <row r="3905">
          <cell r="A3905" t="str">
            <v/>
          </cell>
        </row>
        <row r="3906">
          <cell r="A3906" t="str">
            <v/>
          </cell>
        </row>
        <row r="3907">
          <cell r="A3907" t="str">
            <v/>
          </cell>
        </row>
        <row r="3908">
          <cell r="A3908" t="str">
            <v/>
          </cell>
        </row>
        <row r="3909">
          <cell r="A3909" t="str">
            <v/>
          </cell>
        </row>
        <row r="3910">
          <cell r="A3910" t="str">
            <v/>
          </cell>
        </row>
        <row r="3911">
          <cell r="A3911" t="str">
            <v/>
          </cell>
        </row>
        <row r="3912">
          <cell r="A3912" t="str">
            <v/>
          </cell>
        </row>
        <row r="3913">
          <cell r="A3913" t="str">
            <v/>
          </cell>
        </row>
        <row r="3914">
          <cell r="A3914" t="str">
            <v/>
          </cell>
        </row>
        <row r="3915">
          <cell r="A3915" t="str">
            <v/>
          </cell>
        </row>
        <row r="3916">
          <cell r="A3916" t="str">
            <v/>
          </cell>
        </row>
        <row r="3917">
          <cell r="A3917" t="str">
            <v/>
          </cell>
        </row>
        <row r="3918">
          <cell r="A3918" t="str">
            <v/>
          </cell>
        </row>
        <row r="3919">
          <cell r="A3919" t="str">
            <v/>
          </cell>
        </row>
        <row r="3920">
          <cell r="A3920" t="str">
            <v/>
          </cell>
        </row>
        <row r="3921">
          <cell r="A3921" t="str">
            <v/>
          </cell>
        </row>
        <row r="3922">
          <cell r="A3922" t="str">
            <v/>
          </cell>
        </row>
        <row r="3923">
          <cell r="A3923" t="str">
            <v/>
          </cell>
        </row>
        <row r="3924">
          <cell r="A3924" t="str">
            <v/>
          </cell>
        </row>
        <row r="3925">
          <cell r="A3925" t="str">
            <v/>
          </cell>
        </row>
        <row r="3926">
          <cell r="A3926" t="str">
            <v/>
          </cell>
        </row>
        <row r="3927">
          <cell r="A3927" t="str">
            <v/>
          </cell>
        </row>
        <row r="3928">
          <cell r="A3928" t="str">
            <v/>
          </cell>
        </row>
        <row r="3929">
          <cell r="A3929" t="str">
            <v/>
          </cell>
        </row>
        <row r="3930">
          <cell r="A3930" t="str">
            <v/>
          </cell>
        </row>
        <row r="3931">
          <cell r="A3931" t="str">
            <v/>
          </cell>
        </row>
        <row r="3932">
          <cell r="A3932" t="str">
            <v/>
          </cell>
        </row>
        <row r="3933">
          <cell r="A3933" t="str">
            <v/>
          </cell>
        </row>
        <row r="3934">
          <cell r="A3934" t="str">
            <v/>
          </cell>
        </row>
        <row r="3935">
          <cell r="A3935" t="str">
            <v/>
          </cell>
        </row>
        <row r="3936">
          <cell r="A3936" t="str">
            <v/>
          </cell>
        </row>
        <row r="3937">
          <cell r="A3937" t="str">
            <v/>
          </cell>
        </row>
        <row r="3938">
          <cell r="A3938" t="str">
            <v/>
          </cell>
        </row>
        <row r="3939">
          <cell r="A3939" t="str">
            <v/>
          </cell>
        </row>
        <row r="3940">
          <cell r="A3940" t="str">
            <v/>
          </cell>
        </row>
        <row r="3941">
          <cell r="A3941" t="str">
            <v/>
          </cell>
        </row>
        <row r="3942">
          <cell r="A3942" t="str">
            <v/>
          </cell>
        </row>
        <row r="3943">
          <cell r="A3943" t="str">
            <v/>
          </cell>
        </row>
        <row r="3944">
          <cell r="A3944" t="str">
            <v/>
          </cell>
        </row>
        <row r="3945">
          <cell r="A3945" t="str">
            <v/>
          </cell>
        </row>
        <row r="3946">
          <cell r="A3946" t="str">
            <v/>
          </cell>
        </row>
        <row r="3947">
          <cell r="A3947" t="str">
            <v/>
          </cell>
        </row>
        <row r="3948">
          <cell r="A3948" t="str">
            <v/>
          </cell>
        </row>
        <row r="3949">
          <cell r="A3949" t="str">
            <v/>
          </cell>
        </row>
        <row r="3950">
          <cell r="A3950" t="str">
            <v/>
          </cell>
        </row>
        <row r="3951">
          <cell r="A3951" t="str">
            <v/>
          </cell>
        </row>
        <row r="3952">
          <cell r="A3952" t="str">
            <v/>
          </cell>
        </row>
        <row r="3953">
          <cell r="A3953" t="str">
            <v/>
          </cell>
        </row>
        <row r="3954">
          <cell r="A3954" t="str">
            <v/>
          </cell>
        </row>
        <row r="3955">
          <cell r="A3955" t="str">
            <v/>
          </cell>
        </row>
        <row r="3956">
          <cell r="A3956" t="str">
            <v/>
          </cell>
        </row>
        <row r="3957">
          <cell r="A3957" t="str">
            <v/>
          </cell>
        </row>
        <row r="3958">
          <cell r="A3958" t="str">
            <v/>
          </cell>
        </row>
        <row r="3959">
          <cell r="A3959" t="str">
            <v/>
          </cell>
        </row>
        <row r="3960">
          <cell r="A3960" t="str">
            <v/>
          </cell>
        </row>
        <row r="3961">
          <cell r="A3961" t="str">
            <v/>
          </cell>
        </row>
        <row r="3962">
          <cell r="A3962" t="str">
            <v/>
          </cell>
        </row>
        <row r="3963">
          <cell r="A3963" t="str">
            <v/>
          </cell>
        </row>
        <row r="3964">
          <cell r="A3964" t="str">
            <v/>
          </cell>
        </row>
        <row r="3965">
          <cell r="A3965" t="str">
            <v/>
          </cell>
        </row>
        <row r="3966">
          <cell r="A3966" t="str">
            <v/>
          </cell>
        </row>
        <row r="3967">
          <cell r="A3967" t="str">
            <v/>
          </cell>
        </row>
        <row r="3968">
          <cell r="A3968" t="str">
            <v/>
          </cell>
        </row>
        <row r="3969">
          <cell r="A3969" t="str">
            <v/>
          </cell>
        </row>
        <row r="3970">
          <cell r="A3970" t="str">
            <v/>
          </cell>
        </row>
        <row r="3971">
          <cell r="A3971" t="str">
            <v/>
          </cell>
        </row>
        <row r="3972">
          <cell r="A3972" t="str">
            <v/>
          </cell>
        </row>
        <row r="3973">
          <cell r="A3973" t="str">
            <v/>
          </cell>
        </row>
        <row r="3974">
          <cell r="A3974" t="str">
            <v/>
          </cell>
        </row>
        <row r="3975">
          <cell r="A3975" t="str">
            <v/>
          </cell>
        </row>
        <row r="3976">
          <cell r="A3976" t="str">
            <v/>
          </cell>
        </row>
        <row r="3977">
          <cell r="A3977" t="str">
            <v/>
          </cell>
        </row>
        <row r="3978">
          <cell r="A3978" t="str">
            <v/>
          </cell>
        </row>
        <row r="3979">
          <cell r="A3979" t="str">
            <v/>
          </cell>
        </row>
        <row r="3980">
          <cell r="A3980" t="str">
            <v/>
          </cell>
        </row>
        <row r="3981">
          <cell r="A3981" t="str">
            <v/>
          </cell>
        </row>
        <row r="3982">
          <cell r="A3982" t="str">
            <v/>
          </cell>
        </row>
        <row r="3983">
          <cell r="A3983" t="str">
            <v/>
          </cell>
        </row>
        <row r="3984">
          <cell r="A3984" t="str">
            <v/>
          </cell>
        </row>
        <row r="3985">
          <cell r="A3985" t="str">
            <v/>
          </cell>
        </row>
        <row r="3986">
          <cell r="A3986" t="str">
            <v/>
          </cell>
        </row>
        <row r="3987">
          <cell r="A3987" t="str">
            <v/>
          </cell>
        </row>
        <row r="3988">
          <cell r="A3988" t="str">
            <v/>
          </cell>
        </row>
        <row r="3989">
          <cell r="A3989" t="str">
            <v/>
          </cell>
        </row>
        <row r="3990">
          <cell r="A3990" t="str">
            <v/>
          </cell>
        </row>
        <row r="3991">
          <cell r="A3991" t="str">
            <v/>
          </cell>
        </row>
        <row r="3992">
          <cell r="A3992" t="str">
            <v/>
          </cell>
        </row>
        <row r="3993">
          <cell r="A3993" t="str">
            <v/>
          </cell>
        </row>
        <row r="3994">
          <cell r="A3994" t="str">
            <v/>
          </cell>
        </row>
        <row r="3995">
          <cell r="A3995" t="str">
            <v/>
          </cell>
        </row>
        <row r="3996">
          <cell r="A3996" t="str">
            <v/>
          </cell>
        </row>
        <row r="3997">
          <cell r="A3997" t="str">
            <v/>
          </cell>
        </row>
        <row r="3998">
          <cell r="A3998" t="str">
            <v/>
          </cell>
        </row>
        <row r="3999">
          <cell r="A3999" t="str">
            <v/>
          </cell>
        </row>
        <row r="4000">
          <cell r="A4000" t="str">
            <v/>
          </cell>
        </row>
        <row r="4001">
          <cell r="A4001" t="str">
            <v/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A6" t="str">
            <v>Pedido de Compra</v>
          </cell>
          <cell r="B6" t="str">
            <v>Consumo interno</v>
          </cell>
        </row>
        <row r="7">
          <cell r="B7" t="str">
            <v>Perdas</v>
          </cell>
        </row>
        <row r="8">
          <cell r="B8" t="str">
            <v>Outros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de comissão"/>
      <sheetName val="Clientes CÓDIGOS"/>
      <sheetName val="Amostras"/>
      <sheetName val="Relatório de Amostras"/>
      <sheetName val="Conntrole de Amostras"/>
      <sheetName val="Tabela de preços"/>
      <sheetName val="Cadastro de Produtos"/>
      <sheetName val="Cadastro de Vendedores"/>
      <sheetName val="Cadastro de Prestadores"/>
      <sheetName val="Funcionarios e vendedores"/>
      <sheetName val="Motoboys"/>
      <sheetName val="gerais"/>
      <sheetName val="Clientes "/>
      <sheetName val="Cadastro de Clientes"/>
      <sheetName val="Vales a receber normal "/>
      <sheetName val="Pedido"/>
      <sheetName val="Programação"/>
      <sheetName val="Comissões"/>
      <sheetName val="Vendas"/>
      <sheetName val="Tabela Imprimir"/>
      <sheetName val="Cadastro pessoa Juridica"/>
      <sheetName val="Telefones clientes"/>
      <sheetName val="Brindes"/>
      <sheetName val="Agenda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 xml:space="preserve">PP Verde cores bonitas </v>
          </cell>
        </row>
      </sheetData>
      <sheetData sheetId="7"/>
      <sheetData sheetId="8"/>
      <sheetData sheetId="9"/>
      <sheetData sheetId="10">
        <row r="4">
          <cell r="D4" t="str">
            <v>Marcio Borges</v>
          </cell>
        </row>
      </sheetData>
      <sheetData sheetId="11">
        <row r="5">
          <cell r="D5" t="str">
            <v>Juvenal Espress</v>
          </cell>
        </row>
      </sheetData>
      <sheetData sheetId="12">
        <row r="4">
          <cell r="A4" t="str">
            <v>Recebido</v>
          </cell>
          <cell r="E4" t="str">
            <v>Motoboy</v>
          </cell>
          <cell r="G4">
            <v>1</v>
          </cell>
          <cell r="I4" t="str">
            <v>Fisica</v>
          </cell>
          <cell r="L4" t="str">
            <v>Cliente</v>
          </cell>
          <cell r="O4" t="str">
            <v>Com Nota</v>
          </cell>
          <cell r="P4" t="str">
            <v>A Vista</v>
          </cell>
        </row>
        <row r="5">
          <cell r="E5" t="str">
            <v>Transportadora</v>
          </cell>
          <cell r="G5">
            <v>2</v>
          </cell>
          <cell r="I5" t="str">
            <v>Juridica</v>
          </cell>
          <cell r="L5" t="str">
            <v>Fornecedor</v>
          </cell>
          <cell r="O5" t="str">
            <v>Sem Nota</v>
          </cell>
          <cell r="P5" t="str">
            <v>28/35</v>
          </cell>
        </row>
        <row r="6">
          <cell r="E6" t="str">
            <v>Contador</v>
          </cell>
          <cell r="G6">
            <v>3</v>
          </cell>
          <cell r="I6" t="str">
            <v>Outros</v>
          </cell>
          <cell r="L6" t="str">
            <v>Outros</v>
          </cell>
          <cell r="O6" t="str">
            <v>Meia Nota</v>
          </cell>
          <cell r="P6" t="str">
            <v>28/35/42</v>
          </cell>
        </row>
        <row r="7">
          <cell r="E7" t="str">
            <v>Outros</v>
          </cell>
          <cell r="G7">
            <v>4</v>
          </cell>
          <cell r="I7" t="str">
            <v>Outros</v>
          </cell>
          <cell r="L7" t="str">
            <v>Outros</v>
          </cell>
          <cell r="O7" t="str">
            <v>Nota Simpes</v>
          </cell>
          <cell r="P7" t="str">
            <v>42/49/56</v>
          </cell>
        </row>
        <row r="8">
          <cell r="E8" t="str">
            <v>Outros</v>
          </cell>
          <cell r="G8">
            <v>5</v>
          </cell>
          <cell r="I8" t="str">
            <v>Outros</v>
          </cell>
          <cell r="L8" t="str">
            <v>Outros</v>
          </cell>
          <cell r="O8" t="str">
            <v>Outros</v>
          </cell>
          <cell r="P8" t="str">
            <v>35/56</v>
          </cell>
        </row>
        <row r="9">
          <cell r="E9" t="str">
            <v>Outros</v>
          </cell>
          <cell r="G9">
            <v>6</v>
          </cell>
          <cell r="I9" t="str">
            <v>Outros</v>
          </cell>
          <cell r="L9" t="str">
            <v>Outros</v>
          </cell>
          <cell r="O9" t="str">
            <v>Outros</v>
          </cell>
          <cell r="P9" t="str">
            <v>35/42</v>
          </cell>
        </row>
        <row r="10">
          <cell r="E10" t="str">
            <v>Outros</v>
          </cell>
          <cell r="G10">
            <v>28</v>
          </cell>
          <cell r="I10" t="str">
            <v>Outros</v>
          </cell>
          <cell r="L10" t="str">
            <v>Outros</v>
          </cell>
          <cell r="O10" t="str">
            <v>Outros</v>
          </cell>
          <cell r="P10" t="str">
            <v>35/63</v>
          </cell>
        </row>
        <row r="11">
          <cell r="E11" t="str">
            <v>Outros</v>
          </cell>
          <cell r="G11">
            <v>35</v>
          </cell>
          <cell r="I11" t="str">
            <v>Outros</v>
          </cell>
          <cell r="L11" t="str">
            <v>Outros</v>
          </cell>
          <cell r="O11" t="str">
            <v>Outros</v>
          </cell>
          <cell r="P11" t="str">
            <v>28/35/42/49</v>
          </cell>
        </row>
        <row r="12">
          <cell r="E12" t="str">
            <v>Outros</v>
          </cell>
          <cell r="G12">
            <v>42</v>
          </cell>
          <cell r="I12" t="str">
            <v>Outros</v>
          </cell>
          <cell r="L12" t="str">
            <v>Outros</v>
          </cell>
          <cell r="O12" t="str">
            <v>Outros</v>
          </cell>
          <cell r="P12" t="str">
            <v>28/35/42/49/56</v>
          </cell>
        </row>
        <row r="13">
          <cell r="E13" t="str">
            <v>Outros</v>
          </cell>
          <cell r="G13">
            <v>49</v>
          </cell>
          <cell r="I13" t="str">
            <v>Outros</v>
          </cell>
          <cell r="L13" t="str">
            <v>Outros</v>
          </cell>
          <cell r="O13" t="str">
            <v>Outros</v>
          </cell>
          <cell r="P13" t="str">
            <v>21/28/35/42/49/56</v>
          </cell>
        </row>
        <row r="14">
          <cell r="E14" t="str">
            <v>Outros</v>
          </cell>
          <cell r="G14">
            <v>56</v>
          </cell>
          <cell r="I14" t="str">
            <v>Outros</v>
          </cell>
          <cell r="L14" t="str">
            <v>Outros</v>
          </cell>
          <cell r="O14" t="str">
            <v>Outros</v>
          </cell>
          <cell r="P14" t="str">
            <v>28/35/42</v>
          </cell>
        </row>
        <row r="15">
          <cell r="E15" t="str">
            <v>Outros</v>
          </cell>
          <cell r="G15">
            <v>63</v>
          </cell>
          <cell r="I15" t="str">
            <v>Outros</v>
          </cell>
          <cell r="L15" t="str">
            <v>Outros</v>
          </cell>
          <cell r="O15" t="str">
            <v>Outros</v>
          </cell>
          <cell r="P15" t="str">
            <v>42/49/56</v>
          </cell>
        </row>
        <row r="16">
          <cell r="E16" t="str">
            <v>Outros</v>
          </cell>
          <cell r="G16" t="str">
            <v>outros</v>
          </cell>
          <cell r="I16" t="str">
            <v>Outros</v>
          </cell>
          <cell r="L16" t="str">
            <v>Outros</v>
          </cell>
          <cell r="O16" t="str">
            <v>Outros</v>
          </cell>
          <cell r="P16" t="str">
            <v>35/56</v>
          </cell>
        </row>
        <row r="17">
          <cell r="E17" t="str">
            <v>Outros</v>
          </cell>
          <cell r="G17" t="str">
            <v>outros</v>
          </cell>
          <cell r="I17" t="str">
            <v>Outros</v>
          </cell>
          <cell r="L17" t="str">
            <v>Outros</v>
          </cell>
          <cell r="O17" t="str">
            <v>Outros</v>
          </cell>
          <cell r="P17" t="str">
            <v>28/49</v>
          </cell>
        </row>
        <row r="18">
          <cell r="E18" t="str">
            <v>Outros</v>
          </cell>
          <cell r="G18" t="str">
            <v>outros</v>
          </cell>
          <cell r="I18" t="str">
            <v>Outros</v>
          </cell>
          <cell r="L18" t="str">
            <v>Outros</v>
          </cell>
          <cell r="O18" t="str">
            <v>Outros</v>
          </cell>
          <cell r="P18" t="str">
            <v>35/63</v>
          </cell>
        </row>
        <row r="19">
          <cell r="E19" t="str">
            <v>Outros</v>
          </cell>
          <cell r="G19" t="str">
            <v>outros</v>
          </cell>
          <cell r="I19" t="str">
            <v>Outros</v>
          </cell>
          <cell r="L19" t="str">
            <v>Outros</v>
          </cell>
          <cell r="O19" t="str">
            <v>Outros</v>
          </cell>
          <cell r="P19" t="str">
            <v>28/35/42/49</v>
          </cell>
        </row>
        <row r="20">
          <cell r="E20" t="str">
            <v>Outros</v>
          </cell>
          <cell r="G20" t="str">
            <v>outros</v>
          </cell>
          <cell r="I20" t="str">
            <v>Outros</v>
          </cell>
          <cell r="L20" t="str">
            <v>Outros</v>
          </cell>
          <cell r="O20" t="str">
            <v>Outros</v>
          </cell>
          <cell r="P20" t="str">
            <v>28/35/42/49/56</v>
          </cell>
        </row>
        <row r="21">
          <cell r="E21" t="str">
            <v>Outros</v>
          </cell>
          <cell r="G21" t="str">
            <v>outros</v>
          </cell>
          <cell r="I21" t="str">
            <v>Outros</v>
          </cell>
          <cell r="L21" t="str">
            <v>Outros</v>
          </cell>
          <cell r="O21" t="str">
            <v>Outros</v>
          </cell>
          <cell r="P21" t="str">
            <v>21/28/35/42/49/56</v>
          </cell>
        </row>
        <row r="22">
          <cell r="E22" t="str">
            <v>Outros</v>
          </cell>
          <cell r="G22" t="str">
            <v>outros</v>
          </cell>
          <cell r="I22" t="str">
            <v>Outros</v>
          </cell>
          <cell r="L22" t="str">
            <v>Outros</v>
          </cell>
          <cell r="O22" t="str">
            <v>Outros</v>
          </cell>
          <cell r="P22" t="str">
            <v>7 Dias</v>
          </cell>
        </row>
        <row r="23">
          <cell r="E23" t="str">
            <v>Outros</v>
          </cell>
          <cell r="G23" t="str">
            <v>outros</v>
          </cell>
          <cell r="I23" t="str">
            <v>Outros</v>
          </cell>
          <cell r="L23" t="str">
            <v>Outros</v>
          </cell>
          <cell r="O23" t="str">
            <v>Outros</v>
          </cell>
          <cell r="P23" t="str">
            <v>15 Dias</v>
          </cell>
        </row>
        <row r="24">
          <cell r="E24" t="str">
            <v>Outros</v>
          </cell>
          <cell r="G24" t="str">
            <v>outros</v>
          </cell>
          <cell r="I24" t="str">
            <v>Outros</v>
          </cell>
          <cell r="L24" t="str">
            <v>Outros</v>
          </cell>
          <cell r="O24" t="str">
            <v>Outros</v>
          </cell>
          <cell r="P24" t="str">
            <v>30 Dias</v>
          </cell>
        </row>
        <row r="25">
          <cell r="E25" t="str">
            <v>Outros</v>
          </cell>
          <cell r="G25" t="str">
            <v>outros</v>
          </cell>
          <cell r="I25" t="str">
            <v>Outros</v>
          </cell>
          <cell r="L25" t="str">
            <v>Outros</v>
          </cell>
          <cell r="O25" t="str">
            <v>Outros</v>
          </cell>
          <cell r="P25" t="str">
            <v>42 Dias</v>
          </cell>
        </row>
        <row r="26">
          <cell r="E26" t="str">
            <v>Outros</v>
          </cell>
          <cell r="G26" t="str">
            <v>outros</v>
          </cell>
          <cell r="I26" t="str">
            <v>Outros</v>
          </cell>
          <cell r="L26" t="str">
            <v>Outros</v>
          </cell>
          <cell r="O26" t="str">
            <v>Outros</v>
          </cell>
          <cell r="P26" t="str">
            <v>49 Dias</v>
          </cell>
        </row>
        <row r="27">
          <cell r="E27" t="str">
            <v>Outros</v>
          </cell>
          <cell r="G27" t="str">
            <v>outros</v>
          </cell>
          <cell r="I27" t="str">
            <v>Outros</v>
          </cell>
          <cell r="L27" t="str">
            <v>Outros</v>
          </cell>
          <cell r="O27" t="str">
            <v>Outros</v>
          </cell>
          <cell r="P27" t="str">
            <v>56 Dias</v>
          </cell>
        </row>
        <row r="28">
          <cell r="E28" t="str">
            <v>Outros</v>
          </cell>
          <cell r="G28" t="str">
            <v>outros</v>
          </cell>
          <cell r="I28" t="str">
            <v>Outros</v>
          </cell>
          <cell r="L28" t="str">
            <v>Outros</v>
          </cell>
          <cell r="O28" t="str">
            <v>Outros</v>
          </cell>
          <cell r="P28" t="str">
            <v>63 Dias</v>
          </cell>
        </row>
        <row r="29">
          <cell r="E29" t="str">
            <v>Outros</v>
          </cell>
          <cell r="G29" t="str">
            <v>outros</v>
          </cell>
          <cell r="I29" t="str">
            <v>Outros</v>
          </cell>
          <cell r="L29" t="str">
            <v>Outros</v>
          </cell>
          <cell r="O29" t="str">
            <v>Outros</v>
          </cell>
          <cell r="P29" t="str">
            <v>14/28</v>
          </cell>
        </row>
        <row r="30">
          <cell r="E30" t="str">
            <v>Outros</v>
          </cell>
          <cell r="G30" t="str">
            <v>outros</v>
          </cell>
          <cell r="I30" t="str">
            <v>Outros</v>
          </cell>
          <cell r="L30" t="str">
            <v>Outros</v>
          </cell>
          <cell r="O30" t="str">
            <v>Outros</v>
          </cell>
          <cell r="P30" t="str">
            <v>35 Dias</v>
          </cell>
        </row>
        <row r="31">
          <cell r="E31" t="str">
            <v>Outros</v>
          </cell>
          <cell r="G31" t="str">
            <v>outros</v>
          </cell>
          <cell r="I31" t="str">
            <v>Outros</v>
          </cell>
          <cell r="L31" t="str">
            <v>Outros</v>
          </cell>
          <cell r="O31" t="str">
            <v>Outros</v>
          </cell>
          <cell r="P31" t="str">
            <v>Outros</v>
          </cell>
        </row>
        <row r="32">
          <cell r="E32" t="str">
            <v>Outros</v>
          </cell>
          <cell r="G32" t="str">
            <v>outros</v>
          </cell>
          <cell r="I32" t="str">
            <v>Outros</v>
          </cell>
          <cell r="L32" t="str">
            <v>Outros</v>
          </cell>
          <cell r="O32" t="str">
            <v>Outros</v>
          </cell>
          <cell r="P32" t="str">
            <v>Outros</v>
          </cell>
        </row>
        <row r="33">
          <cell r="E33" t="str">
            <v>Outros</v>
          </cell>
          <cell r="G33" t="str">
            <v>outros</v>
          </cell>
          <cell r="I33" t="str">
            <v>Outros</v>
          </cell>
          <cell r="L33" t="str">
            <v>Outros</v>
          </cell>
          <cell r="O33" t="str">
            <v>Outros</v>
          </cell>
          <cell r="P33" t="str">
            <v>Outros</v>
          </cell>
        </row>
        <row r="34">
          <cell r="E34" t="str">
            <v>Outros</v>
          </cell>
          <cell r="G34" t="str">
            <v>outros</v>
          </cell>
          <cell r="I34" t="str">
            <v>Outros</v>
          </cell>
          <cell r="L34" t="str">
            <v>Outros</v>
          </cell>
          <cell r="O34" t="str">
            <v>Outros</v>
          </cell>
          <cell r="P34" t="str">
            <v>Outros</v>
          </cell>
        </row>
        <row r="35">
          <cell r="E35" t="str">
            <v>Outros</v>
          </cell>
          <cell r="G35" t="str">
            <v>outros</v>
          </cell>
          <cell r="I35" t="str">
            <v>Outros</v>
          </cell>
          <cell r="L35" t="str">
            <v>Outros</v>
          </cell>
          <cell r="O35" t="str">
            <v>Outros</v>
          </cell>
          <cell r="P35" t="str">
            <v>Outros</v>
          </cell>
        </row>
        <row r="36">
          <cell r="E36" t="str">
            <v>Outros</v>
          </cell>
          <cell r="G36" t="str">
            <v>outros</v>
          </cell>
          <cell r="I36" t="str">
            <v>Outros</v>
          </cell>
          <cell r="L36" t="str">
            <v>Outros</v>
          </cell>
          <cell r="O36" t="str">
            <v>Outros</v>
          </cell>
          <cell r="P36" t="str">
            <v>Outros</v>
          </cell>
        </row>
        <row r="37">
          <cell r="E37" t="str">
            <v>Outros</v>
          </cell>
          <cell r="G37" t="str">
            <v>outros</v>
          </cell>
          <cell r="I37" t="str">
            <v>Outros</v>
          </cell>
          <cell r="L37" t="str">
            <v>Outros</v>
          </cell>
          <cell r="O37" t="str">
            <v>Outros</v>
          </cell>
          <cell r="P37" t="str">
            <v>Outros</v>
          </cell>
        </row>
        <row r="38">
          <cell r="E38" t="str">
            <v>Outros</v>
          </cell>
          <cell r="G38" t="str">
            <v>outros</v>
          </cell>
          <cell r="I38" t="str">
            <v>Outros</v>
          </cell>
          <cell r="L38" t="str">
            <v>Outros</v>
          </cell>
          <cell r="O38" t="str">
            <v>Outros</v>
          </cell>
          <cell r="P38" t="str">
            <v>Outros</v>
          </cell>
        </row>
        <row r="39">
          <cell r="E39" t="str">
            <v>Outros</v>
          </cell>
          <cell r="G39" t="str">
            <v>outros</v>
          </cell>
          <cell r="I39" t="str">
            <v>Outros</v>
          </cell>
          <cell r="L39" t="str">
            <v>Outros</v>
          </cell>
          <cell r="O39" t="str">
            <v>Outros</v>
          </cell>
          <cell r="P39" t="str">
            <v>Outros</v>
          </cell>
        </row>
        <row r="40">
          <cell r="E40" t="str">
            <v>Outros</v>
          </cell>
          <cell r="G40" t="str">
            <v>outros</v>
          </cell>
          <cell r="I40" t="str">
            <v>Outros</v>
          </cell>
          <cell r="L40" t="str">
            <v>Outros</v>
          </cell>
          <cell r="O40" t="str">
            <v>Outros</v>
          </cell>
          <cell r="P40" t="str">
            <v>Outros</v>
          </cell>
        </row>
        <row r="41">
          <cell r="E41" t="str">
            <v>Outros</v>
          </cell>
          <cell r="G41" t="str">
            <v>outros</v>
          </cell>
          <cell r="I41" t="str">
            <v>Outros</v>
          </cell>
          <cell r="L41" t="str">
            <v>Outros</v>
          </cell>
          <cell r="O41" t="str">
            <v>Outros</v>
          </cell>
          <cell r="P41" t="str">
            <v>Outros</v>
          </cell>
        </row>
        <row r="42">
          <cell r="E42" t="str">
            <v>Outros</v>
          </cell>
          <cell r="G42" t="str">
            <v>outros</v>
          </cell>
          <cell r="I42" t="str">
            <v>Outros</v>
          </cell>
          <cell r="L42" t="str">
            <v>Outros</v>
          </cell>
          <cell r="O42" t="str">
            <v>Outros</v>
          </cell>
          <cell r="P42" t="str">
            <v>Outros</v>
          </cell>
        </row>
        <row r="43">
          <cell r="E43" t="str">
            <v>Outros</v>
          </cell>
          <cell r="G43" t="str">
            <v>outros</v>
          </cell>
          <cell r="I43" t="str">
            <v>Outros</v>
          </cell>
          <cell r="L43" t="str">
            <v>Outros</v>
          </cell>
          <cell r="O43" t="str">
            <v>Outros</v>
          </cell>
          <cell r="P43" t="str">
            <v>Outros</v>
          </cell>
        </row>
        <row r="44">
          <cell r="E44" t="str">
            <v>Outros</v>
          </cell>
          <cell r="G44" t="str">
            <v>outros</v>
          </cell>
          <cell r="I44" t="str">
            <v>Outros</v>
          </cell>
          <cell r="L44" t="str">
            <v>Outros</v>
          </cell>
          <cell r="O44" t="str">
            <v>Outros</v>
          </cell>
          <cell r="P44" t="str">
            <v>Outros</v>
          </cell>
        </row>
        <row r="45">
          <cell r="E45" t="str">
            <v>Outros</v>
          </cell>
          <cell r="G45" t="str">
            <v>outros</v>
          </cell>
          <cell r="I45" t="str">
            <v>Outros</v>
          </cell>
          <cell r="L45" t="str">
            <v>Outros</v>
          </cell>
          <cell r="O45" t="str">
            <v>Outros</v>
          </cell>
          <cell r="P45" t="str">
            <v>Outros</v>
          </cell>
        </row>
        <row r="46">
          <cell r="E46" t="str">
            <v>Outros</v>
          </cell>
          <cell r="G46" t="str">
            <v>outros</v>
          </cell>
          <cell r="I46" t="str">
            <v>Outros</v>
          </cell>
          <cell r="L46" t="str">
            <v>Outros</v>
          </cell>
          <cell r="O46" t="str">
            <v>Outros</v>
          </cell>
          <cell r="P46" t="str">
            <v>Outros</v>
          </cell>
        </row>
        <row r="47">
          <cell r="E47" t="str">
            <v>Outros</v>
          </cell>
          <cell r="G47" t="str">
            <v>outros</v>
          </cell>
          <cell r="I47" t="str">
            <v>Outros</v>
          </cell>
          <cell r="L47" t="str">
            <v>Outros</v>
          </cell>
          <cell r="O47" t="str">
            <v>Outros</v>
          </cell>
          <cell r="P47" t="str">
            <v>Outros</v>
          </cell>
        </row>
        <row r="48">
          <cell r="E48" t="str">
            <v>Outros</v>
          </cell>
          <cell r="G48" t="str">
            <v>outros</v>
          </cell>
          <cell r="I48" t="str">
            <v>Outros</v>
          </cell>
          <cell r="L48" t="str">
            <v>Outros</v>
          </cell>
          <cell r="O48" t="str">
            <v>Outros</v>
          </cell>
          <cell r="P48" t="str">
            <v>Outros</v>
          </cell>
        </row>
        <row r="49">
          <cell r="E49" t="str">
            <v>Outros</v>
          </cell>
          <cell r="G49" t="str">
            <v>outros</v>
          </cell>
          <cell r="I49" t="str">
            <v>Outros</v>
          </cell>
          <cell r="L49" t="str">
            <v>Outros</v>
          </cell>
          <cell r="O49" t="str">
            <v>Outros</v>
          </cell>
          <cell r="P49" t="str">
            <v>Outros</v>
          </cell>
        </row>
        <row r="50">
          <cell r="E50" t="str">
            <v>Outros</v>
          </cell>
          <cell r="G50" t="str">
            <v>outros</v>
          </cell>
          <cell r="I50" t="str">
            <v>Outros</v>
          </cell>
          <cell r="L50" t="str">
            <v>Outros</v>
          </cell>
          <cell r="O50" t="str">
            <v>Outros</v>
          </cell>
          <cell r="P50" t="str">
            <v>Outros</v>
          </cell>
        </row>
        <row r="51">
          <cell r="E51" t="str">
            <v>Outros</v>
          </cell>
          <cell r="G51" t="str">
            <v>outros</v>
          </cell>
          <cell r="I51" t="str">
            <v>Outros</v>
          </cell>
          <cell r="L51" t="str">
            <v>Outros</v>
          </cell>
          <cell r="O51" t="str">
            <v>Outros</v>
          </cell>
          <cell r="P51" t="str">
            <v>Outros</v>
          </cell>
        </row>
        <row r="52">
          <cell r="E52" t="str">
            <v>Outros</v>
          </cell>
          <cell r="G52" t="str">
            <v>outros</v>
          </cell>
          <cell r="I52" t="str">
            <v>Outros</v>
          </cell>
          <cell r="L52" t="str">
            <v>Outros</v>
          </cell>
          <cell r="O52" t="str">
            <v>Outros</v>
          </cell>
          <cell r="P52" t="str">
            <v>Outros</v>
          </cell>
        </row>
        <row r="53">
          <cell r="E53" t="str">
            <v>Outros</v>
          </cell>
          <cell r="G53" t="str">
            <v>outros</v>
          </cell>
          <cell r="I53" t="str">
            <v>Outros</v>
          </cell>
          <cell r="L53" t="str">
            <v>Outros</v>
          </cell>
          <cell r="O53" t="str">
            <v>Outros</v>
          </cell>
          <cell r="P53" t="str">
            <v>Outros</v>
          </cell>
        </row>
        <row r="54">
          <cell r="E54" t="str">
            <v>Outros</v>
          </cell>
          <cell r="G54" t="str">
            <v>outros</v>
          </cell>
          <cell r="I54" t="str">
            <v>Outros</v>
          </cell>
          <cell r="L54" t="str">
            <v>Outros</v>
          </cell>
          <cell r="O54" t="str">
            <v>Outros</v>
          </cell>
          <cell r="P54" t="str">
            <v>Outros</v>
          </cell>
        </row>
        <row r="55">
          <cell r="E55" t="str">
            <v>Outros</v>
          </cell>
          <cell r="G55" t="str">
            <v>outros</v>
          </cell>
          <cell r="I55" t="str">
            <v>Outros</v>
          </cell>
          <cell r="L55" t="str">
            <v>Outros</v>
          </cell>
          <cell r="O55" t="str">
            <v>Outros</v>
          </cell>
          <cell r="P55" t="str">
            <v>Outros</v>
          </cell>
        </row>
        <row r="56">
          <cell r="E56" t="str">
            <v>Outros</v>
          </cell>
          <cell r="G56" t="str">
            <v>outros</v>
          </cell>
          <cell r="I56" t="str">
            <v>Outros</v>
          </cell>
          <cell r="L56" t="str">
            <v>Outros</v>
          </cell>
          <cell r="O56" t="str">
            <v>Outros</v>
          </cell>
          <cell r="P56" t="str">
            <v>Outros</v>
          </cell>
        </row>
        <row r="57">
          <cell r="E57" t="str">
            <v>Outros</v>
          </cell>
          <cell r="G57" t="str">
            <v>outros</v>
          </cell>
          <cell r="I57" t="str">
            <v>Outros</v>
          </cell>
          <cell r="L57" t="str">
            <v>Outros</v>
          </cell>
          <cell r="O57" t="str">
            <v>Outros</v>
          </cell>
          <cell r="P57" t="str">
            <v>Outros</v>
          </cell>
        </row>
        <row r="58">
          <cell r="E58" t="str">
            <v>Outros</v>
          </cell>
          <cell r="G58" t="str">
            <v>outros</v>
          </cell>
          <cell r="I58" t="str">
            <v>Outros</v>
          </cell>
          <cell r="L58" t="str">
            <v>Outros</v>
          </cell>
          <cell r="O58" t="str">
            <v>Outros</v>
          </cell>
          <cell r="P58" t="str">
            <v>Outros</v>
          </cell>
        </row>
        <row r="59">
          <cell r="E59" t="str">
            <v>Outros</v>
          </cell>
          <cell r="G59" t="str">
            <v>outros</v>
          </cell>
          <cell r="I59" t="str">
            <v>Outros</v>
          </cell>
          <cell r="L59" t="str">
            <v>Outros</v>
          </cell>
          <cell r="O59" t="str">
            <v>Outros</v>
          </cell>
          <cell r="P59" t="str">
            <v>Outros</v>
          </cell>
        </row>
        <row r="60">
          <cell r="E60" t="str">
            <v>Outros</v>
          </cell>
          <cell r="G60" t="str">
            <v>outros</v>
          </cell>
          <cell r="I60" t="str">
            <v>Outros</v>
          </cell>
          <cell r="L60" t="str">
            <v>Outros</v>
          </cell>
          <cell r="O60" t="str">
            <v>Outros</v>
          </cell>
          <cell r="P60" t="str">
            <v>Outros</v>
          </cell>
        </row>
        <row r="61">
          <cell r="E61" t="str">
            <v>Outros</v>
          </cell>
          <cell r="G61" t="str">
            <v>outros</v>
          </cell>
          <cell r="I61" t="str">
            <v>Outros</v>
          </cell>
          <cell r="L61" t="str">
            <v>Outros</v>
          </cell>
          <cell r="O61" t="str">
            <v>Outros</v>
          </cell>
          <cell r="P61" t="str">
            <v>Outros</v>
          </cell>
        </row>
        <row r="62">
          <cell r="E62" t="str">
            <v>Outros</v>
          </cell>
          <cell r="G62" t="str">
            <v>outros</v>
          </cell>
          <cell r="I62" t="str">
            <v>Outros</v>
          </cell>
          <cell r="L62" t="str">
            <v>Outros</v>
          </cell>
          <cell r="O62" t="str">
            <v>Outros</v>
          </cell>
          <cell r="P62" t="str">
            <v>Outros</v>
          </cell>
        </row>
        <row r="63">
          <cell r="E63" t="str">
            <v>Outros</v>
          </cell>
          <cell r="G63" t="str">
            <v>outros</v>
          </cell>
          <cell r="I63" t="str">
            <v>Outros</v>
          </cell>
          <cell r="L63" t="str">
            <v>Outros</v>
          </cell>
          <cell r="O63" t="str">
            <v>Outros</v>
          </cell>
          <cell r="P63" t="str">
            <v>Outros</v>
          </cell>
        </row>
        <row r="64">
          <cell r="E64" t="str">
            <v>Outros</v>
          </cell>
          <cell r="G64" t="str">
            <v>outros</v>
          </cell>
          <cell r="I64" t="str">
            <v>Outros</v>
          </cell>
          <cell r="L64" t="str">
            <v>Outros</v>
          </cell>
          <cell r="O64" t="str">
            <v>Outros</v>
          </cell>
          <cell r="P64" t="str">
            <v>Outros</v>
          </cell>
        </row>
        <row r="65">
          <cell r="E65" t="str">
            <v>Outros</v>
          </cell>
          <cell r="G65" t="str">
            <v>outros</v>
          </cell>
          <cell r="I65" t="str">
            <v>Outros</v>
          </cell>
          <cell r="L65" t="str">
            <v>Outros</v>
          </cell>
          <cell r="O65" t="str">
            <v>Outros</v>
          </cell>
          <cell r="P65" t="str">
            <v>Outros</v>
          </cell>
        </row>
        <row r="66">
          <cell r="E66" t="str">
            <v>Outros</v>
          </cell>
          <cell r="G66" t="str">
            <v>outros</v>
          </cell>
          <cell r="I66" t="str">
            <v>Outros</v>
          </cell>
          <cell r="L66" t="str">
            <v>Outros</v>
          </cell>
          <cell r="O66" t="str">
            <v>Outros</v>
          </cell>
          <cell r="P66" t="str">
            <v>Outros</v>
          </cell>
        </row>
        <row r="67">
          <cell r="E67" t="str">
            <v>Outros</v>
          </cell>
          <cell r="G67" t="str">
            <v>outros</v>
          </cell>
          <cell r="I67" t="str">
            <v>Outros</v>
          </cell>
          <cell r="L67" t="str">
            <v>Outros</v>
          </cell>
          <cell r="O67" t="str">
            <v>Outros</v>
          </cell>
          <cell r="P67" t="str">
            <v>Outros</v>
          </cell>
        </row>
        <row r="68">
          <cell r="E68" t="str">
            <v>Outros</v>
          </cell>
          <cell r="G68" t="str">
            <v>outros</v>
          </cell>
          <cell r="I68" t="str">
            <v>Outros</v>
          </cell>
          <cell r="L68" t="str">
            <v>Outros</v>
          </cell>
          <cell r="O68" t="str">
            <v>Outros</v>
          </cell>
          <cell r="P68" t="str">
            <v>Outros</v>
          </cell>
        </row>
        <row r="69">
          <cell r="E69" t="str">
            <v>Outros</v>
          </cell>
          <cell r="G69" t="str">
            <v>outros</v>
          </cell>
          <cell r="I69" t="str">
            <v>Outros</v>
          </cell>
          <cell r="L69" t="str">
            <v>Outros</v>
          </cell>
          <cell r="O69" t="str">
            <v>Outros</v>
          </cell>
          <cell r="P69" t="str">
            <v>Outros</v>
          </cell>
        </row>
        <row r="70">
          <cell r="E70" t="str">
            <v>Outros</v>
          </cell>
          <cell r="G70" t="str">
            <v>outros</v>
          </cell>
          <cell r="I70" t="str">
            <v>Outros</v>
          </cell>
          <cell r="L70" t="str">
            <v>Outros</v>
          </cell>
          <cell r="O70" t="str">
            <v>Outros</v>
          </cell>
          <cell r="P70" t="str">
            <v>Outros</v>
          </cell>
        </row>
        <row r="71">
          <cell r="E71" t="str">
            <v>Outros</v>
          </cell>
          <cell r="G71" t="str">
            <v>outros</v>
          </cell>
          <cell r="I71" t="str">
            <v>Outros</v>
          </cell>
          <cell r="L71" t="str">
            <v>Outros</v>
          </cell>
          <cell r="O71" t="str">
            <v>Outros</v>
          </cell>
          <cell r="P71" t="str">
            <v>Outros</v>
          </cell>
        </row>
        <row r="72">
          <cell r="E72" t="str">
            <v>Outros</v>
          </cell>
          <cell r="G72" t="str">
            <v>outros</v>
          </cell>
          <cell r="I72" t="str">
            <v>Outros</v>
          </cell>
          <cell r="L72" t="str">
            <v>Outros</v>
          </cell>
          <cell r="O72" t="str">
            <v>Outros</v>
          </cell>
          <cell r="P72" t="str">
            <v>Outros</v>
          </cell>
        </row>
        <row r="73">
          <cell r="E73" t="str">
            <v>Outros</v>
          </cell>
          <cell r="G73" t="str">
            <v>outros</v>
          </cell>
          <cell r="I73" t="str">
            <v>Outros</v>
          </cell>
          <cell r="L73" t="str">
            <v>Outros</v>
          </cell>
          <cell r="O73" t="str">
            <v>Outros</v>
          </cell>
          <cell r="P73" t="str">
            <v>Outros</v>
          </cell>
        </row>
        <row r="74">
          <cell r="E74" t="str">
            <v>Outros</v>
          </cell>
          <cell r="G74" t="str">
            <v>outros</v>
          </cell>
          <cell r="I74" t="str">
            <v>Outros</v>
          </cell>
          <cell r="L74" t="str">
            <v>Outros</v>
          </cell>
          <cell r="O74" t="str">
            <v>Outros</v>
          </cell>
          <cell r="P74" t="str">
            <v>Outros</v>
          </cell>
        </row>
        <row r="75">
          <cell r="E75" t="str">
            <v>Outros</v>
          </cell>
          <cell r="G75" t="str">
            <v>outros</v>
          </cell>
          <cell r="I75" t="str">
            <v>Outros</v>
          </cell>
          <cell r="L75" t="str">
            <v>Outros</v>
          </cell>
          <cell r="O75" t="str">
            <v>Outros</v>
          </cell>
          <cell r="P75" t="str">
            <v>Outros</v>
          </cell>
        </row>
        <row r="76">
          <cell r="E76" t="str">
            <v>Outros</v>
          </cell>
          <cell r="G76" t="str">
            <v>outros</v>
          </cell>
          <cell r="I76" t="str">
            <v>Outros</v>
          </cell>
          <cell r="L76" t="str">
            <v>Outros</v>
          </cell>
          <cell r="O76" t="str">
            <v>Outros</v>
          </cell>
          <cell r="P76" t="str">
            <v>Outros</v>
          </cell>
        </row>
        <row r="77">
          <cell r="E77" t="str">
            <v>Outros</v>
          </cell>
          <cell r="G77" t="str">
            <v>outros</v>
          </cell>
          <cell r="I77" t="str">
            <v>Outros</v>
          </cell>
          <cell r="L77" t="str">
            <v>Outros</v>
          </cell>
          <cell r="O77" t="str">
            <v>Outros</v>
          </cell>
          <cell r="P77" t="str">
            <v>Outros</v>
          </cell>
        </row>
        <row r="78">
          <cell r="E78" t="str">
            <v>Outros</v>
          </cell>
          <cell r="G78" t="str">
            <v>outros</v>
          </cell>
          <cell r="I78" t="str">
            <v>Outros</v>
          </cell>
          <cell r="L78" t="str">
            <v>Outros</v>
          </cell>
          <cell r="O78" t="str">
            <v>Outros</v>
          </cell>
          <cell r="P78" t="str">
            <v>Outros</v>
          </cell>
        </row>
        <row r="79">
          <cell r="E79" t="str">
            <v>Outros</v>
          </cell>
          <cell r="G79" t="str">
            <v>outros</v>
          </cell>
          <cell r="I79" t="str">
            <v>Outros</v>
          </cell>
          <cell r="L79" t="str">
            <v>Outros</v>
          </cell>
          <cell r="O79" t="str">
            <v>Outros</v>
          </cell>
          <cell r="P79" t="str">
            <v>Outros</v>
          </cell>
        </row>
        <row r="80">
          <cell r="E80" t="str">
            <v>Outros</v>
          </cell>
          <cell r="G80" t="str">
            <v>outros</v>
          </cell>
          <cell r="I80" t="str">
            <v>Outros</v>
          </cell>
          <cell r="L80" t="str">
            <v>Outros</v>
          </cell>
          <cell r="O80" t="str">
            <v>Outros</v>
          </cell>
          <cell r="P80" t="str">
            <v>Outros</v>
          </cell>
        </row>
        <row r="81">
          <cell r="E81" t="str">
            <v>Outros</v>
          </cell>
          <cell r="G81" t="str">
            <v>outros</v>
          </cell>
          <cell r="I81" t="str">
            <v>Outros</v>
          </cell>
          <cell r="L81" t="str">
            <v>Outros</v>
          </cell>
          <cell r="O81" t="str">
            <v>Outros</v>
          </cell>
          <cell r="P81" t="str">
            <v>Outros</v>
          </cell>
        </row>
        <row r="82">
          <cell r="E82" t="str">
            <v>Outros</v>
          </cell>
          <cell r="G82" t="str">
            <v>outros</v>
          </cell>
          <cell r="I82" t="str">
            <v>Outros</v>
          </cell>
          <cell r="L82" t="str">
            <v>Outros</v>
          </cell>
          <cell r="O82" t="str">
            <v>Outros</v>
          </cell>
          <cell r="P82" t="str">
            <v>Outros</v>
          </cell>
        </row>
        <row r="83">
          <cell r="E83" t="str">
            <v>Outros</v>
          </cell>
          <cell r="G83" t="str">
            <v>outros</v>
          </cell>
          <cell r="I83" t="str">
            <v>Outros</v>
          </cell>
          <cell r="L83" t="str">
            <v>Outros</v>
          </cell>
          <cell r="O83" t="str">
            <v>Outros</v>
          </cell>
          <cell r="P83" t="str">
            <v>Outros</v>
          </cell>
        </row>
        <row r="84">
          <cell r="E84" t="str">
            <v>Outros</v>
          </cell>
          <cell r="G84" t="str">
            <v>outros</v>
          </cell>
          <cell r="I84" t="str">
            <v>Outros</v>
          </cell>
          <cell r="L84" t="str">
            <v>Outros</v>
          </cell>
          <cell r="O84" t="str">
            <v>Outros</v>
          </cell>
          <cell r="P84" t="str">
            <v>Outros</v>
          </cell>
        </row>
        <row r="85">
          <cell r="E85" t="str">
            <v>Outros</v>
          </cell>
          <cell r="G85" t="str">
            <v>outros</v>
          </cell>
          <cell r="I85" t="str">
            <v>Outros</v>
          </cell>
          <cell r="L85" t="str">
            <v>Outros</v>
          </cell>
          <cell r="O85" t="str">
            <v>Outros</v>
          </cell>
          <cell r="P85" t="str">
            <v>Outros</v>
          </cell>
        </row>
        <row r="86">
          <cell r="E86" t="str">
            <v>Outros</v>
          </cell>
          <cell r="G86" t="str">
            <v>outros</v>
          </cell>
          <cell r="I86" t="str">
            <v>Outros</v>
          </cell>
          <cell r="L86" t="str">
            <v>Outros</v>
          </cell>
          <cell r="O86" t="str">
            <v>Outros</v>
          </cell>
          <cell r="P86" t="str">
            <v>Outros</v>
          </cell>
        </row>
        <row r="87">
          <cell r="E87" t="str">
            <v>Outros</v>
          </cell>
          <cell r="G87" t="str">
            <v>outros</v>
          </cell>
          <cell r="I87" t="str">
            <v>Outros</v>
          </cell>
          <cell r="L87" t="str">
            <v>Outros</v>
          </cell>
          <cell r="O87" t="str">
            <v>Outros</v>
          </cell>
          <cell r="P87" t="str">
            <v>Outros</v>
          </cell>
        </row>
        <row r="88">
          <cell r="E88" t="str">
            <v>Outros</v>
          </cell>
          <cell r="G88" t="str">
            <v>outros</v>
          </cell>
          <cell r="L88" t="str">
            <v>Outros</v>
          </cell>
          <cell r="O88" t="str">
            <v>Outros</v>
          </cell>
          <cell r="P88" t="str">
            <v>Outros</v>
          </cell>
        </row>
        <row r="89">
          <cell r="E89" t="str">
            <v>Outros</v>
          </cell>
        </row>
        <row r="90">
          <cell r="E90" t="str">
            <v>Outros</v>
          </cell>
        </row>
        <row r="91">
          <cell r="E91" t="str">
            <v>Outros</v>
          </cell>
        </row>
      </sheetData>
      <sheetData sheetId="13">
        <row r="6">
          <cell r="H6" t="str">
            <v>Ceta Plast</v>
          </cell>
        </row>
      </sheetData>
      <sheetData sheetId="14">
        <row r="4">
          <cell r="B4">
            <v>208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de comissão"/>
      <sheetName val="Clientes CÓDIGOS"/>
      <sheetName val="Amostras"/>
      <sheetName val="Relatório de Amostras"/>
      <sheetName val="Conntrole de Amostras"/>
      <sheetName val="Tabela de preços"/>
      <sheetName val="Cadastro de Produtos"/>
      <sheetName val="Cadastro de Vendedores"/>
      <sheetName val="Cadastro de Prestadores"/>
      <sheetName val="Funcionarios e vendedores"/>
      <sheetName val="Motoboys"/>
      <sheetName val="gerais"/>
      <sheetName val="Clientes "/>
      <sheetName val="Cadastro de Clientes"/>
      <sheetName val="Vales a receber normal "/>
      <sheetName val="Pedido"/>
      <sheetName val="Programação"/>
      <sheetName val="Comissões"/>
      <sheetName val="Vendas"/>
      <sheetName val="Tabela Imprimir"/>
      <sheetName val="Cadastro pessoa Juridica"/>
      <sheetName val="Telefones clientes"/>
      <sheetName val="Brindes"/>
      <sheetName val="Agenda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 xml:space="preserve">PP Verde cores bonitas </v>
          </cell>
        </row>
      </sheetData>
      <sheetData sheetId="7"/>
      <sheetData sheetId="8"/>
      <sheetData sheetId="9"/>
      <sheetData sheetId="10">
        <row r="4">
          <cell r="D4" t="str">
            <v>Marcio Borges</v>
          </cell>
        </row>
      </sheetData>
      <sheetData sheetId="11">
        <row r="5">
          <cell r="D5" t="str">
            <v>Juvenal Espress</v>
          </cell>
        </row>
      </sheetData>
      <sheetData sheetId="12">
        <row r="4">
          <cell r="A4" t="str">
            <v>Recebido</v>
          </cell>
          <cell r="E4" t="str">
            <v>Motoboy</v>
          </cell>
          <cell r="G4">
            <v>1</v>
          </cell>
          <cell r="I4" t="str">
            <v>Fisica</v>
          </cell>
          <cell r="L4" t="str">
            <v>Cliente</v>
          </cell>
          <cell r="O4" t="str">
            <v>Com Nota</v>
          </cell>
          <cell r="P4" t="str">
            <v>A Vista</v>
          </cell>
        </row>
        <row r="5">
          <cell r="E5" t="str">
            <v>Transportadora</v>
          </cell>
          <cell r="G5">
            <v>2</v>
          </cell>
          <cell r="I5" t="str">
            <v>Juridica</v>
          </cell>
          <cell r="L5" t="str">
            <v>Fornecedor</v>
          </cell>
          <cell r="O5" t="str">
            <v>Sem Nota</v>
          </cell>
          <cell r="P5" t="str">
            <v>28/35</v>
          </cell>
        </row>
        <row r="6">
          <cell r="E6" t="str">
            <v>Contador</v>
          </cell>
          <cell r="G6">
            <v>3</v>
          </cell>
          <cell r="I6" t="str">
            <v>Outros</v>
          </cell>
          <cell r="L6" t="str">
            <v>Outros</v>
          </cell>
          <cell r="O6" t="str">
            <v>Meia Nota</v>
          </cell>
          <cell r="P6" t="str">
            <v>28/35/42</v>
          </cell>
        </row>
        <row r="7">
          <cell r="E7" t="str">
            <v>Outros</v>
          </cell>
          <cell r="G7">
            <v>4</v>
          </cell>
          <cell r="I7" t="str">
            <v>Outros</v>
          </cell>
          <cell r="L7" t="str">
            <v>Outros</v>
          </cell>
          <cell r="O7" t="str">
            <v>Nota Simpes</v>
          </cell>
          <cell r="P7" t="str">
            <v>42/49/56</v>
          </cell>
        </row>
        <row r="8">
          <cell r="E8" t="str">
            <v>Outros</v>
          </cell>
          <cell r="G8">
            <v>5</v>
          </cell>
          <cell r="I8" t="str">
            <v>Outros</v>
          </cell>
          <cell r="L8" t="str">
            <v>Outros</v>
          </cell>
          <cell r="O8" t="str">
            <v>Outros</v>
          </cell>
          <cell r="P8" t="str">
            <v>35/56</v>
          </cell>
        </row>
        <row r="9">
          <cell r="E9" t="str">
            <v>Outros</v>
          </cell>
          <cell r="G9">
            <v>6</v>
          </cell>
          <cell r="I9" t="str">
            <v>Outros</v>
          </cell>
          <cell r="L9" t="str">
            <v>Outros</v>
          </cell>
          <cell r="O9" t="str">
            <v>Outros</v>
          </cell>
          <cell r="P9" t="str">
            <v>35/42</v>
          </cell>
        </row>
        <row r="10">
          <cell r="E10" t="str">
            <v>Outros</v>
          </cell>
          <cell r="G10">
            <v>28</v>
          </cell>
          <cell r="I10" t="str">
            <v>Outros</v>
          </cell>
          <cell r="L10" t="str">
            <v>Outros</v>
          </cell>
          <cell r="O10" t="str">
            <v>Outros</v>
          </cell>
          <cell r="P10" t="str">
            <v>35/63</v>
          </cell>
        </row>
        <row r="11">
          <cell r="E11" t="str">
            <v>Outros</v>
          </cell>
          <cell r="G11">
            <v>35</v>
          </cell>
          <cell r="I11" t="str">
            <v>Outros</v>
          </cell>
          <cell r="L11" t="str">
            <v>Outros</v>
          </cell>
          <cell r="O11" t="str">
            <v>Outros</v>
          </cell>
          <cell r="P11" t="str">
            <v>28/35/42/49</v>
          </cell>
        </row>
        <row r="12">
          <cell r="E12" t="str">
            <v>Outros</v>
          </cell>
          <cell r="G12">
            <v>42</v>
          </cell>
          <cell r="I12" t="str">
            <v>Outros</v>
          </cell>
          <cell r="L12" t="str">
            <v>Outros</v>
          </cell>
          <cell r="O12" t="str">
            <v>Outros</v>
          </cell>
          <cell r="P12" t="str">
            <v>28/35/42/49/56</v>
          </cell>
        </row>
        <row r="13">
          <cell r="E13" t="str">
            <v>Outros</v>
          </cell>
          <cell r="G13">
            <v>49</v>
          </cell>
          <cell r="I13" t="str">
            <v>Outros</v>
          </cell>
          <cell r="L13" t="str">
            <v>Outros</v>
          </cell>
          <cell r="O13" t="str">
            <v>Outros</v>
          </cell>
          <cell r="P13" t="str">
            <v>21/28/35/42/49/56</v>
          </cell>
        </row>
        <row r="14">
          <cell r="E14" t="str">
            <v>Outros</v>
          </cell>
          <cell r="G14">
            <v>56</v>
          </cell>
          <cell r="I14" t="str">
            <v>Outros</v>
          </cell>
          <cell r="L14" t="str">
            <v>Outros</v>
          </cell>
          <cell r="O14" t="str">
            <v>Outros</v>
          </cell>
          <cell r="P14" t="str">
            <v>28/35/42</v>
          </cell>
        </row>
        <row r="15">
          <cell r="E15" t="str">
            <v>Outros</v>
          </cell>
          <cell r="G15">
            <v>63</v>
          </cell>
          <cell r="I15" t="str">
            <v>Outros</v>
          </cell>
          <cell r="L15" t="str">
            <v>Outros</v>
          </cell>
          <cell r="O15" t="str">
            <v>Outros</v>
          </cell>
          <cell r="P15" t="str">
            <v>42/49/56</v>
          </cell>
        </row>
        <row r="16">
          <cell r="E16" t="str">
            <v>Outros</v>
          </cell>
          <cell r="G16" t="str">
            <v>outros</v>
          </cell>
          <cell r="I16" t="str">
            <v>Outros</v>
          </cell>
          <cell r="L16" t="str">
            <v>Outros</v>
          </cell>
          <cell r="O16" t="str">
            <v>Outros</v>
          </cell>
          <cell r="P16" t="str">
            <v>35/56</v>
          </cell>
        </row>
        <row r="17">
          <cell r="E17" t="str">
            <v>Outros</v>
          </cell>
          <cell r="G17" t="str">
            <v>outros</v>
          </cell>
          <cell r="I17" t="str">
            <v>Outros</v>
          </cell>
          <cell r="L17" t="str">
            <v>Outros</v>
          </cell>
          <cell r="O17" t="str">
            <v>Outros</v>
          </cell>
          <cell r="P17" t="str">
            <v>28/49</v>
          </cell>
        </row>
        <row r="18">
          <cell r="E18" t="str">
            <v>Outros</v>
          </cell>
          <cell r="G18" t="str">
            <v>outros</v>
          </cell>
          <cell r="I18" t="str">
            <v>Outros</v>
          </cell>
          <cell r="L18" t="str">
            <v>Outros</v>
          </cell>
          <cell r="O18" t="str">
            <v>Outros</v>
          </cell>
          <cell r="P18" t="str">
            <v>35/63</v>
          </cell>
        </row>
        <row r="19">
          <cell r="E19" t="str">
            <v>Outros</v>
          </cell>
          <cell r="G19" t="str">
            <v>outros</v>
          </cell>
          <cell r="I19" t="str">
            <v>Outros</v>
          </cell>
          <cell r="L19" t="str">
            <v>Outros</v>
          </cell>
          <cell r="O19" t="str">
            <v>Outros</v>
          </cell>
          <cell r="P19" t="str">
            <v>28/35/42/49</v>
          </cell>
        </row>
        <row r="20">
          <cell r="E20" t="str">
            <v>Outros</v>
          </cell>
          <cell r="G20" t="str">
            <v>outros</v>
          </cell>
          <cell r="I20" t="str">
            <v>Outros</v>
          </cell>
          <cell r="L20" t="str">
            <v>Outros</v>
          </cell>
          <cell r="O20" t="str">
            <v>Outros</v>
          </cell>
          <cell r="P20" t="str">
            <v>28/35/42/49/56</v>
          </cell>
        </row>
        <row r="21">
          <cell r="E21" t="str">
            <v>Outros</v>
          </cell>
          <cell r="G21" t="str">
            <v>outros</v>
          </cell>
          <cell r="I21" t="str">
            <v>Outros</v>
          </cell>
          <cell r="L21" t="str">
            <v>Outros</v>
          </cell>
          <cell r="O21" t="str">
            <v>Outros</v>
          </cell>
          <cell r="P21" t="str">
            <v>21/28/35/42/49/56</v>
          </cell>
        </row>
        <row r="22">
          <cell r="E22" t="str">
            <v>Outros</v>
          </cell>
          <cell r="G22" t="str">
            <v>outros</v>
          </cell>
          <cell r="I22" t="str">
            <v>Outros</v>
          </cell>
          <cell r="L22" t="str">
            <v>Outros</v>
          </cell>
          <cell r="O22" t="str">
            <v>Outros</v>
          </cell>
          <cell r="P22" t="str">
            <v>7 Dias</v>
          </cell>
        </row>
        <row r="23">
          <cell r="E23" t="str">
            <v>Outros</v>
          </cell>
          <cell r="G23" t="str">
            <v>outros</v>
          </cell>
          <cell r="I23" t="str">
            <v>Outros</v>
          </cell>
          <cell r="L23" t="str">
            <v>Outros</v>
          </cell>
          <cell r="O23" t="str">
            <v>Outros</v>
          </cell>
          <cell r="P23" t="str">
            <v>15 Dias</v>
          </cell>
        </row>
        <row r="24">
          <cell r="E24" t="str">
            <v>Outros</v>
          </cell>
          <cell r="G24" t="str">
            <v>outros</v>
          </cell>
          <cell r="I24" t="str">
            <v>Outros</v>
          </cell>
          <cell r="L24" t="str">
            <v>Outros</v>
          </cell>
          <cell r="O24" t="str">
            <v>Outros</v>
          </cell>
          <cell r="P24" t="str">
            <v>30 Dias</v>
          </cell>
        </row>
        <row r="25">
          <cell r="E25" t="str">
            <v>Outros</v>
          </cell>
          <cell r="G25" t="str">
            <v>outros</v>
          </cell>
          <cell r="I25" t="str">
            <v>Outros</v>
          </cell>
          <cell r="L25" t="str">
            <v>Outros</v>
          </cell>
          <cell r="O25" t="str">
            <v>Outros</v>
          </cell>
          <cell r="P25" t="str">
            <v>42 Dias</v>
          </cell>
        </row>
        <row r="26">
          <cell r="E26" t="str">
            <v>Outros</v>
          </cell>
          <cell r="G26" t="str">
            <v>outros</v>
          </cell>
          <cell r="I26" t="str">
            <v>Outros</v>
          </cell>
          <cell r="L26" t="str">
            <v>Outros</v>
          </cell>
          <cell r="O26" t="str">
            <v>Outros</v>
          </cell>
          <cell r="P26" t="str">
            <v>49 Dias</v>
          </cell>
        </row>
        <row r="27">
          <cell r="E27" t="str">
            <v>Outros</v>
          </cell>
          <cell r="G27" t="str">
            <v>outros</v>
          </cell>
          <cell r="I27" t="str">
            <v>Outros</v>
          </cell>
          <cell r="L27" t="str">
            <v>Outros</v>
          </cell>
          <cell r="O27" t="str">
            <v>Outros</v>
          </cell>
          <cell r="P27" t="str">
            <v>56 Dias</v>
          </cell>
        </row>
        <row r="28">
          <cell r="E28" t="str">
            <v>Outros</v>
          </cell>
          <cell r="G28" t="str">
            <v>outros</v>
          </cell>
          <cell r="I28" t="str">
            <v>Outros</v>
          </cell>
          <cell r="L28" t="str">
            <v>Outros</v>
          </cell>
          <cell r="O28" t="str">
            <v>Outros</v>
          </cell>
          <cell r="P28" t="str">
            <v>63 Dias</v>
          </cell>
        </row>
        <row r="29">
          <cell r="E29" t="str">
            <v>Outros</v>
          </cell>
          <cell r="G29" t="str">
            <v>outros</v>
          </cell>
          <cell r="I29" t="str">
            <v>Outros</v>
          </cell>
          <cell r="L29" t="str">
            <v>Outros</v>
          </cell>
          <cell r="O29" t="str">
            <v>Outros</v>
          </cell>
          <cell r="P29" t="str">
            <v>14/28</v>
          </cell>
        </row>
        <row r="30">
          <cell r="E30" t="str">
            <v>Outros</v>
          </cell>
          <cell r="G30" t="str">
            <v>outros</v>
          </cell>
          <cell r="I30" t="str">
            <v>Outros</v>
          </cell>
          <cell r="L30" t="str">
            <v>Outros</v>
          </cell>
          <cell r="O30" t="str">
            <v>Outros</v>
          </cell>
          <cell r="P30" t="str">
            <v>35 Dias</v>
          </cell>
        </row>
        <row r="31">
          <cell r="E31" t="str">
            <v>Outros</v>
          </cell>
          <cell r="G31" t="str">
            <v>outros</v>
          </cell>
          <cell r="I31" t="str">
            <v>Outros</v>
          </cell>
          <cell r="L31" t="str">
            <v>Outros</v>
          </cell>
          <cell r="O31" t="str">
            <v>Outros</v>
          </cell>
          <cell r="P31" t="str">
            <v>Outros</v>
          </cell>
        </row>
        <row r="32">
          <cell r="E32" t="str">
            <v>Outros</v>
          </cell>
          <cell r="G32" t="str">
            <v>outros</v>
          </cell>
          <cell r="I32" t="str">
            <v>Outros</v>
          </cell>
          <cell r="L32" t="str">
            <v>Outros</v>
          </cell>
          <cell r="O32" t="str">
            <v>Outros</v>
          </cell>
          <cell r="P32" t="str">
            <v>Outros</v>
          </cell>
        </row>
        <row r="33">
          <cell r="E33" t="str">
            <v>Outros</v>
          </cell>
          <cell r="G33" t="str">
            <v>outros</v>
          </cell>
          <cell r="I33" t="str">
            <v>Outros</v>
          </cell>
          <cell r="L33" t="str">
            <v>Outros</v>
          </cell>
          <cell r="O33" t="str">
            <v>Outros</v>
          </cell>
          <cell r="P33" t="str">
            <v>Outros</v>
          </cell>
        </row>
        <row r="34">
          <cell r="E34" t="str">
            <v>Outros</v>
          </cell>
          <cell r="G34" t="str">
            <v>outros</v>
          </cell>
          <cell r="I34" t="str">
            <v>Outros</v>
          </cell>
          <cell r="L34" t="str">
            <v>Outros</v>
          </cell>
          <cell r="O34" t="str">
            <v>Outros</v>
          </cell>
          <cell r="P34" t="str">
            <v>Outros</v>
          </cell>
        </row>
        <row r="35">
          <cell r="E35" t="str">
            <v>Outros</v>
          </cell>
          <cell r="G35" t="str">
            <v>outros</v>
          </cell>
          <cell r="I35" t="str">
            <v>Outros</v>
          </cell>
          <cell r="L35" t="str">
            <v>Outros</v>
          </cell>
          <cell r="O35" t="str">
            <v>Outros</v>
          </cell>
          <cell r="P35" t="str">
            <v>Outros</v>
          </cell>
        </row>
        <row r="36">
          <cell r="E36" t="str">
            <v>Outros</v>
          </cell>
          <cell r="G36" t="str">
            <v>outros</v>
          </cell>
          <cell r="I36" t="str">
            <v>Outros</v>
          </cell>
          <cell r="L36" t="str">
            <v>Outros</v>
          </cell>
          <cell r="O36" t="str">
            <v>Outros</v>
          </cell>
          <cell r="P36" t="str">
            <v>Outros</v>
          </cell>
        </row>
        <row r="37">
          <cell r="E37" t="str">
            <v>Outros</v>
          </cell>
          <cell r="G37" t="str">
            <v>outros</v>
          </cell>
          <cell r="I37" t="str">
            <v>Outros</v>
          </cell>
          <cell r="L37" t="str">
            <v>Outros</v>
          </cell>
          <cell r="O37" t="str">
            <v>Outros</v>
          </cell>
          <cell r="P37" t="str">
            <v>Outros</v>
          </cell>
        </row>
        <row r="38">
          <cell r="E38" t="str">
            <v>Outros</v>
          </cell>
          <cell r="G38" t="str">
            <v>outros</v>
          </cell>
          <cell r="I38" t="str">
            <v>Outros</v>
          </cell>
          <cell r="L38" t="str">
            <v>Outros</v>
          </cell>
          <cell r="O38" t="str">
            <v>Outros</v>
          </cell>
          <cell r="P38" t="str">
            <v>Outros</v>
          </cell>
        </row>
        <row r="39">
          <cell r="E39" t="str">
            <v>Outros</v>
          </cell>
          <cell r="G39" t="str">
            <v>outros</v>
          </cell>
          <cell r="I39" t="str">
            <v>Outros</v>
          </cell>
          <cell r="L39" t="str">
            <v>Outros</v>
          </cell>
          <cell r="O39" t="str">
            <v>Outros</v>
          </cell>
          <cell r="P39" t="str">
            <v>Outros</v>
          </cell>
        </row>
        <row r="40">
          <cell r="E40" t="str">
            <v>Outros</v>
          </cell>
          <cell r="G40" t="str">
            <v>outros</v>
          </cell>
          <cell r="I40" t="str">
            <v>Outros</v>
          </cell>
          <cell r="L40" t="str">
            <v>Outros</v>
          </cell>
          <cell r="O40" t="str">
            <v>Outros</v>
          </cell>
          <cell r="P40" t="str">
            <v>Outros</v>
          </cell>
        </row>
        <row r="41">
          <cell r="E41" t="str">
            <v>Outros</v>
          </cell>
          <cell r="G41" t="str">
            <v>outros</v>
          </cell>
          <cell r="I41" t="str">
            <v>Outros</v>
          </cell>
          <cell r="L41" t="str">
            <v>Outros</v>
          </cell>
          <cell r="O41" t="str">
            <v>Outros</v>
          </cell>
          <cell r="P41" t="str">
            <v>Outros</v>
          </cell>
        </row>
        <row r="42">
          <cell r="E42" t="str">
            <v>Outros</v>
          </cell>
          <cell r="G42" t="str">
            <v>outros</v>
          </cell>
          <cell r="I42" t="str">
            <v>Outros</v>
          </cell>
          <cell r="L42" t="str">
            <v>Outros</v>
          </cell>
          <cell r="O42" t="str">
            <v>Outros</v>
          </cell>
          <cell r="P42" t="str">
            <v>Outros</v>
          </cell>
        </row>
        <row r="43">
          <cell r="E43" t="str">
            <v>Outros</v>
          </cell>
          <cell r="G43" t="str">
            <v>outros</v>
          </cell>
          <cell r="I43" t="str">
            <v>Outros</v>
          </cell>
          <cell r="L43" t="str">
            <v>Outros</v>
          </cell>
          <cell r="O43" t="str">
            <v>Outros</v>
          </cell>
          <cell r="P43" t="str">
            <v>Outros</v>
          </cell>
        </row>
        <row r="44">
          <cell r="E44" t="str">
            <v>Outros</v>
          </cell>
          <cell r="G44" t="str">
            <v>outros</v>
          </cell>
          <cell r="I44" t="str">
            <v>Outros</v>
          </cell>
          <cell r="L44" t="str">
            <v>Outros</v>
          </cell>
          <cell r="O44" t="str">
            <v>Outros</v>
          </cell>
          <cell r="P44" t="str">
            <v>Outros</v>
          </cell>
        </row>
        <row r="45">
          <cell r="E45" t="str">
            <v>Outros</v>
          </cell>
          <cell r="G45" t="str">
            <v>outros</v>
          </cell>
          <cell r="I45" t="str">
            <v>Outros</v>
          </cell>
          <cell r="L45" t="str">
            <v>Outros</v>
          </cell>
          <cell r="O45" t="str">
            <v>Outros</v>
          </cell>
          <cell r="P45" t="str">
            <v>Outros</v>
          </cell>
        </row>
        <row r="46">
          <cell r="E46" t="str">
            <v>Outros</v>
          </cell>
          <cell r="G46" t="str">
            <v>outros</v>
          </cell>
          <cell r="I46" t="str">
            <v>Outros</v>
          </cell>
          <cell r="L46" t="str">
            <v>Outros</v>
          </cell>
          <cell r="O46" t="str">
            <v>Outros</v>
          </cell>
          <cell r="P46" t="str">
            <v>Outros</v>
          </cell>
        </row>
        <row r="47">
          <cell r="E47" t="str">
            <v>Outros</v>
          </cell>
          <cell r="G47" t="str">
            <v>outros</v>
          </cell>
          <cell r="I47" t="str">
            <v>Outros</v>
          </cell>
          <cell r="L47" t="str">
            <v>Outros</v>
          </cell>
          <cell r="O47" t="str">
            <v>Outros</v>
          </cell>
          <cell r="P47" t="str">
            <v>Outros</v>
          </cell>
        </row>
        <row r="48">
          <cell r="E48" t="str">
            <v>Outros</v>
          </cell>
          <cell r="G48" t="str">
            <v>outros</v>
          </cell>
          <cell r="I48" t="str">
            <v>Outros</v>
          </cell>
          <cell r="L48" t="str">
            <v>Outros</v>
          </cell>
          <cell r="O48" t="str">
            <v>Outros</v>
          </cell>
          <cell r="P48" t="str">
            <v>Outros</v>
          </cell>
        </row>
        <row r="49">
          <cell r="E49" t="str">
            <v>Outros</v>
          </cell>
          <cell r="G49" t="str">
            <v>outros</v>
          </cell>
          <cell r="I49" t="str">
            <v>Outros</v>
          </cell>
          <cell r="L49" t="str">
            <v>Outros</v>
          </cell>
          <cell r="O49" t="str">
            <v>Outros</v>
          </cell>
          <cell r="P49" t="str">
            <v>Outros</v>
          </cell>
        </row>
        <row r="50">
          <cell r="E50" t="str">
            <v>Outros</v>
          </cell>
          <cell r="G50" t="str">
            <v>outros</v>
          </cell>
          <cell r="I50" t="str">
            <v>Outros</v>
          </cell>
          <cell r="L50" t="str">
            <v>Outros</v>
          </cell>
          <cell r="O50" t="str">
            <v>Outros</v>
          </cell>
          <cell r="P50" t="str">
            <v>Outros</v>
          </cell>
        </row>
        <row r="51">
          <cell r="E51" t="str">
            <v>Outros</v>
          </cell>
          <cell r="G51" t="str">
            <v>outros</v>
          </cell>
          <cell r="I51" t="str">
            <v>Outros</v>
          </cell>
          <cell r="L51" t="str">
            <v>Outros</v>
          </cell>
          <cell r="O51" t="str">
            <v>Outros</v>
          </cell>
          <cell r="P51" t="str">
            <v>Outros</v>
          </cell>
        </row>
        <row r="52">
          <cell r="E52" t="str">
            <v>Outros</v>
          </cell>
          <cell r="G52" t="str">
            <v>outros</v>
          </cell>
          <cell r="I52" t="str">
            <v>Outros</v>
          </cell>
          <cell r="L52" t="str">
            <v>Outros</v>
          </cell>
          <cell r="O52" t="str">
            <v>Outros</v>
          </cell>
          <cell r="P52" t="str">
            <v>Outros</v>
          </cell>
        </row>
        <row r="53">
          <cell r="E53" t="str">
            <v>Outros</v>
          </cell>
          <cell r="G53" t="str">
            <v>outros</v>
          </cell>
          <cell r="I53" t="str">
            <v>Outros</v>
          </cell>
          <cell r="L53" t="str">
            <v>Outros</v>
          </cell>
          <cell r="O53" t="str">
            <v>Outros</v>
          </cell>
          <cell r="P53" t="str">
            <v>Outros</v>
          </cell>
        </row>
        <row r="54">
          <cell r="E54" t="str">
            <v>Outros</v>
          </cell>
          <cell r="G54" t="str">
            <v>outros</v>
          </cell>
          <cell r="I54" t="str">
            <v>Outros</v>
          </cell>
          <cell r="L54" t="str">
            <v>Outros</v>
          </cell>
          <cell r="O54" t="str">
            <v>Outros</v>
          </cell>
          <cell r="P54" t="str">
            <v>Outros</v>
          </cell>
        </row>
        <row r="55">
          <cell r="E55" t="str">
            <v>Outros</v>
          </cell>
          <cell r="G55" t="str">
            <v>outros</v>
          </cell>
          <cell r="I55" t="str">
            <v>Outros</v>
          </cell>
          <cell r="L55" t="str">
            <v>Outros</v>
          </cell>
          <cell r="O55" t="str">
            <v>Outros</v>
          </cell>
          <cell r="P55" t="str">
            <v>Outros</v>
          </cell>
        </row>
        <row r="56">
          <cell r="E56" t="str">
            <v>Outros</v>
          </cell>
          <cell r="G56" t="str">
            <v>outros</v>
          </cell>
          <cell r="I56" t="str">
            <v>Outros</v>
          </cell>
          <cell r="L56" t="str">
            <v>Outros</v>
          </cell>
          <cell r="O56" t="str">
            <v>Outros</v>
          </cell>
          <cell r="P56" t="str">
            <v>Outros</v>
          </cell>
        </row>
        <row r="57">
          <cell r="E57" t="str">
            <v>Outros</v>
          </cell>
          <cell r="G57" t="str">
            <v>outros</v>
          </cell>
          <cell r="I57" t="str">
            <v>Outros</v>
          </cell>
          <cell r="L57" t="str">
            <v>Outros</v>
          </cell>
          <cell r="O57" t="str">
            <v>Outros</v>
          </cell>
          <cell r="P57" t="str">
            <v>Outros</v>
          </cell>
        </row>
        <row r="58">
          <cell r="E58" t="str">
            <v>Outros</v>
          </cell>
          <cell r="G58" t="str">
            <v>outros</v>
          </cell>
          <cell r="I58" t="str">
            <v>Outros</v>
          </cell>
          <cell r="L58" t="str">
            <v>Outros</v>
          </cell>
          <cell r="O58" t="str">
            <v>Outros</v>
          </cell>
          <cell r="P58" t="str">
            <v>Outros</v>
          </cell>
        </row>
        <row r="59">
          <cell r="E59" t="str">
            <v>Outros</v>
          </cell>
          <cell r="G59" t="str">
            <v>outros</v>
          </cell>
          <cell r="I59" t="str">
            <v>Outros</v>
          </cell>
          <cell r="L59" t="str">
            <v>Outros</v>
          </cell>
          <cell r="O59" t="str">
            <v>Outros</v>
          </cell>
          <cell r="P59" t="str">
            <v>Outros</v>
          </cell>
        </row>
        <row r="60">
          <cell r="E60" t="str">
            <v>Outros</v>
          </cell>
          <cell r="G60" t="str">
            <v>outros</v>
          </cell>
          <cell r="I60" t="str">
            <v>Outros</v>
          </cell>
          <cell r="L60" t="str">
            <v>Outros</v>
          </cell>
          <cell r="O60" t="str">
            <v>Outros</v>
          </cell>
          <cell r="P60" t="str">
            <v>Outros</v>
          </cell>
        </row>
        <row r="61">
          <cell r="E61" t="str">
            <v>Outros</v>
          </cell>
          <cell r="G61" t="str">
            <v>outros</v>
          </cell>
          <cell r="I61" t="str">
            <v>Outros</v>
          </cell>
          <cell r="L61" t="str">
            <v>Outros</v>
          </cell>
          <cell r="O61" t="str">
            <v>Outros</v>
          </cell>
          <cell r="P61" t="str">
            <v>Outros</v>
          </cell>
        </row>
        <row r="62">
          <cell r="E62" t="str">
            <v>Outros</v>
          </cell>
          <cell r="G62" t="str">
            <v>outros</v>
          </cell>
          <cell r="I62" t="str">
            <v>Outros</v>
          </cell>
          <cell r="L62" t="str">
            <v>Outros</v>
          </cell>
          <cell r="O62" t="str">
            <v>Outros</v>
          </cell>
          <cell r="P62" t="str">
            <v>Outros</v>
          </cell>
        </row>
        <row r="63">
          <cell r="E63" t="str">
            <v>Outros</v>
          </cell>
          <cell r="G63" t="str">
            <v>outros</v>
          </cell>
          <cell r="I63" t="str">
            <v>Outros</v>
          </cell>
          <cell r="L63" t="str">
            <v>Outros</v>
          </cell>
          <cell r="O63" t="str">
            <v>Outros</v>
          </cell>
          <cell r="P63" t="str">
            <v>Outros</v>
          </cell>
        </row>
        <row r="64">
          <cell r="E64" t="str">
            <v>Outros</v>
          </cell>
          <cell r="G64" t="str">
            <v>outros</v>
          </cell>
          <cell r="I64" t="str">
            <v>Outros</v>
          </cell>
          <cell r="L64" t="str">
            <v>Outros</v>
          </cell>
          <cell r="O64" t="str">
            <v>Outros</v>
          </cell>
          <cell r="P64" t="str">
            <v>Outros</v>
          </cell>
        </row>
        <row r="65">
          <cell r="E65" t="str">
            <v>Outros</v>
          </cell>
          <cell r="G65" t="str">
            <v>outros</v>
          </cell>
          <cell r="I65" t="str">
            <v>Outros</v>
          </cell>
          <cell r="L65" t="str">
            <v>Outros</v>
          </cell>
          <cell r="O65" t="str">
            <v>Outros</v>
          </cell>
          <cell r="P65" t="str">
            <v>Outros</v>
          </cell>
        </row>
        <row r="66">
          <cell r="E66" t="str">
            <v>Outros</v>
          </cell>
          <cell r="G66" t="str">
            <v>outros</v>
          </cell>
          <cell r="I66" t="str">
            <v>Outros</v>
          </cell>
          <cell r="L66" t="str">
            <v>Outros</v>
          </cell>
          <cell r="O66" t="str">
            <v>Outros</v>
          </cell>
          <cell r="P66" t="str">
            <v>Outros</v>
          </cell>
        </row>
        <row r="67">
          <cell r="E67" t="str">
            <v>Outros</v>
          </cell>
          <cell r="G67" t="str">
            <v>outros</v>
          </cell>
          <cell r="I67" t="str">
            <v>Outros</v>
          </cell>
          <cell r="L67" t="str">
            <v>Outros</v>
          </cell>
          <cell r="O67" t="str">
            <v>Outros</v>
          </cell>
          <cell r="P67" t="str">
            <v>Outros</v>
          </cell>
        </row>
        <row r="68">
          <cell r="E68" t="str">
            <v>Outros</v>
          </cell>
          <cell r="G68" t="str">
            <v>outros</v>
          </cell>
          <cell r="I68" t="str">
            <v>Outros</v>
          </cell>
          <cell r="L68" t="str">
            <v>Outros</v>
          </cell>
          <cell r="O68" t="str">
            <v>Outros</v>
          </cell>
          <cell r="P68" t="str">
            <v>Outros</v>
          </cell>
        </row>
        <row r="69">
          <cell r="E69" t="str">
            <v>Outros</v>
          </cell>
          <cell r="G69" t="str">
            <v>outros</v>
          </cell>
          <cell r="I69" t="str">
            <v>Outros</v>
          </cell>
          <cell r="L69" t="str">
            <v>Outros</v>
          </cell>
          <cell r="O69" t="str">
            <v>Outros</v>
          </cell>
          <cell r="P69" t="str">
            <v>Outros</v>
          </cell>
        </row>
        <row r="70">
          <cell r="E70" t="str">
            <v>Outros</v>
          </cell>
          <cell r="G70" t="str">
            <v>outros</v>
          </cell>
          <cell r="I70" t="str">
            <v>Outros</v>
          </cell>
          <cell r="L70" t="str">
            <v>Outros</v>
          </cell>
          <cell r="O70" t="str">
            <v>Outros</v>
          </cell>
          <cell r="P70" t="str">
            <v>Outros</v>
          </cell>
        </row>
        <row r="71">
          <cell r="E71" t="str">
            <v>Outros</v>
          </cell>
          <cell r="G71" t="str">
            <v>outros</v>
          </cell>
          <cell r="I71" t="str">
            <v>Outros</v>
          </cell>
          <cell r="L71" t="str">
            <v>Outros</v>
          </cell>
          <cell r="O71" t="str">
            <v>Outros</v>
          </cell>
          <cell r="P71" t="str">
            <v>Outros</v>
          </cell>
        </row>
        <row r="72">
          <cell r="E72" t="str">
            <v>Outros</v>
          </cell>
          <cell r="G72" t="str">
            <v>outros</v>
          </cell>
          <cell r="I72" t="str">
            <v>Outros</v>
          </cell>
          <cell r="L72" t="str">
            <v>Outros</v>
          </cell>
          <cell r="O72" t="str">
            <v>Outros</v>
          </cell>
          <cell r="P72" t="str">
            <v>Outros</v>
          </cell>
        </row>
        <row r="73">
          <cell r="E73" t="str">
            <v>Outros</v>
          </cell>
          <cell r="G73" t="str">
            <v>outros</v>
          </cell>
          <cell r="I73" t="str">
            <v>Outros</v>
          </cell>
          <cell r="L73" t="str">
            <v>Outros</v>
          </cell>
          <cell r="O73" t="str">
            <v>Outros</v>
          </cell>
          <cell r="P73" t="str">
            <v>Outros</v>
          </cell>
        </row>
        <row r="74">
          <cell r="E74" t="str">
            <v>Outros</v>
          </cell>
          <cell r="G74" t="str">
            <v>outros</v>
          </cell>
          <cell r="I74" t="str">
            <v>Outros</v>
          </cell>
          <cell r="L74" t="str">
            <v>Outros</v>
          </cell>
          <cell r="O74" t="str">
            <v>Outros</v>
          </cell>
          <cell r="P74" t="str">
            <v>Outros</v>
          </cell>
        </row>
        <row r="75">
          <cell r="E75" t="str">
            <v>Outros</v>
          </cell>
          <cell r="G75" t="str">
            <v>outros</v>
          </cell>
          <cell r="I75" t="str">
            <v>Outros</v>
          </cell>
          <cell r="L75" t="str">
            <v>Outros</v>
          </cell>
          <cell r="O75" t="str">
            <v>Outros</v>
          </cell>
          <cell r="P75" t="str">
            <v>Outros</v>
          </cell>
        </row>
        <row r="76">
          <cell r="E76" t="str">
            <v>Outros</v>
          </cell>
          <cell r="G76" t="str">
            <v>outros</v>
          </cell>
          <cell r="I76" t="str">
            <v>Outros</v>
          </cell>
          <cell r="L76" t="str">
            <v>Outros</v>
          </cell>
          <cell r="O76" t="str">
            <v>Outros</v>
          </cell>
          <cell r="P76" t="str">
            <v>Outros</v>
          </cell>
        </row>
        <row r="77">
          <cell r="E77" t="str">
            <v>Outros</v>
          </cell>
          <cell r="G77" t="str">
            <v>outros</v>
          </cell>
          <cell r="I77" t="str">
            <v>Outros</v>
          </cell>
          <cell r="L77" t="str">
            <v>Outros</v>
          </cell>
          <cell r="O77" t="str">
            <v>Outros</v>
          </cell>
          <cell r="P77" t="str">
            <v>Outros</v>
          </cell>
        </row>
        <row r="78">
          <cell r="E78" t="str">
            <v>Outros</v>
          </cell>
          <cell r="G78" t="str">
            <v>outros</v>
          </cell>
          <cell r="I78" t="str">
            <v>Outros</v>
          </cell>
          <cell r="L78" t="str">
            <v>Outros</v>
          </cell>
          <cell r="O78" t="str">
            <v>Outros</v>
          </cell>
          <cell r="P78" t="str">
            <v>Outros</v>
          </cell>
        </row>
        <row r="79">
          <cell r="E79" t="str">
            <v>Outros</v>
          </cell>
          <cell r="G79" t="str">
            <v>outros</v>
          </cell>
          <cell r="I79" t="str">
            <v>Outros</v>
          </cell>
          <cell r="L79" t="str">
            <v>Outros</v>
          </cell>
          <cell r="O79" t="str">
            <v>Outros</v>
          </cell>
          <cell r="P79" t="str">
            <v>Outros</v>
          </cell>
        </row>
        <row r="80">
          <cell r="E80" t="str">
            <v>Outros</v>
          </cell>
          <cell r="G80" t="str">
            <v>outros</v>
          </cell>
          <cell r="I80" t="str">
            <v>Outros</v>
          </cell>
          <cell r="L80" t="str">
            <v>Outros</v>
          </cell>
          <cell r="O80" t="str">
            <v>Outros</v>
          </cell>
          <cell r="P80" t="str">
            <v>Outros</v>
          </cell>
        </row>
        <row r="81">
          <cell r="E81" t="str">
            <v>Outros</v>
          </cell>
          <cell r="G81" t="str">
            <v>outros</v>
          </cell>
          <cell r="I81" t="str">
            <v>Outros</v>
          </cell>
          <cell r="L81" t="str">
            <v>Outros</v>
          </cell>
          <cell r="O81" t="str">
            <v>Outros</v>
          </cell>
          <cell r="P81" t="str">
            <v>Outros</v>
          </cell>
        </row>
        <row r="82">
          <cell r="E82" t="str">
            <v>Outros</v>
          </cell>
          <cell r="G82" t="str">
            <v>outros</v>
          </cell>
          <cell r="I82" t="str">
            <v>Outros</v>
          </cell>
          <cell r="L82" t="str">
            <v>Outros</v>
          </cell>
          <cell r="O82" t="str">
            <v>Outros</v>
          </cell>
          <cell r="P82" t="str">
            <v>Outros</v>
          </cell>
        </row>
        <row r="83">
          <cell r="E83" t="str">
            <v>Outros</v>
          </cell>
          <cell r="G83" t="str">
            <v>outros</v>
          </cell>
          <cell r="I83" t="str">
            <v>Outros</v>
          </cell>
          <cell r="L83" t="str">
            <v>Outros</v>
          </cell>
          <cell r="O83" t="str">
            <v>Outros</v>
          </cell>
          <cell r="P83" t="str">
            <v>Outros</v>
          </cell>
        </row>
        <row r="84">
          <cell r="E84" t="str">
            <v>Outros</v>
          </cell>
          <cell r="G84" t="str">
            <v>outros</v>
          </cell>
          <cell r="I84" t="str">
            <v>Outros</v>
          </cell>
          <cell r="L84" t="str">
            <v>Outros</v>
          </cell>
          <cell r="O84" t="str">
            <v>Outros</v>
          </cell>
          <cell r="P84" t="str">
            <v>Outros</v>
          </cell>
        </row>
        <row r="85">
          <cell r="E85" t="str">
            <v>Outros</v>
          </cell>
          <cell r="G85" t="str">
            <v>outros</v>
          </cell>
          <cell r="I85" t="str">
            <v>Outros</v>
          </cell>
          <cell r="L85" t="str">
            <v>Outros</v>
          </cell>
          <cell r="O85" t="str">
            <v>Outros</v>
          </cell>
          <cell r="P85" t="str">
            <v>Outros</v>
          </cell>
        </row>
        <row r="86">
          <cell r="E86" t="str">
            <v>Outros</v>
          </cell>
          <cell r="G86" t="str">
            <v>outros</v>
          </cell>
          <cell r="I86" t="str">
            <v>Outros</v>
          </cell>
          <cell r="L86" t="str">
            <v>Outros</v>
          </cell>
          <cell r="O86" t="str">
            <v>Outros</v>
          </cell>
          <cell r="P86" t="str">
            <v>Outros</v>
          </cell>
        </row>
        <row r="87">
          <cell r="E87" t="str">
            <v>Outros</v>
          </cell>
          <cell r="G87" t="str">
            <v>outros</v>
          </cell>
          <cell r="I87" t="str">
            <v>Outros</v>
          </cell>
          <cell r="L87" t="str">
            <v>Outros</v>
          </cell>
          <cell r="O87" t="str">
            <v>Outros</v>
          </cell>
          <cell r="P87" t="str">
            <v>Outros</v>
          </cell>
        </row>
        <row r="88">
          <cell r="E88" t="str">
            <v>Outros</v>
          </cell>
          <cell r="G88" t="str">
            <v>outros</v>
          </cell>
          <cell r="L88" t="str">
            <v>Outros</v>
          </cell>
          <cell r="O88" t="str">
            <v>Outros</v>
          </cell>
          <cell r="P88" t="str">
            <v>Outros</v>
          </cell>
        </row>
        <row r="89">
          <cell r="E89" t="str">
            <v>Outros</v>
          </cell>
        </row>
        <row r="90">
          <cell r="E90" t="str">
            <v>Outros</v>
          </cell>
        </row>
        <row r="91">
          <cell r="E91" t="str">
            <v>Outros</v>
          </cell>
        </row>
      </sheetData>
      <sheetData sheetId="13">
        <row r="6">
          <cell r="H6" t="str">
            <v>Ceta Plast</v>
          </cell>
        </row>
      </sheetData>
      <sheetData sheetId="14">
        <row r="4">
          <cell r="B4">
            <v>208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de comissão"/>
      <sheetName val="Clientes CÓDIGOS"/>
      <sheetName val="Amostras"/>
      <sheetName val="Relatório de Amostras"/>
      <sheetName val="Conntrole de Amostras"/>
      <sheetName val="Tabela de preços"/>
      <sheetName val="Cadastro de Produtos"/>
      <sheetName val="Cadastro de Vendedores"/>
      <sheetName val="Cadastro de Prestadores"/>
      <sheetName val="Funcionarios e vendedores"/>
      <sheetName val="Motoboys"/>
      <sheetName val="gerais"/>
      <sheetName val="Clientes "/>
      <sheetName val="Cadastro de Clientes"/>
      <sheetName val="Vales a receber normal "/>
      <sheetName val="Pedido"/>
      <sheetName val="Programação"/>
      <sheetName val="Comissões"/>
      <sheetName val="Vendas"/>
      <sheetName val="Tabela Imprimir"/>
      <sheetName val="Cadastro pessoa Juridica"/>
      <sheetName val="Telefones clientes"/>
      <sheetName val="Brindes"/>
      <sheetName val="Agenda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 xml:space="preserve">PP Verde cores bonitas </v>
          </cell>
        </row>
      </sheetData>
      <sheetData sheetId="7"/>
      <sheetData sheetId="8"/>
      <sheetData sheetId="9"/>
      <sheetData sheetId="10">
        <row r="4">
          <cell r="D4" t="str">
            <v>Marcio Borges</v>
          </cell>
        </row>
      </sheetData>
      <sheetData sheetId="11">
        <row r="5">
          <cell r="D5" t="str">
            <v>Juvenal Espress</v>
          </cell>
        </row>
      </sheetData>
      <sheetData sheetId="12">
        <row r="4">
          <cell r="A4" t="str">
            <v>Recebido</v>
          </cell>
          <cell r="E4" t="str">
            <v>Motoboy</v>
          </cell>
          <cell r="G4">
            <v>1</v>
          </cell>
          <cell r="I4" t="str">
            <v>Fisica</v>
          </cell>
          <cell r="L4" t="str">
            <v>Cliente</v>
          </cell>
          <cell r="O4" t="str">
            <v>Com Nota</v>
          </cell>
          <cell r="P4" t="str">
            <v>A Vista</v>
          </cell>
        </row>
        <row r="5">
          <cell r="E5" t="str">
            <v>Transportadora</v>
          </cell>
          <cell r="G5">
            <v>2</v>
          </cell>
          <cell r="I5" t="str">
            <v>Juridica</v>
          </cell>
          <cell r="L5" t="str">
            <v>Fornecedor</v>
          </cell>
          <cell r="O5" t="str">
            <v>Sem Nota</v>
          </cell>
          <cell r="P5" t="str">
            <v>28/35</v>
          </cell>
        </row>
        <row r="6">
          <cell r="E6" t="str">
            <v>Contador</v>
          </cell>
          <cell r="G6">
            <v>3</v>
          </cell>
          <cell r="I6" t="str">
            <v>Outros</v>
          </cell>
          <cell r="L6" t="str">
            <v>Outros</v>
          </cell>
          <cell r="O6" t="str">
            <v>Meia Nota</v>
          </cell>
          <cell r="P6" t="str">
            <v>28/35/42</v>
          </cell>
        </row>
        <row r="7">
          <cell r="E7" t="str">
            <v>Outros</v>
          </cell>
          <cell r="G7">
            <v>4</v>
          </cell>
          <cell r="I7" t="str">
            <v>Outros</v>
          </cell>
          <cell r="L7" t="str">
            <v>Outros</v>
          </cell>
          <cell r="O7" t="str">
            <v>Nota Simpes</v>
          </cell>
          <cell r="P7" t="str">
            <v>42/49/56</v>
          </cell>
        </row>
        <row r="8">
          <cell r="E8" t="str">
            <v>Outros</v>
          </cell>
          <cell r="G8">
            <v>5</v>
          </cell>
          <cell r="I8" t="str">
            <v>Outros</v>
          </cell>
          <cell r="L8" t="str">
            <v>Outros</v>
          </cell>
          <cell r="O8" t="str">
            <v>Outros</v>
          </cell>
          <cell r="P8" t="str">
            <v>35/56</v>
          </cell>
        </row>
        <row r="9">
          <cell r="E9" t="str">
            <v>Outros</v>
          </cell>
          <cell r="G9">
            <v>6</v>
          </cell>
          <cell r="I9" t="str">
            <v>Outros</v>
          </cell>
          <cell r="L9" t="str">
            <v>Outros</v>
          </cell>
          <cell r="O9" t="str">
            <v>Outros</v>
          </cell>
          <cell r="P9" t="str">
            <v>35/42</v>
          </cell>
        </row>
        <row r="10">
          <cell r="E10" t="str">
            <v>Outros</v>
          </cell>
          <cell r="G10">
            <v>28</v>
          </cell>
          <cell r="I10" t="str">
            <v>Outros</v>
          </cell>
          <cell r="L10" t="str">
            <v>Outros</v>
          </cell>
          <cell r="O10" t="str">
            <v>Outros</v>
          </cell>
          <cell r="P10" t="str">
            <v>35/63</v>
          </cell>
        </row>
        <row r="11">
          <cell r="E11" t="str">
            <v>Outros</v>
          </cell>
          <cell r="G11">
            <v>35</v>
          </cell>
          <cell r="I11" t="str">
            <v>Outros</v>
          </cell>
          <cell r="L11" t="str">
            <v>Outros</v>
          </cell>
          <cell r="O11" t="str">
            <v>Outros</v>
          </cell>
          <cell r="P11" t="str">
            <v>28/35/42/49</v>
          </cell>
        </row>
        <row r="12">
          <cell r="E12" t="str">
            <v>Outros</v>
          </cell>
          <cell r="G12">
            <v>42</v>
          </cell>
          <cell r="I12" t="str">
            <v>Outros</v>
          </cell>
          <cell r="L12" t="str">
            <v>Outros</v>
          </cell>
          <cell r="O12" t="str">
            <v>Outros</v>
          </cell>
          <cell r="P12" t="str">
            <v>28/35/42/49/56</v>
          </cell>
        </row>
        <row r="13">
          <cell r="E13" t="str">
            <v>Outros</v>
          </cell>
          <cell r="G13">
            <v>49</v>
          </cell>
          <cell r="I13" t="str">
            <v>Outros</v>
          </cell>
          <cell r="L13" t="str">
            <v>Outros</v>
          </cell>
          <cell r="O13" t="str">
            <v>Outros</v>
          </cell>
          <cell r="P13" t="str">
            <v>21/28/35/42/49/56</v>
          </cell>
        </row>
        <row r="14">
          <cell r="E14" t="str">
            <v>Outros</v>
          </cell>
          <cell r="G14">
            <v>56</v>
          </cell>
          <cell r="I14" t="str">
            <v>Outros</v>
          </cell>
          <cell r="L14" t="str">
            <v>Outros</v>
          </cell>
          <cell r="O14" t="str">
            <v>Outros</v>
          </cell>
          <cell r="P14" t="str">
            <v>28/35/42</v>
          </cell>
        </row>
        <row r="15">
          <cell r="E15" t="str">
            <v>Outros</v>
          </cell>
          <cell r="G15">
            <v>63</v>
          </cell>
          <cell r="I15" t="str">
            <v>Outros</v>
          </cell>
          <cell r="L15" t="str">
            <v>Outros</v>
          </cell>
          <cell r="O15" t="str">
            <v>Outros</v>
          </cell>
          <cell r="P15" t="str">
            <v>42/49/56</v>
          </cell>
        </row>
        <row r="16">
          <cell r="E16" t="str">
            <v>Outros</v>
          </cell>
          <cell r="G16" t="str">
            <v>outros</v>
          </cell>
          <cell r="I16" t="str">
            <v>Outros</v>
          </cell>
          <cell r="L16" t="str">
            <v>Outros</v>
          </cell>
          <cell r="O16" t="str">
            <v>Outros</v>
          </cell>
          <cell r="P16" t="str">
            <v>35/56</v>
          </cell>
        </row>
        <row r="17">
          <cell r="E17" t="str">
            <v>Outros</v>
          </cell>
          <cell r="G17" t="str">
            <v>outros</v>
          </cell>
          <cell r="I17" t="str">
            <v>Outros</v>
          </cell>
          <cell r="L17" t="str">
            <v>Outros</v>
          </cell>
          <cell r="O17" t="str">
            <v>Outros</v>
          </cell>
          <cell r="P17" t="str">
            <v>28/49</v>
          </cell>
        </row>
        <row r="18">
          <cell r="E18" t="str">
            <v>Outros</v>
          </cell>
          <cell r="G18" t="str">
            <v>outros</v>
          </cell>
          <cell r="I18" t="str">
            <v>Outros</v>
          </cell>
          <cell r="L18" t="str">
            <v>Outros</v>
          </cell>
          <cell r="O18" t="str">
            <v>Outros</v>
          </cell>
          <cell r="P18" t="str">
            <v>35/63</v>
          </cell>
        </row>
        <row r="19">
          <cell r="E19" t="str">
            <v>Outros</v>
          </cell>
          <cell r="G19" t="str">
            <v>outros</v>
          </cell>
          <cell r="I19" t="str">
            <v>Outros</v>
          </cell>
          <cell r="L19" t="str">
            <v>Outros</v>
          </cell>
          <cell r="O19" t="str">
            <v>Outros</v>
          </cell>
          <cell r="P19" t="str">
            <v>28/35/42/49</v>
          </cell>
        </row>
        <row r="20">
          <cell r="E20" t="str">
            <v>Outros</v>
          </cell>
          <cell r="G20" t="str">
            <v>outros</v>
          </cell>
          <cell r="I20" t="str">
            <v>Outros</v>
          </cell>
          <cell r="L20" t="str">
            <v>Outros</v>
          </cell>
          <cell r="O20" t="str">
            <v>Outros</v>
          </cell>
          <cell r="P20" t="str">
            <v>28/35/42/49/56</v>
          </cell>
        </row>
        <row r="21">
          <cell r="E21" t="str">
            <v>Outros</v>
          </cell>
          <cell r="G21" t="str">
            <v>outros</v>
          </cell>
          <cell r="I21" t="str">
            <v>Outros</v>
          </cell>
          <cell r="L21" t="str">
            <v>Outros</v>
          </cell>
          <cell r="O21" t="str">
            <v>Outros</v>
          </cell>
          <cell r="P21" t="str">
            <v>21/28/35/42/49/56</v>
          </cell>
        </row>
        <row r="22">
          <cell r="E22" t="str">
            <v>Outros</v>
          </cell>
          <cell r="G22" t="str">
            <v>outros</v>
          </cell>
          <cell r="I22" t="str">
            <v>Outros</v>
          </cell>
          <cell r="L22" t="str">
            <v>Outros</v>
          </cell>
          <cell r="O22" t="str">
            <v>Outros</v>
          </cell>
          <cell r="P22" t="str">
            <v>7 Dias</v>
          </cell>
        </row>
        <row r="23">
          <cell r="E23" t="str">
            <v>Outros</v>
          </cell>
          <cell r="G23" t="str">
            <v>outros</v>
          </cell>
          <cell r="I23" t="str">
            <v>Outros</v>
          </cell>
          <cell r="L23" t="str">
            <v>Outros</v>
          </cell>
          <cell r="O23" t="str">
            <v>Outros</v>
          </cell>
          <cell r="P23" t="str">
            <v>15 Dias</v>
          </cell>
        </row>
        <row r="24">
          <cell r="E24" t="str">
            <v>Outros</v>
          </cell>
          <cell r="G24" t="str">
            <v>outros</v>
          </cell>
          <cell r="I24" t="str">
            <v>Outros</v>
          </cell>
          <cell r="L24" t="str">
            <v>Outros</v>
          </cell>
          <cell r="O24" t="str">
            <v>Outros</v>
          </cell>
          <cell r="P24" t="str">
            <v>30 Dias</v>
          </cell>
        </row>
        <row r="25">
          <cell r="E25" t="str">
            <v>Outros</v>
          </cell>
          <cell r="G25" t="str">
            <v>outros</v>
          </cell>
          <cell r="I25" t="str">
            <v>Outros</v>
          </cell>
          <cell r="L25" t="str">
            <v>Outros</v>
          </cell>
          <cell r="O25" t="str">
            <v>Outros</v>
          </cell>
          <cell r="P25" t="str">
            <v>42 Dias</v>
          </cell>
        </row>
        <row r="26">
          <cell r="E26" t="str">
            <v>Outros</v>
          </cell>
          <cell r="G26" t="str">
            <v>outros</v>
          </cell>
          <cell r="I26" t="str">
            <v>Outros</v>
          </cell>
          <cell r="L26" t="str">
            <v>Outros</v>
          </cell>
          <cell r="O26" t="str">
            <v>Outros</v>
          </cell>
          <cell r="P26" t="str">
            <v>49 Dias</v>
          </cell>
        </row>
        <row r="27">
          <cell r="E27" t="str">
            <v>Outros</v>
          </cell>
          <cell r="G27" t="str">
            <v>outros</v>
          </cell>
          <cell r="I27" t="str">
            <v>Outros</v>
          </cell>
          <cell r="L27" t="str">
            <v>Outros</v>
          </cell>
          <cell r="O27" t="str">
            <v>Outros</v>
          </cell>
          <cell r="P27" t="str">
            <v>56 Dias</v>
          </cell>
        </row>
        <row r="28">
          <cell r="E28" t="str">
            <v>Outros</v>
          </cell>
          <cell r="G28" t="str">
            <v>outros</v>
          </cell>
          <cell r="I28" t="str">
            <v>Outros</v>
          </cell>
          <cell r="L28" t="str">
            <v>Outros</v>
          </cell>
          <cell r="O28" t="str">
            <v>Outros</v>
          </cell>
          <cell r="P28" t="str">
            <v>63 Dias</v>
          </cell>
        </row>
        <row r="29">
          <cell r="E29" t="str">
            <v>Outros</v>
          </cell>
          <cell r="G29" t="str">
            <v>outros</v>
          </cell>
          <cell r="I29" t="str">
            <v>Outros</v>
          </cell>
          <cell r="L29" t="str">
            <v>Outros</v>
          </cell>
          <cell r="O29" t="str">
            <v>Outros</v>
          </cell>
          <cell r="P29" t="str">
            <v>14/28</v>
          </cell>
        </row>
        <row r="30">
          <cell r="E30" t="str">
            <v>Outros</v>
          </cell>
          <cell r="G30" t="str">
            <v>outros</v>
          </cell>
          <cell r="I30" t="str">
            <v>Outros</v>
          </cell>
          <cell r="L30" t="str">
            <v>Outros</v>
          </cell>
          <cell r="O30" t="str">
            <v>Outros</v>
          </cell>
          <cell r="P30" t="str">
            <v>35 Dias</v>
          </cell>
        </row>
        <row r="31">
          <cell r="E31" t="str">
            <v>Outros</v>
          </cell>
          <cell r="G31" t="str">
            <v>outros</v>
          </cell>
          <cell r="I31" t="str">
            <v>Outros</v>
          </cell>
          <cell r="L31" t="str">
            <v>Outros</v>
          </cell>
          <cell r="O31" t="str">
            <v>Outros</v>
          </cell>
          <cell r="P31" t="str">
            <v>Outros</v>
          </cell>
        </row>
        <row r="32">
          <cell r="E32" t="str">
            <v>Outros</v>
          </cell>
          <cell r="G32" t="str">
            <v>outros</v>
          </cell>
          <cell r="I32" t="str">
            <v>Outros</v>
          </cell>
          <cell r="L32" t="str">
            <v>Outros</v>
          </cell>
          <cell r="O32" t="str">
            <v>Outros</v>
          </cell>
          <cell r="P32" t="str">
            <v>Outros</v>
          </cell>
        </row>
        <row r="33">
          <cell r="E33" t="str">
            <v>Outros</v>
          </cell>
          <cell r="G33" t="str">
            <v>outros</v>
          </cell>
          <cell r="I33" t="str">
            <v>Outros</v>
          </cell>
          <cell r="L33" t="str">
            <v>Outros</v>
          </cell>
          <cell r="O33" t="str">
            <v>Outros</v>
          </cell>
          <cell r="P33" t="str">
            <v>Outros</v>
          </cell>
        </row>
        <row r="34">
          <cell r="E34" t="str">
            <v>Outros</v>
          </cell>
          <cell r="G34" t="str">
            <v>outros</v>
          </cell>
          <cell r="I34" t="str">
            <v>Outros</v>
          </cell>
          <cell r="L34" t="str">
            <v>Outros</v>
          </cell>
          <cell r="O34" t="str">
            <v>Outros</v>
          </cell>
          <cell r="P34" t="str">
            <v>Outros</v>
          </cell>
        </row>
        <row r="35">
          <cell r="E35" t="str">
            <v>Outros</v>
          </cell>
          <cell r="G35" t="str">
            <v>outros</v>
          </cell>
          <cell r="I35" t="str">
            <v>Outros</v>
          </cell>
          <cell r="L35" t="str">
            <v>Outros</v>
          </cell>
          <cell r="O35" t="str">
            <v>Outros</v>
          </cell>
          <cell r="P35" t="str">
            <v>Outros</v>
          </cell>
        </row>
        <row r="36">
          <cell r="E36" t="str">
            <v>Outros</v>
          </cell>
          <cell r="G36" t="str">
            <v>outros</v>
          </cell>
          <cell r="I36" t="str">
            <v>Outros</v>
          </cell>
          <cell r="L36" t="str">
            <v>Outros</v>
          </cell>
          <cell r="O36" t="str">
            <v>Outros</v>
          </cell>
          <cell r="P36" t="str">
            <v>Outros</v>
          </cell>
        </row>
        <row r="37">
          <cell r="E37" t="str">
            <v>Outros</v>
          </cell>
          <cell r="G37" t="str">
            <v>outros</v>
          </cell>
          <cell r="I37" t="str">
            <v>Outros</v>
          </cell>
          <cell r="L37" t="str">
            <v>Outros</v>
          </cell>
          <cell r="O37" t="str">
            <v>Outros</v>
          </cell>
          <cell r="P37" t="str">
            <v>Outros</v>
          </cell>
        </row>
        <row r="38">
          <cell r="E38" t="str">
            <v>Outros</v>
          </cell>
          <cell r="G38" t="str">
            <v>outros</v>
          </cell>
          <cell r="I38" t="str">
            <v>Outros</v>
          </cell>
          <cell r="L38" t="str">
            <v>Outros</v>
          </cell>
          <cell r="O38" t="str">
            <v>Outros</v>
          </cell>
          <cell r="P38" t="str">
            <v>Outros</v>
          </cell>
        </row>
        <row r="39">
          <cell r="E39" t="str">
            <v>Outros</v>
          </cell>
          <cell r="G39" t="str">
            <v>outros</v>
          </cell>
          <cell r="I39" t="str">
            <v>Outros</v>
          </cell>
          <cell r="L39" t="str">
            <v>Outros</v>
          </cell>
          <cell r="O39" t="str">
            <v>Outros</v>
          </cell>
          <cell r="P39" t="str">
            <v>Outros</v>
          </cell>
        </row>
        <row r="40">
          <cell r="E40" t="str">
            <v>Outros</v>
          </cell>
          <cell r="G40" t="str">
            <v>outros</v>
          </cell>
          <cell r="I40" t="str">
            <v>Outros</v>
          </cell>
          <cell r="L40" t="str">
            <v>Outros</v>
          </cell>
          <cell r="O40" t="str">
            <v>Outros</v>
          </cell>
          <cell r="P40" t="str">
            <v>Outros</v>
          </cell>
        </row>
        <row r="41">
          <cell r="E41" t="str">
            <v>Outros</v>
          </cell>
          <cell r="G41" t="str">
            <v>outros</v>
          </cell>
          <cell r="I41" t="str">
            <v>Outros</v>
          </cell>
          <cell r="L41" t="str">
            <v>Outros</v>
          </cell>
          <cell r="O41" t="str">
            <v>Outros</v>
          </cell>
          <cell r="P41" t="str">
            <v>Outros</v>
          </cell>
        </row>
        <row r="42">
          <cell r="E42" t="str">
            <v>Outros</v>
          </cell>
          <cell r="G42" t="str">
            <v>outros</v>
          </cell>
          <cell r="I42" t="str">
            <v>Outros</v>
          </cell>
          <cell r="L42" t="str">
            <v>Outros</v>
          </cell>
          <cell r="O42" t="str">
            <v>Outros</v>
          </cell>
          <cell r="P42" t="str">
            <v>Outros</v>
          </cell>
        </row>
        <row r="43">
          <cell r="E43" t="str">
            <v>Outros</v>
          </cell>
          <cell r="G43" t="str">
            <v>outros</v>
          </cell>
          <cell r="I43" t="str">
            <v>Outros</v>
          </cell>
          <cell r="L43" t="str">
            <v>Outros</v>
          </cell>
          <cell r="O43" t="str">
            <v>Outros</v>
          </cell>
          <cell r="P43" t="str">
            <v>Outros</v>
          </cell>
        </row>
        <row r="44">
          <cell r="E44" t="str">
            <v>Outros</v>
          </cell>
          <cell r="G44" t="str">
            <v>outros</v>
          </cell>
          <cell r="I44" t="str">
            <v>Outros</v>
          </cell>
          <cell r="L44" t="str">
            <v>Outros</v>
          </cell>
          <cell r="O44" t="str">
            <v>Outros</v>
          </cell>
          <cell r="P44" t="str">
            <v>Outros</v>
          </cell>
        </row>
        <row r="45">
          <cell r="E45" t="str">
            <v>Outros</v>
          </cell>
          <cell r="G45" t="str">
            <v>outros</v>
          </cell>
          <cell r="I45" t="str">
            <v>Outros</v>
          </cell>
          <cell r="L45" t="str">
            <v>Outros</v>
          </cell>
          <cell r="O45" t="str">
            <v>Outros</v>
          </cell>
          <cell r="P45" t="str">
            <v>Outros</v>
          </cell>
        </row>
        <row r="46">
          <cell r="E46" t="str">
            <v>Outros</v>
          </cell>
          <cell r="G46" t="str">
            <v>outros</v>
          </cell>
          <cell r="I46" t="str">
            <v>Outros</v>
          </cell>
          <cell r="L46" t="str">
            <v>Outros</v>
          </cell>
          <cell r="O46" t="str">
            <v>Outros</v>
          </cell>
          <cell r="P46" t="str">
            <v>Outros</v>
          </cell>
        </row>
        <row r="47">
          <cell r="E47" t="str">
            <v>Outros</v>
          </cell>
          <cell r="G47" t="str">
            <v>outros</v>
          </cell>
          <cell r="I47" t="str">
            <v>Outros</v>
          </cell>
          <cell r="L47" t="str">
            <v>Outros</v>
          </cell>
          <cell r="O47" t="str">
            <v>Outros</v>
          </cell>
          <cell r="P47" t="str">
            <v>Outros</v>
          </cell>
        </row>
        <row r="48">
          <cell r="E48" t="str">
            <v>Outros</v>
          </cell>
          <cell r="G48" t="str">
            <v>outros</v>
          </cell>
          <cell r="I48" t="str">
            <v>Outros</v>
          </cell>
          <cell r="L48" t="str">
            <v>Outros</v>
          </cell>
          <cell r="O48" t="str">
            <v>Outros</v>
          </cell>
          <cell r="P48" t="str">
            <v>Outros</v>
          </cell>
        </row>
        <row r="49">
          <cell r="E49" t="str">
            <v>Outros</v>
          </cell>
          <cell r="G49" t="str">
            <v>outros</v>
          </cell>
          <cell r="I49" t="str">
            <v>Outros</v>
          </cell>
          <cell r="L49" t="str">
            <v>Outros</v>
          </cell>
          <cell r="O49" t="str">
            <v>Outros</v>
          </cell>
          <cell r="P49" t="str">
            <v>Outros</v>
          </cell>
        </row>
        <row r="50">
          <cell r="E50" t="str">
            <v>Outros</v>
          </cell>
          <cell r="G50" t="str">
            <v>outros</v>
          </cell>
          <cell r="I50" t="str">
            <v>Outros</v>
          </cell>
          <cell r="L50" t="str">
            <v>Outros</v>
          </cell>
          <cell r="O50" t="str">
            <v>Outros</v>
          </cell>
          <cell r="P50" t="str">
            <v>Outros</v>
          </cell>
        </row>
        <row r="51">
          <cell r="E51" t="str">
            <v>Outros</v>
          </cell>
          <cell r="G51" t="str">
            <v>outros</v>
          </cell>
          <cell r="I51" t="str">
            <v>Outros</v>
          </cell>
          <cell r="L51" t="str">
            <v>Outros</v>
          </cell>
          <cell r="O51" t="str">
            <v>Outros</v>
          </cell>
          <cell r="P51" t="str">
            <v>Outros</v>
          </cell>
        </row>
        <row r="52">
          <cell r="E52" t="str">
            <v>Outros</v>
          </cell>
          <cell r="G52" t="str">
            <v>outros</v>
          </cell>
          <cell r="I52" t="str">
            <v>Outros</v>
          </cell>
          <cell r="L52" t="str">
            <v>Outros</v>
          </cell>
          <cell r="O52" t="str">
            <v>Outros</v>
          </cell>
          <cell r="P52" t="str">
            <v>Outros</v>
          </cell>
        </row>
        <row r="53">
          <cell r="E53" t="str">
            <v>Outros</v>
          </cell>
          <cell r="G53" t="str">
            <v>outros</v>
          </cell>
          <cell r="I53" t="str">
            <v>Outros</v>
          </cell>
          <cell r="L53" t="str">
            <v>Outros</v>
          </cell>
          <cell r="O53" t="str">
            <v>Outros</v>
          </cell>
          <cell r="P53" t="str">
            <v>Outros</v>
          </cell>
        </row>
        <row r="54">
          <cell r="E54" t="str">
            <v>Outros</v>
          </cell>
          <cell r="G54" t="str">
            <v>outros</v>
          </cell>
          <cell r="I54" t="str">
            <v>Outros</v>
          </cell>
          <cell r="L54" t="str">
            <v>Outros</v>
          </cell>
          <cell r="O54" t="str">
            <v>Outros</v>
          </cell>
          <cell r="P54" t="str">
            <v>Outros</v>
          </cell>
        </row>
        <row r="55">
          <cell r="E55" t="str">
            <v>Outros</v>
          </cell>
          <cell r="G55" t="str">
            <v>outros</v>
          </cell>
          <cell r="I55" t="str">
            <v>Outros</v>
          </cell>
          <cell r="L55" t="str">
            <v>Outros</v>
          </cell>
          <cell r="O55" t="str">
            <v>Outros</v>
          </cell>
          <cell r="P55" t="str">
            <v>Outros</v>
          </cell>
        </row>
        <row r="56">
          <cell r="E56" t="str">
            <v>Outros</v>
          </cell>
          <cell r="G56" t="str">
            <v>outros</v>
          </cell>
          <cell r="I56" t="str">
            <v>Outros</v>
          </cell>
          <cell r="L56" t="str">
            <v>Outros</v>
          </cell>
          <cell r="O56" t="str">
            <v>Outros</v>
          </cell>
          <cell r="P56" t="str">
            <v>Outros</v>
          </cell>
        </row>
        <row r="57">
          <cell r="E57" t="str">
            <v>Outros</v>
          </cell>
          <cell r="G57" t="str">
            <v>outros</v>
          </cell>
          <cell r="I57" t="str">
            <v>Outros</v>
          </cell>
          <cell r="L57" t="str">
            <v>Outros</v>
          </cell>
          <cell r="O57" t="str">
            <v>Outros</v>
          </cell>
          <cell r="P57" t="str">
            <v>Outros</v>
          </cell>
        </row>
        <row r="58">
          <cell r="E58" t="str">
            <v>Outros</v>
          </cell>
          <cell r="G58" t="str">
            <v>outros</v>
          </cell>
          <cell r="I58" t="str">
            <v>Outros</v>
          </cell>
          <cell r="L58" t="str">
            <v>Outros</v>
          </cell>
          <cell r="O58" t="str">
            <v>Outros</v>
          </cell>
          <cell r="P58" t="str">
            <v>Outros</v>
          </cell>
        </row>
        <row r="59">
          <cell r="E59" t="str">
            <v>Outros</v>
          </cell>
          <cell r="G59" t="str">
            <v>outros</v>
          </cell>
          <cell r="I59" t="str">
            <v>Outros</v>
          </cell>
          <cell r="L59" t="str">
            <v>Outros</v>
          </cell>
          <cell r="O59" t="str">
            <v>Outros</v>
          </cell>
          <cell r="P59" t="str">
            <v>Outros</v>
          </cell>
        </row>
        <row r="60">
          <cell r="E60" t="str">
            <v>Outros</v>
          </cell>
          <cell r="G60" t="str">
            <v>outros</v>
          </cell>
          <cell r="I60" t="str">
            <v>Outros</v>
          </cell>
          <cell r="L60" t="str">
            <v>Outros</v>
          </cell>
          <cell r="O60" t="str">
            <v>Outros</v>
          </cell>
          <cell r="P60" t="str">
            <v>Outros</v>
          </cell>
        </row>
        <row r="61">
          <cell r="E61" t="str">
            <v>Outros</v>
          </cell>
          <cell r="G61" t="str">
            <v>outros</v>
          </cell>
          <cell r="I61" t="str">
            <v>Outros</v>
          </cell>
          <cell r="L61" t="str">
            <v>Outros</v>
          </cell>
          <cell r="O61" t="str">
            <v>Outros</v>
          </cell>
          <cell r="P61" t="str">
            <v>Outros</v>
          </cell>
        </row>
        <row r="62">
          <cell r="E62" t="str">
            <v>Outros</v>
          </cell>
          <cell r="G62" t="str">
            <v>outros</v>
          </cell>
          <cell r="I62" t="str">
            <v>Outros</v>
          </cell>
          <cell r="L62" t="str">
            <v>Outros</v>
          </cell>
          <cell r="O62" t="str">
            <v>Outros</v>
          </cell>
          <cell r="P62" t="str">
            <v>Outros</v>
          </cell>
        </row>
        <row r="63">
          <cell r="E63" t="str">
            <v>Outros</v>
          </cell>
          <cell r="G63" t="str">
            <v>outros</v>
          </cell>
          <cell r="I63" t="str">
            <v>Outros</v>
          </cell>
          <cell r="L63" t="str">
            <v>Outros</v>
          </cell>
          <cell r="O63" t="str">
            <v>Outros</v>
          </cell>
          <cell r="P63" t="str">
            <v>Outros</v>
          </cell>
        </row>
        <row r="64">
          <cell r="E64" t="str">
            <v>Outros</v>
          </cell>
          <cell r="G64" t="str">
            <v>outros</v>
          </cell>
          <cell r="I64" t="str">
            <v>Outros</v>
          </cell>
          <cell r="L64" t="str">
            <v>Outros</v>
          </cell>
          <cell r="O64" t="str">
            <v>Outros</v>
          </cell>
          <cell r="P64" t="str">
            <v>Outros</v>
          </cell>
        </row>
        <row r="65">
          <cell r="E65" t="str">
            <v>Outros</v>
          </cell>
          <cell r="G65" t="str">
            <v>outros</v>
          </cell>
          <cell r="I65" t="str">
            <v>Outros</v>
          </cell>
          <cell r="L65" t="str">
            <v>Outros</v>
          </cell>
          <cell r="O65" t="str">
            <v>Outros</v>
          </cell>
          <cell r="P65" t="str">
            <v>Outros</v>
          </cell>
        </row>
        <row r="66">
          <cell r="E66" t="str">
            <v>Outros</v>
          </cell>
          <cell r="G66" t="str">
            <v>outros</v>
          </cell>
          <cell r="I66" t="str">
            <v>Outros</v>
          </cell>
          <cell r="L66" t="str">
            <v>Outros</v>
          </cell>
          <cell r="O66" t="str">
            <v>Outros</v>
          </cell>
          <cell r="P66" t="str">
            <v>Outros</v>
          </cell>
        </row>
        <row r="67">
          <cell r="E67" t="str">
            <v>Outros</v>
          </cell>
          <cell r="G67" t="str">
            <v>outros</v>
          </cell>
          <cell r="I67" t="str">
            <v>Outros</v>
          </cell>
          <cell r="L67" t="str">
            <v>Outros</v>
          </cell>
          <cell r="O67" t="str">
            <v>Outros</v>
          </cell>
          <cell r="P67" t="str">
            <v>Outros</v>
          </cell>
        </row>
        <row r="68">
          <cell r="E68" t="str">
            <v>Outros</v>
          </cell>
          <cell r="G68" t="str">
            <v>outros</v>
          </cell>
          <cell r="I68" t="str">
            <v>Outros</v>
          </cell>
          <cell r="L68" t="str">
            <v>Outros</v>
          </cell>
          <cell r="O68" t="str">
            <v>Outros</v>
          </cell>
          <cell r="P68" t="str">
            <v>Outros</v>
          </cell>
        </row>
        <row r="69">
          <cell r="E69" t="str">
            <v>Outros</v>
          </cell>
          <cell r="G69" t="str">
            <v>outros</v>
          </cell>
          <cell r="I69" t="str">
            <v>Outros</v>
          </cell>
          <cell r="L69" t="str">
            <v>Outros</v>
          </cell>
          <cell r="O69" t="str">
            <v>Outros</v>
          </cell>
          <cell r="P69" t="str">
            <v>Outros</v>
          </cell>
        </row>
        <row r="70">
          <cell r="E70" t="str">
            <v>Outros</v>
          </cell>
          <cell r="G70" t="str">
            <v>outros</v>
          </cell>
          <cell r="I70" t="str">
            <v>Outros</v>
          </cell>
          <cell r="L70" t="str">
            <v>Outros</v>
          </cell>
          <cell r="O70" t="str">
            <v>Outros</v>
          </cell>
          <cell r="P70" t="str">
            <v>Outros</v>
          </cell>
        </row>
        <row r="71">
          <cell r="E71" t="str">
            <v>Outros</v>
          </cell>
          <cell r="G71" t="str">
            <v>outros</v>
          </cell>
          <cell r="I71" t="str">
            <v>Outros</v>
          </cell>
          <cell r="L71" t="str">
            <v>Outros</v>
          </cell>
          <cell r="O71" t="str">
            <v>Outros</v>
          </cell>
          <cell r="P71" t="str">
            <v>Outros</v>
          </cell>
        </row>
        <row r="72">
          <cell r="E72" t="str">
            <v>Outros</v>
          </cell>
          <cell r="G72" t="str">
            <v>outros</v>
          </cell>
          <cell r="I72" t="str">
            <v>Outros</v>
          </cell>
          <cell r="L72" t="str">
            <v>Outros</v>
          </cell>
          <cell r="O72" t="str">
            <v>Outros</v>
          </cell>
          <cell r="P72" t="str">
            <v>Outros</v>
          </cell>
        </row>
        <row r="73">
          <cell r="E73" t="str">
            <v>Outros</v>
          </cell>
          <cell r="G73" t="str">
            <v>outros</v>
          </cell>
          <cell r="I73" t="str">
            <v>Outros</v>
          </cell>
          <cell r="L73" t="str">
            <v>Outros</v>
          </cell>
          <cell r="O73" t="str">
            <v>Outros</v>
          </cell>
          <cell r="P73" t="str">
            <v>Outros</v>
          </cell>
        </row>
        <row r="74">
          <cell r="E74" t="str">
            <v>Outros</v>
          </cell>
          <cell r="G74" t="str">
            <v>outros</v>
          </cell>
          <cell r="I74" t="str">
            <v>Outros</v>
          </cell>
          <cell r="L74" t="str">
            <v>Outros</v>
          </cell>
          <cell r="O74" t="str">
            <v>Outros</v>
          </cell>
          <cell r="P74" t="str">
            <v>Outros</v>
          </cell>
        </row>
        <row r="75">
          <cell r="E75" t="str">
            <v>Outros</v>
          </cell>
          <cell r="G75" t="str">
            <v>outros</v>
          </cell>
          <cell r="I75" t="str">
            <v>Outros</v>
          </cell>
          <cell r="L75" t="str">
            <v>Outros</v>
          </cell>
          <cell r="O75" t="str">
            <v>Outros</v>
          </cell>
          <cell r="P75" t="str">
            <v>Outros</v>
          </cell>
        </row>
        <row r="76">
          <cell r="E76" t="str">
            <v>Outros</v>
          </cell>
          <cell r="G76" t="str">
            <v>outros</v>
          </cell>
          <cell r="I76" t="str">
            <v>Outros</v>
          </cell>
          <cell r="L76" t="str">
            <v>Outros</v>
          </cell>
          <cell r="O76" t="str">
            <v>Outros</v>
          </cell>
          <cell r="P76" t="str">
            <v>Outros</v>
          </cell>
        </row>
        <row r="77">
          <cell r="E77" t="str">
            <v>Outros</v>
          </cell>
          <cell r="G77" t="str">
            <v>outros</v>
          </cell>
          <cell r="I77" t="str">
            <v>Outros</v>
          </cell>
          <cell r="L77" t="str">
            <v>Outros</v>
          </cell>
          <cell r="O77" t="str">
            <v>Outros</v>
          </cell>
          <cell r="P77" t="str">
            <v>Outros</v>
          </cell>
        </row>
        <row r="78">
          <cell r="E78" t="str">
            <v>Outros</v>
          </cell>
          <cell r="G78" t="str">
            <v>outros</v>
          </cell>
          <cell r="I78" t="str">
            <v>Outros</v>
          </cell>
          <cell r="L78" t="str">
            <v>Outros</v>
          </cell>
          <cell r="O78" t="str">
            <v>Outros</v>
          </cell>
          <cell r="P78" t="str">
            <v>Outros</v>
          </cell>
        </row>
        <row r="79">
          <cell r="E79" t="str">
            <v>Outros</v>
          </cell>
          <cell r="G79" t="str">
            <v>outros</v>
          </cell>
          <cell r="I79" t="str">
            <v>Outros</v>
          </cell>
          <cell r="L79" t="str">
            <v>Outros</v>
          </cell>
          <cell r="O79" t="str">
            <v>Outros</v>
          </cell>
          <cell r="P79" t="str">
            <v>Outros</v>
          </cell>
        </row>
        <row r="80">
          <cell r="E80" t="str">
            <v>Outros</v>
          </cell>
          <cell r="G80" t="str">
            <v>outros</v>
          </cell>
          <cell r="I80" t="str">
            <v>Outros</v>
          </cell>
          <cell r="L80" t="str">
            <v>Outros</v>
          </cell>
          <cell r="O80" t="str">
            <v>Outros</v>
          </cell>
          <cell r="P80" t="str">
            <v>Outros</v>
          </cell>
        </row>
        <row r="81">
          <cell r="E81" t="str">
            <v>Outros</v>
          </cell>
          <cell r="G81" t="str">
            <v>outros</v>
          </cell>
          <cell r="I81" t="str">
            <v>Outros</v>
          </cell>
          <cell r="L81" t="str">
            <v>Outros</v>
          </cell>
          <cell r="O81" t="str">
            <v>Outros</v>
          </cell>
          <cell r="P81" t="str">
            <v>Outros</v>
          </cell>
        </row>
        <row r="82">
          <cell r="E82" t="str">
            <v>Outros</v>
          </cell>
          <cell r="G82" t="str">
            <v>outros</v>
          </cell>
          <cell r="I82" t="str">
            <v>Outros</v>
          </cell>
          <cell r="L82" t="str">
            <v>Outros</v>
          </cell>
          <cell r="O82" t="str">
            <v>Outros</v>
          </cell>
          <cell r="P82" t="str">
            <v>Outros</v>
          </cell>
        </row>
        <row r="83">
          <cell r="E83" t="str">
            <v>Outros</v>
          </cell>
          <cell r="G83" t="str">
            <v>outros</v>
          </cell>
          <cell r="I83" t="str">
            <v>Outros</v>
          </cell>
          <cell r="L83" t="str">
            <v>Outros</v>
          </cell>
          <cell r="O83" t="str">
            <v>Outros</v>
          </cell>
          <cell r="P83" t="str">
            <v>Outros</v>
          </cell>
        </row>
        <row r="84">
          <cell r="E84" t="str">
            <v>Outros</v>
          </cell>
          <cell r="G84" t="str">
            <v>outros</v>
          </cell>
          <cell r="I84" t="str">
            <v>Outros</v>
          </cell>
          <cell r="L84" t="str">
            <v>Outros</v>
          </cell>
          <cell r="O84" t="str">
            <v>Outros</v>
          </cell>
          <cell r="P84" t="str">
            <v>Outros</v>
          </cell>
        </row>
        <row r="85">
          <cell r="E85" t="str">
            <v>Outros</v>
          </cell>
          <cell r="G85" t="str">
            <v>outros</v>
          </cell>
          <cell r="I85" t="str">
            <v>Outros</v>
          </cell>
          <cell r="L85" t="str">
            <v>Outros</v>
          </cell>
          <cell r="O85" t="str">
            <v>Outros</v>
          </cell>
          <cell r="P85" t="str">
            <v>Outros</v>
          </cell>
        </row>
        <row r="86">
          <cell r="E86" t="str">
            <v>Outros</v>
          </cell>
          <cell r="G86" t="str">
            <v>outros</v>
          </cell>
          <cell r="I86" t="str">
            <v>Outros</v>
          </cell>
          <cell r="L86" t="str">
            <v>Outros</v>
          </cell>
          <cell r="O86" t="str">
            <v>Outros</v>
          </cell>
          <cell r="P86" t="str">
            <v>Outros</v>
          </cell>
        </row>
        <row r="87">
          <cell r="E87" t="str">
            <v>Outros</v>
          </cell>
          <cell r="G87" t="str">
            <v>outros</v>
          </cell>
          <cell r="I87" t="str">
            <v>Outros</v>
          </cell>
          <cell r="L87" t="str">
            <v>Outros</v>
          </cell>
          <cell r="O87" t="str">
            <v>Outros</v>
          </cell>
          <cell r="P87" t="str">
            <v>Outros</v>
          </cell>
        </row>
        <row r="88">
          <cell r="E88" t="str">
            <v>Outros</v>
          </cell>
          <cell r="G88" t="str">
            <v>outros</v>
          </cell>
          <cell r="L88" t="str">
            <v>Outros</v>
          </cell>
          <cell r="O88" t="str">
            <v>Outros</v>
          </cell>
          <cell r="P88" t="str">
            <v>Outros</v>
          </cell>
        </row>
        <row r="89">
          <cell r="E89" t="str">
            <v>Outros</v>
          </cell>
        </row>
        <row r="90">
          <cell r="E90" t="str">
            <v>Outros</v>
          </cell>
        </row>
        <row r="91">
          <cell r="E91" t="str">
            <v>Outros</v>
          </cell>
        </row>
      </sheetData>
      <sheetData sheetId="13">
        <row r="6">
          <cell r="H6" t="str">
            <v>Ceta Plast</v>
          </cell>
        </row>
      </sheetData>
      <sheetData sheetId="14">
        <row r="4">
          <cell r="B4">
            <v>208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rato"/>
      <sheetName val="Comparativo"/>
      <sheetName val="Fabricantes"/>
      <sheetName val="Pedido"/>
      <sheetName val="Empresas"/>
      <sheetName val="Clientes"/>
      <sheetName val="Vendedores"/>
      <sheetName val="Vendas"/>
      <sheetName val="Relatório"/>
      <sheetName val="Relatório Comissão"/>
      <sheetName val="Tabela de preços"/>
      <sheetName val="Tabela impressão"/>
      <sheetName val="Calendário"/>
      <sheetName val="Configurações"/>
      <sheetName val="MANUAL"/>
      <sheetName val="VERSÕES"/>
      <sheetName val="VENDAS FACIL FREE"/>
    </sheetNames>
    <sheetDataSet>
      <sheetData sheetId="0"/>
      <sheetData sheetId="1" refreshError="1"/>
      <sheetData sheetId="2" refreshError="1"/>
      <sheetData sheetId="3">
        <row r="3">
          <cell r="B3" t="str">
            <v>Fabricante</v>
          </cell>
        </row>
      </sheetData>
      <sheetData sheetId="4" refreshError="1"/>
      <sheetData sheetId="5">
        <row r="4">
          <cell r="A4">
            <v>1</v>
          </cell>
        </row>
      </sheetData>
      <sheetData sheetId="6">
        <row r="5">
          <cell r="A5">
            <v>1</v>
          </cell>
        </row>
      </sheetData>
      <sheetData sheetId="7">
        <row r="6">
          <cell r="B6" t="str">
            <v>Zanaldo silveira</v>
          </cell>
        </row>
      </sheetData>
      <sheetData sheetId="8"/>
      <sheetData sheetId="9" refreshError="1"/>
      <sheetData sheetId="10" refreshError="1"/>
      <sheetData sheetId="11">
        <row r="4">
          <cell r="A4">
            <v>1</v>
          </cell>
        </row>
      </sheetData>
      <sheetData sheetId="12" refreshError="1"/>
      <sheetData sheetId="13" refreshError="1"/>
      <sheetData sheetId="14">
        <row r="6">
          <cell r="A6" t="str">
            <v>Venda</v>
          </cell>
          <cell r="B6" t="str">
            <v>Boleto</v>
          </cell>
          <cell r="C6" t="str">
            <v>7 Dias</v>
          </cell>
          <cell r="D6" t="str">
            <v xml:space="preserve">Recebido </v>
          </cell>
        </row>
        <row r="7">
          <cell r="B7" t="str">
            <v>Cheque</v>
          </cell>
          <cell r="C7" t="str">
            <v>14 Dias</v>
          </cell>
          <cell r="D7" t="str">
            <v>Em aberto</v>
          </cell>
        </row>
        <row r="8">
          <cell r="B8" t="str">
            <v>Dinheiro</v>
          </cell>
          <cell r="C8" t="str">
            <v>21 Dias</v>
          </cell>
        </row>
        <row r="9">
          <cell r="B9" t="str">
            <v xml:space="preserve">Cartão de Crédito </v>
          </cell>
        </row>
        <row r="10">
          <cell r="B10" t="str">
            <v>Outros</v>
          </cell>
        </row>
        <row r="11">
          <cell r="B11" t="str">
            <v>Outros</v>
          </cell>
        </row>
        <row r="12">
          <cell r="B12" t="str">
            <v>Outros</v>
          </cell>
        </row>
        <row r="13">
          <cell r="B13" t="str">
            <v>Outros</v>
          </cell>
        </row>
        <row r="14">
          <cell r="B14" t="str">
            <v>Outros</v>
          </cell>
        </row>
        <row r="15">
          <cell r="B15" t="str">
            <v>Outros</v>
          </cell>
        </row>
        <row r="16">
          <cell r="B16" t="str">
            <v>Outros</v>
          </cell>
        </row>
        <row r="17">
          <cell r="B17" t="str">
            <v>Outros</v>
          </cell>
        </row>
        <row r="18">
          <cell r="B18" t="str">
            <v>Outros</v>
          </cell>
        </row>
        <row r="19">
          <cell r="B19" t="str">
            <v>Outros</v>
          </cell>
        </row>
        <row r="20">
          <cell r="B20" t="str">
            <v>Outros</v>
          </cell>
        </row>
        <row r="21">
          <cell r="B21" t="str">
            <v>Outros</v>
          </cell>
        </row>
        <row r="22">
          <cell r="B22" t="str">
            <v>Outros</v>
          </cell>
        </row>
        <row r="23">
          <cell r="B23" t="str">
            <v>Outros</v>
          </cell>
        </row>
        <row r="24">
          <cell r="B24" t="str">
            <v>Outros</v>
          </cell>
        </row>
        <row r="25">
          <cell r="B25" t="str">
            <v>Outros</v>
          </cell>
        </row>
        <row r="26">
          <cell r="B26" t="str">
            <v>Outros</v>
          </cell>
        </row>
        <row r="27">
          <cell r="B27" t="str">
            <v>Outros</v>
          </cell>
        </row>
        <row r="28">
          <cell r="B28" t="str">
            <v>Outros</v>
          </cell>
        </row>
        <row r="29">
          <cell r="B29" t="str">
            <v>Outros</v>
          </cell>
        </row>
        <row r="30">
          <cell r="B30" t="str">
            <v>Outros</v>
          </cell>
        </row>
        <row r="31">
          <cell r="B31" t="str">
            <v>Outros</v>
          </cell>
        </row>
        <row r="32">
          <cell r="B32" t="str">
            <v>Outros</v>
          </cell>
        </row>
        <row r="33">
          <cell r="B33" t="str">
            <v>Outros</v>
          </cell>
        </row>
        <row r="34">
          <cell r="B34" t="str">
            <v>Outros</v>
          </cell>
        </row>
        <row r="35">
          <cell r="B35" t="str">
            <v>Outros</v>
          </cell>
        </row>
        <row r="36">
          <cell r="B36" t="str">
            <v>Outros</v>
          </cell>
        </row>
        <row r="37">
          <cell r="B37" t="str">
            <v>Outros</v>
          </cell>
        </row>
        <row r="38">
          <cell r="B38" t="str">
            <v>Outros</v>
          </cell>
        </row>
        <row r="39">
          <cell r="B39" t="str">
            <v>Outros</v>
          </cell>
        </row>
        <row r="40">
          <cell r="B40" t="str">
            <v>Outros</v>
          </cell>
        </row>
        <row r="41">
          <cell r="B41" t="str">
            <v>Outros</v>
          </cell>
        </row>
        <row r="42">
          <cell r="B42" t="str">
            <v>Outros</v>
          </cell>
        </row>
        <row r="43">
          <cell r="B43" t="str">
            <v>Outros</v>
          </cell>
        </row>
        <row r="44">
          <cell r="B44" t="str">
            <v>Outros</v>
          </cell>
        </row>
        <row r="45">
          <cell r="B45" t="str">
            <v>Outros</v>
          </cell>
        </row>
        <row r="46">
          <cell r="B46" t="str">
            <v>Outros</v>
          </cell>
        </row>
        <row r="47">
          <cell r="B47" t="str">
            <v>Outros</v>
          </cell>
        </row>
        <row r="48">
          <cell r="B48" t="str">
            <v>Outros</v>
          </cell>
        </row>
        <row r="49">
          <cell r="B49" t="str">
            <v>Outros</v>
          </cell>
        </row>
        <row r="50">
          <cell r="B50" t="str">
            <v>Outros</v>
          </cell>
        </row>
        <row r="51">
          <cell r="B51" t="str">
            <v>Outros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rato"/>
      <sheetName val="Comparativo"/>
      <sheetName val="Fabricantes"/>
      <sheetName val="Pedido"/>
      <sheetName val="Empresas"/>
      <sheetName val="Clientes"/>
      <sheetName val="Vendedores"/>
      <sheetName val="Vendas"/>
      <sheetName val="Relatório"/>
      <sheetName val="Relatório Comissão"/>
      <sheetName val="Tabela de preços"/>
      <sheetName val="Tabela impressão"/>
      <sheetName val="Calendário"/>
      <sheetName val="Configurações"/>
      <sheetName val="MANUAL"/>
      <sheetName val="VERSÕES"/>
      <sheetName val="VENDAS FACIL FREE"/>
    </sheetNames>
    <sheetDataSet>
      <sheetData sheetId="0"/>
      <sheetData sheetId="1" refreshError="1"/>
      <sheetData sheetId="2" refreshError="1"/>
      <sheetData sheetId="3">
        <row r="3">
          <cell r="B3" t="str">
            <v>Fabricante</v>
          </cell>
        </row>
      </sheetData>
      <sheetData sheetId="4" refreshError="1"/>
      <sheetData sheetId="5">
        <row r="4">
          <cell r="A4">
            <v>1</v>
          </cell>
        </row>
      </sheetData>
      <sheetData sheetId="6">
        <row r="5">
          <cell r="A5">
            <v>1</v>
          </cell>
        </row>
      </sheetData>
      <sheetData sheetId="7">
        <row r="6">
          <cell r="B6" t="str">
            <v>Zanaldo silveira</v>
          </cell>
        </row>
      </sheetData>
      <sheetData sheetId="8"/>
      <sheetData sheetId="9" refreshError="1"/>
      <sheetData sheetId="10" refreshError="1"/>
      <sheetData sheetId="11">
        <row r="4">
          <cell r="A4">
            <v>1</v>
          </cell>
        </row>
      </sheetData>
      <sheetData sheetId="12" refreshError="1"/>
      <sheetData sheetId="13" refreshError="1"/>
      <sheetData sheetId="14">
        <row r="6">
          <cell r="A6" t="str">
            <v>Venda</v>
          </cell>
          <cell r="B6" t="str">
            <v>Boleto</v>
          </cell>
          <cell r="C6" t="str">
            <v>7 Dias</v>
          </cell>
          <cell r="D6" t="str">
            <v xml:space="preserve">Recebido </v>
          </cell>
        </row>
        <row r="7">
          <cell r="B7" t="str">
            <v>Cheque</v>
          </cell>
          <cell r="C7" t="str">
            <v>14 Dias</v>
          </cell>
          <cell r="D7" t="str">
            <v>Em aberto</v>
          </cell>
        </row>
        <row r="8">
          <cell r="B8" t="str">
            <v>Dinheiro</v>
          </cell>
          <cell r="C8" t="str">
            <v>21 Dias</v>
          </cell>
        </row>
        <row r="9">
          <cell r="B9" t="str">
            <v xml:space="preserve">Cartão de Crédito </v>
          </cell>
        </row>
        <row r="10">
          <cell r="B10" t="str">
            <v>Outros</v>
          </cell>
        </row>
        <row r="11">
          <cell r="B11" t="str">
            <v>Outros</v>
          </cell>
        </row>
        <row r="12">
          <cell r="B12" t="str">
            <v>Outros</v>
          </cell>
        </row>
        <row r="13">
          <cell r="B13" t="str">
            <v>Outros</v>
          </cell>
        </row>
        <row r="14">
          <cell r="B14" t="str">
            <v>Outros</v>
          </cell>
        </row>
        <row r="15">
          <cell r="B15" t="str">
            <v>Outros</v>
          </cell>
        </row>
        <row r="16">
          <cell r="B16" t="str">
            <v>Outros</v>
          </cell>
        </row>
        <row r="17">
          <cell r="B17" t="str">
            <v>Outros</v>
          </cell>
        </row>
        <row r="18">
          <cell r="B18" t="str">
            <v>Outros</v>
          </cell>
        </row>
        <row r="19">
          <cell r="B19" t="str">
            <v>Outros</v>
          </cell>
        </row>
        <row r="20">
          <cell r="B20" t="str">
            <v>Outros</v>
          </cell>
        </row>
        <row r="21">
          <cell r="B21" t="str">
            <v>Outros</v>
          </cell>
        </row>
        <row r="22">
          <cell r="B22" t="str">
            <v>Outros</v>
          </cell>
        </row>
        <row r="23">
          <cell r="B23" t="str">
            <v>Outros</v>
          </cell>
        </row>
        <row r="24">
          <cell r="B24" t="str">
            <v>Outros</v>
          </cell>
        </row>
        <row r="25">
          <cell r="B25" t="str">
            <v>Outros</v>
          </cell>
        </row>
        <row r="26">
          <cell r="B26" t="str">
            <v>Outros</v>
          </cell>
        </row>
        <row r="27">
          <cell r="B27" t="str">
            <v>Outros</v>
          </cell>
        </row>
        <row r="28">
          <cell r="B28" t="str">
            <v>Outros</v>
          </cell>
        </row>
        <row r="29">
          <cell r="B29" t="str">
            <v>Outros</v>
          </cell>
        </row>
        <row r="30">
          <cell r="B30" t="str">
            <v>Outros</v>
          </cell>
        </row>
        <row r="31">
          <cell r="B31" t="str">
            <v>Outros</v>
          </cell>
        </row>
        <row r="32">
          <cell r="B32" t="str">
            <v>Outros</v>
          </cell>
        </row>
        <row r="33">
          <cell r="B33" t="str">
            <v>Outros</v>
          </cell>
        </row>
        <row r="34">
          <cell r="B34" t="str">
            <v>Outros</v>
          </cell>
        </row>
        <row r="35">
          <cell r="B35" t="str">
            <v>Outros</v>
          </cell>
        </row>
        <row r="36">
          <cell r="B36" t="str">
            <v>Outros</v>
          </cell>
        </row>
        <row r="37">
          <cell r="B37" t="str">
            <v>Outros</v>
          </cell>
        </row>
        <row r="38">
          <cell r="B38" t="str">
            <v>Outros</v>
          </cell>
        </row>
        <row r="39">
          <cell r="B39" t="str">
            <v>Outros</v>
          </cell>
        </row>
        <row r="40">
          <cell r="B40" t="str">
            <v>Outros</v>
          </cell>
        </row>
        <row r="41">
          <cell r="B41" t="str">
            <v>Outros</v>
          </cell>
        </row>
        <row r="42">
          <cell r="B42" t="str">
            <v>Outros</v>
          </cell>
        </row>
        <row r="43">
          <cell r="B43" t="str">
            <v>Outros</v>
          </cell>
        </row>
        <row r="44">
          <cell r="B44" t="str">
            <v>Outros</v>
          </cell>
        </row>
        <row r="45">
          <cell r="B45" t="str">
            <v>Outros</v>
          </cell>
        </row>
        <row r="46">
          <cell r="B46" t="str">
            <v>Outros</v>
          </cell>
        </row>
        <row r="47">
          <cell r="B47" t="str">
            <v>Outros</v>
          </cell>
        </row>
        <row r="48">
          <cell r="B48" t="str">
            <v>Outros</v>
          </cell>
        </row>
        <row r="49">
          <cell r="B49" t="str">
            <v>Outros</v>
          </cell>
        </row>
        <row r="50">
          <cell r="B50" t="str">
            <v>Outros</v>
          </cell>
        </row>
        <row r="51">
          <cell r="B51" t="str">
            <v>Outros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emitidos relatório"/>
      <sheetName val="Cheques recebidos"/>
      <sheetName val="Cheques recebidos relatório"/>
      <sheetName val="Calendário"/>
      <sheetName val="Configurações"/>
      <sheetName val="AJUDA"/>
      <sheetName val="Graficos"/>
      <sheetName val="Poupança"/>
    </sheetNames>
    <sheetDataSet>
      <sheetData sheetId="0">
        <row r="2">
          <cell r="R2">
            <v>0</v>
          </cell>
        </row>
        <row r="3">
          <cell r="R3">
            <v>0.1</v>
          </cell>
        </row>
        <row r="4">
          <cell r="R4">
            <v>0.2</v>
          </cell>
        </row>
        <row r="5">
          <cell r="R5">
            <v>0.3</v>
          </cell>
        </row>
        <row r="6">
          <cell r="R6">
            <v>0.4</v>
          </cell>
        </row>
        <row r="7">
          <cell r="R7">
            <v>0.5</v>
          </cell>
        </row>
        <row r="8">
          <cell r="R8">
            <v>0.6</v>
          </cell>
        </row>
        <row r="9">
          <cell r="R9">
            <v>0.7</v>
          </cell>
        </row>
        <row r="10">
          <cell r="R10">
            <v>0.8</v>
          </cell>
        </row>
        <row r="11">
          <cell r="R11">
            <v>0.9</v>
          </cell>
        </row>
        <row r="12">
          <cell r="R1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">
          <cell r="D7" t="str">
            <v>Aluguél</v>
          </cell>
          <cell r="N7" t="str">
            <v>Corrente</v>
          </cell>
        </row>
        <row r="8">
          <cell r="N8" t="str">
            <v>Poupança</v>
          </cell>
        </row>
        <row r="9">
          <cell r="N9" t="str">
            <v>Salário</v>
          </cell>
        </row>
        <row r="10">
          <cell r="N10" t="str">
            <v>Investimento</v>
          </cell>
        </row>
        <row r="11">
          <cell r="N11" t="str">
            <v>Outros ganhos</v>
          </cell>
        </row>
        <row r="12">
          <cell r="N12" t="str">
            <v>Geral</v>
          </cell>
        </row>
        <row r="13">
          <cell r="N13" t="str">
            <v>Outros</v>
          </cell>
        </row>
        <row r="14">
          <cell r="N14" t="str">
            <v>Outros</v>
          </cell>
        </row>
        <row r="15">
          <cell r="N15" t="str">
            <v>Outros</v>
          </cell>
        </row>
        <row r="16">
          <cell r="N16" t="str">
            <v>Outros</v>
          </cell>
        </row>
        <row r="17">
          <cell r="N17" t="str">
            <v>Outros</v>
          </cell>
        </row>
        <row r="18">
          <cell r="N18" t="str">
            <v>Outros</v>
          </cell>
        </row>
        <row r="19">
          <cell r="N19" t="str">
            <v>Outros</v>
          </cell>
        </row>
        <row r="20">
          <cell r="N20" t="str">
            <v>Outros</v>
          </cell>
        </row>
        <row r="21">
          <cell r="N21" t="str">
            <v>Outros</v>
          </cell>
        </row>
        <row r="22">
          <cell r="N22" t="str">
            <v>Outros</v>
          </cell>
        </row>
        <row r="23">
          <cell r="N23" t="str">
            <v>Outros</v>
          </cell>
        </row>
        <row r="24">
          <cell r="N24" t="str">
            <v>Outros</v>
          </cell>
        </row>
        <row r="25">
          <cell r="N25" t="str">
            <v>Outros</v>
          </cell>
        </row>
        <row r="26">
          <cell r="N26" t="str">
            <v>Outros</v>
          </cell>
        </row>
        <row r="27">
          <cell r="N27" t="str">
            <v>Outros</v>
          </cell>
        </row>
        <row r="28">
          <cell r="N28" t="str">
            <v>Outros</v>
          </cell>
        </row>
        <row r="29">
          <cell r="N29" t="str">
            <v>Outros</v>
          </cell>
        </row>
        <row r="30">
          <cell r="N30" t="str">
            <v>Outros</v>
          </cell>
        </row>
        <row r="31">
          <cell r="N31" t="str">
            <v>Outros</v>
          </cell>
        </row>
        <row r="32">
          <cell r="N32" t="str">
            <v>Outros</v>
          </cell>
        </row>
        <row r="33">
          <cell r="N33" t="str">
            <v>Outros</v>
          </cell>
        </row>
        <row r="34">
          <cell r="N34" t="str">
            <v>Outros</v>
          </cell>
        </row>
        <row r="35">
          <cell r="N35" t="str">
            <v>Outros</v>
          </cell>
        </row>
        <row r="36">
          <cell r="N36" t="str">
            <v>Outros</v>
          </cell>
        </row>
        <row r="37">
          <cell r="N37" t="str">
            <v>Outros</v>
          </cell>
        </row>
        <row r="38">
          <cell r="N38" t="str">
            <v>Outros</v>
          </cell>
        </row>
        <row r="39">
          <cell r="N39" t="str">
            <v>Outros</v>
          </cell>
        </row>
        <row r="40">
          <cell r="N40" t="str">
            <v>Outros</v>
          </cell>
        </row>
        <row r="41">
          <cell r="N41" t="str">
            <v>Outros</v>
          </cell>
        </row>
        <row r="42">
          <cell r="N42" t="str">
            <v>Outros</v>
          </cell>
        </row>
        <row r="43">
          <cell r="N43" t="str">
            <v>Outros</v>
          </cell>
        </row>
        <row r="44">
          <cell r="N44" t="str">
            <v>Outros</v>
          </cell>
        </row>
        <row r="45">
          <cell r="N45" t="str">
            <v>Outros</v>
          </cell>
        </row>
        <row r="46">
          <cell r="N46" t="str">
            <v>Outros</v>
          </cell>
        </row>
        <row r="47">
          <cell r="N47" t="str">
            <v>Outros</v>
          </cell>
        </row>
        <row r="48">
          <cell r="N48" t="str">
            <v>Outros</v>
          </cell>
        </row>
        <row r="49">
          <cell r="N49" t="str">
            <v>Outros</v>
          </cell>
        </row>
        <row r="50">
          <cell r="N50" t="str">
            <v>Outros</v>
          </cell>
        </row>
        <row r="51">
          <cell r="N51" t="str">
            <v>Outros</v>
          </cell>
        </row>
        <row r="52">
          <cell r="N52" t="str">
            <v>Outros</v>
          </cell>
        </row>
        <row r="53">
          <cell r="N53" t="str">
            <v>Outros</v>
          </cell>
        </row>
        <row r="54">
          <cell r="N54" t="str">
            <v>Outros</v>
          </cell>
        </row>
        <row r="55">
          <cell r="N55" t="str">
            <v>Outros</v>
          </cell>
        </row>
        <row r="56">
          <cell r="N56" t="str">
            <v>Outros</v>
          </cell>
        </row>
        <row r="57">
          <cell r="N57" t="str">
            <v>Outros</v>
          </cell>
        </row>
        <row r="58">
          <cell r="N58" t="str">
            <v>Outros</v>
          </cell>
        </row>
        <row r="59">
          <cell r="N59" t="str">
            <v>Outros</v>
          </cell>
        </row>
        <row r="60">
          <cell r="N60" t="str">
            <v>Outros</v>
          </cell>
        </row>
        <row r="61">
          <cell r="N61" t="str">
            <v>Outros</v>
          </cell>
        </row>
        <row r="62">
          <cell r="N62" t="str">
            <v>Outros</v>
          </cell>
        </row>
        <row r="63">
          <cell r="N63" t="str">
            <v>Outros</v>
          </cell>
        </row>
        <row r="64">
          <cell r="N64" t="str">
            <v>Outros</v>
          </cell>
        </row>
        <row r="65">
          <cell r="N65" t="str">
            <v>Outros</v>
          </cell>
        </row>
        <row r="66">
          <cell r="N66" t="str">
            <v>Outros</v>
          </cell>
        </row>
        <row r="67">
          <cell r="N67" t="str">
            <v>Outros</v>
          </cell>
        </row>
        <row r="68">
          <cell r="N68" t="str">
            <v>Outros</v>
          </cell>
        </row>
        <row r="69">
          <cell r="N69" t="str">
            <v>Outros</v>
          </cell>
        </row>
        <row r="70">
          <cell r="N70" t="str">
            <v>Outros</v>
          </cell>
        </row>
        <row r="71">
          <cell r="N71" t="str">
            <v>Outros</v>
          </cell>
        </row>
        <row r="72">
          <cell r="N72" t="str">
            <v>Outros</v>
          </cell>
        </row>
        <row r="73">
          <cell r="N73" t="str">
            <v>Outros</v>
          </cell>
        </row>
        <row r="74">
          <cell r="N74" t="str">
            <v>Outros</v>
          </cell>
        </row>
        <row r="75">
          <cell r="N75" t="str">
            <v>Outros</v>
          </cell>
        </row>
        <row r="76">
          <cell r="N76" t="str">
            <v>Outros</v>
          </cell>
        </row>
        <row r="77">
          <cell r="N77" t="str">
            <v>Outros</v>
          </cell>
        </row>
        <row r="78">
          <cell r="N78" t="str">
            <v>Outros</v>
          </cell>
        </row>
        <row r="79">
          <cell r="N79" t="str">
            <v>Outros</v>
          </cell>
        </row>
        <row r="80">
          <cell r="N80" t="str">
            <v>Outros</v>
          </cell>
        </row>
        <row r="81">
          <cell r="N81" t="str">
            <v>Outros</v>
          </cell>
        </row>
        <row r="82">
          <cell r="N82" t="str">
            <v>Outros</v>
          </cell>
        </row>
        <row r="83">
          <cell r="N83" t="str">
            <v>Outros</v>
          </cell>
        </row>
        <row r="84">
          <cell r="N84" t="str">
            <v>Outros</v>
          </cell>
        </row>
        <row r="85">
          <cell r="N85" t="str">
            <v>Outros</v>
          </cell>
        </row>
        <row r="86">
          <cell r="N86" t="str">
            <v>Outros</v>
          </cell>
        </row>
        <row r="87">
          <cell r="N87" t="str">
            <v>Outros</v>
          </cell>
        </row>
        <row r="88">
          <cell r="N88" t="str">
            <v>Outros</v>
          </cell>
        </row>
        <row r="89">
          <cell r="N89" t="str">
            <v>Outros</v>
          </cell>
        </row>
        <row r="90">
          <cell r="N90" t="str">
            <v>Outros</v>
          </cell>
        </row>
        <row r="91">
          <cell r="N91" t="str">
            <v>Outros</v>
          </cell>
        </row>
        <row r="92">
          <cell r="N92" t="str">
            <v>Outros</v>
          </cell>
        </row>
        <row r="93">
          <cell r="N93" t="str">
            <v>Outros</v>
          </cell>
        </row>
        <row r="94">
          <cell r="N94" t="str">
            <v>Outros</v>
          </cell>
        </row>
        <row r="95">
          <cell r="N95" t="str">
            <v>Outros</v>
          </cell>
        </row>
        <row r="96">
          <cell r="N96" t="str">
            <v>Outros</v>
          </cell>
        </row>
        <row r="97">
          <cell r="N97" t="str">
            <v>Outros</v>
          </cell>
        </row>
        <row r="98">
          <cell r="N98" t="str">
            <v>Outros</v>
          </cell>
        </row>
        <row r="99">
          <cell r="N99" t="str">
            <v>Outros</v>
          </cell>
        </row>
        <row r="100">
          <cell r="N100" t="str">
            <v>Outros</v>
          </cell>
        </row>
        <row r="101">
          <cell r="N101" t="str">
            <v>Outros</v>
          </cell>
        </row>
        <row r="102">
          <cell r="N102" t="str">
            <v>Outros</v>
          </cell>
        </row>
        <row r="103">
          <cell r="N103" t="str">
            <v>Outros</v>
          </cell>
        </row>
        <row r="104">
          <cell r="N104" t="str">
            <v>Outros</v>
          </cell>
        </row>
        <row r="105">
          <cell r="N105" t="str">
            <v>Outros</v>
          </cell>
        </row>
        <row r="106">
          <cell r="N106" t="str">
            <v>Outros</v>
          </cell>
        </row>
        <row r="107">
          <cell r="N107" t="str">
            <v>Outros</v>
          </cell>
        </row>
        <row r="108">
          <cell r="N108" t="str">
            <v>Outros</v>
          </cell>
        </row>
        <row r="109">
          <cell r="N109" t="str">
            <v>Outros</v>
          </cell>
        </row>
        <row r="110">
          <cell r="N110" t="str">
            <v>Outros</v>
          </cell>
        </row>
        <row r="111">
          <cell r="N111" t="str">
            <v>Outros</v>
          </cell>
        </row>
        <row r="112">
          <cell r="N112" t="str">
            <v>Outros</v>
          </cell>
        </row>
        <row r="113">
          <cell r="N113" t="str">
            <v>Outros</v>
          </cell>
        </row>
        <row r="114">
          <cell r="N114" t="str">
            <v>Outros</v>
          </cell>
        </row>
        <row r="115">
          <cell r="N115" t="str">
            <v>Outros</v>
          </cell>
        </row>
        <row r="116">
          <cell r="N116" t="str">
            <v>Outros</v>
          </cell>
        </row>
        <row r="117">
          <cell r="N117" t="str">
            <v>Outros</v>
          </cell>
        </row>
        <row r="118">
          <cell r="N118" t="str">
            <v>Outros</v>
          </cell>
        </row>
        <row r="119">
          <cell r="N119" t="str">
            <v>Outros</v>
          </cell>
        </row>
        <row r="120">
          <cell r="N120" t="str">
            <v>Outros</v>
          </cell>
        </row>
        <row r="121">
          <cell r="N121" t="str">
            <v>Outros</v>
          </cell>
        </row>
        <row r="122">
          <cell r="N122" t="str">
            <v>Outros</v>
          </cell>
        </row>
        <row r="123">
          <cell r="N123" t="str">
            <v>Outros</v>
          </cell>
        </row>
        <row r="124">
          <cell r="N124" t="str">
            <v>Outros</v>
          </cell>
        </row>
        <row r="125">
          <cell r="N125" t="str">
            <v>Outros</v>
          </cell>
        </row>
        <row r="126">
          <cell r="N126" t="str">
            <v>Outros</v>
          </cell>
        </row>
        <row r="127">
          <cell r="N127" t="str">
            <v>Outros</v>
          </cell>
        </row>
        <row r="128">
          <cell r="N128" t="str">
            <v>Outros</v>
          </cell>
        </row>
        <row r="129">
          <cell r="N129" t="str">
            <v>Outros</v>
          </cell>
        </row>
        <row r="130">
          <cell r="N130" t="str">
            <v>Outros</v>
          </cell>
        </row>
        <row r="131">
          <cell r="N131" t="str">
            <v>Outros</v>
          </cell>
        </row>
        <row r="132">
          <cell r="N132" t="str">
            <v>Outros</v>
          </cell>
        </row>
        <row r="133">
          <cell r="N133" t="str">
            <v>Outros</v>
          </cell>
        </row>
        <row r="134">
          <cell r="N134" t="str">
            <v>Outros</v>
          </cell>
        </row>
        <row r="135">
          <cell r="N135" t="str">
            <v>Outros</v>
          </cell>
        </row>
        <row r="136">
          <cell r="N136" t="str">
            <v>Outros</v>
          </cell>
        </row>
        <row r="137">
          <cell r="N137" t="str">
            <v>Outros</v>
          </cell>
        </row>
        <row r="138">
          <cell r="N138" t="str">
            <v>Outros</v>
          </cell>
        </row>
        <row r="139">
          <cell r="N139" t="str">
            <v>Outros</v>
          </cell>
        </row>
        <row r="140">
          <cell r="N140" t="str">
            <v>Outros</v>
          </cell>
        </row>
        <row r="141">
          <cell r="N141" t="str">
            <v>Outros</v>
          </cell>
        </row>
        <row r="142">
          <cell r="N142" t="str">
            <v>Outros</v>
          </cell>
        </row>
        <row r="143">
          <cell r="N143" t="str">
            <v>Outros</v>
          </cell>
        </row>
        <row r="144">
          <cell r="N144" t="str">
            <v>Outros</v>
          </cell>
        </row>
        <row r="145">
          <cell r="N145" t="str">
            <v>Outros</v>
          </cell>
        </row>
        <row r="146">
          <cell r="N146" t="str">
            <v>Outros</v>
          </cell>
        </row>
        <row r="147">
          <cell r="N147" t="str">
            <v>Outros</v>
          </cell>
        </row>
        <row r="148">
          <cell r="N148" t="str">
            <v>Outros</v>
          </cell>
        </row>
        <row r="149">
          <cell r="N149" t="str">
            <v>Outros</v>
          </cell>
        </row>
        <row r="150">
          <cell r="N150" t="str">
            <v>Outros</v>
          </cell>
        </row>
        <row r="151">
          <cell r="N151" t="str">
            <v>Outros</v>
          </cell>
        </row>
        <row r="152">
          <cell r="N152" t="str">
            <v>Outros</v>
          </cell>
        </row>
        <row r="153">
          <cell r="N153" t="str">
            <v>Outros</v>
          </cell>
        </row>
        <row r="154">
          <cell r="N154" t="str">
            <v>Outros</v>
          </cell>
        </row>
        <row r="155">
          <cell r="N155" t="str">
            <v>Outros</v>
          </cell>
        </row>
        <row r="156">
          <cell r="N156" t="str">
            <v>Outros</v>
          </cell>
        </row>
        <row r="157">
          <cell r="N157" t="str">
            <v>Outros</v>
          </cell>
        </row>
        <row r="158">
          <cell r="N158" t="str">
            <v>Outros</v>
          </cell>
        </row>
        <row r="159">
          <cell r="N159" t="str">
            <v>Outros</v>
          </cell>
        </row>
        <row r="160">
          <cell r="N160" t="str">
            <v>Outros</v>
          </cell>
        </row>
        <row r="161">
          <cell r="N161" t="str">
            <v>Outros</v>
          </cell>
        </row>
        <row r="162">
          <cell r="N162" t="str">
            <v>Outros</v>
          </cell>
        </row>
        <row r="163">
          <cell r="N163" t="str">
            <v>Outros</v>
          </cell>
        </row>
        <row r="164">
          <cell r="N164" t="str">
            <v>Outros</v>
          </cell>
        </row>
        <row r="165">
          <cell r="N165" t="str">
            <v>Outros</v>
          </cell>
        </row>
        <row r="166">
          <cell r="N166" t="str">
            <v>Outros</v>
          </cell>
        </row>
        <row r="167">
          <cell r="N167" t="str">
            <v>Outros</v>
          </cell>
        </row>
        <row r="168">
          <cell r="N168" t="str">
            <v>Outros</v>
          </cell>
        </row>
        <row r="169">
          <cell r="N169" t="str">
            <v>Outros</v>
          </cell>
        </row>
        <row r="170">
          <cell r="N170" t="str">
            <v>Outros</v>
          </cell>
        </row>
        <row r="171">
          <cell r="N171" t="str">
            <v>Outros</v>
          </cell>
        </row>
        <row r="172">
          <cell r="N172" t="str">
            <v>Outros</v>
          </cell>
        </row>
        <row r="173">
          <cell r="N173" t="str">
            <v>Outros</v>
          </cell>
        </row>
        <row r="174">
          <cell r="N174" t="str">
            <v>Outros</v>
          </cell>
        </row>
        <row r="175">
          <cell r="N175" t="str">
            <v>Outros</v>
          </cell>
        </row>
        <row r="176">
          <cell r="N176" t="str">
            <v>Outros</v>
          </cell>
        </row>
        <row r="177">
          <cell r="N177" t="str">
            <v>Outros</v>
          </cell>
        </row>
        <row r="178">
          <cell r="N178" t="str">
            <v>Outros</v>
          </cell>
        </row>
        <row r="179">
          <cell r="N179" t="str">
            <v>Outros</v>
          </cell>
        </row>
        <row r="180">
          <cell r="N180" t="str">
            <v>Outros</v>
          </cell>
        </row>
        <row r="181">
          <cell r="N181" t="str">
            <v>Outros</v>
          </cell>
        </row>
        <row r="182">
          <cell r="N182" t="str">
            <v>Outros</v>
          </cell>
        </row>
        <row r="183">
          <cell r="N183" t="str">
            <v>Outros</v>
          </cell>
        </row>
        <row r="184">
          <cell r="N184" t="str">
            <v>Outros</v>
          </cell>
        </row>
        <row r="185">
          <cell r="N185" t="str">
            <v>Outros</v>
          </cell>
        </row>
        <row r="186">
          <cell r="N186" t="str">
            <v>Outros</v>
          </cell>
        </row>
        <row r="187">
          <cell r="N187" t="str">
            <v>Outros</v>
          </cell>
        </row>
        <row r="188">
          <cell r="N188" t="str">
            <v>Outros</v>
          </cell>
        </row>
        <row r="189">
          <cell r="N189" t="str">
            <v>Outros</v>
          </cell>
        </row>
        <row r="190">
          <cell r="N190" t="str">
            <v>Outros</v>
          </cell>
        </row>
        <row r="191">
          <cell r="N191" t="str">
            <v>Outros</v>
          </cell>
        </row>
        <row r="192">
          <cell r="N192" t="str">
            <v>Outros</v>
          </cell>
        </row>
        <row r="193">
          <cell r="N193" t="str">
            <v>Outros</v>
          </cell>
        </row>
        <row r="194">
          <cell r="N194" t="str">
            <v>Outros</v>
          </cell>
        </row>
        <row r="195">
          <cell r="N195" t="str">
            <v>Outros</v>
          </cell>
        </row>
        <row r="196">
          <cell r="N196" t="str">
            <v>Outros</v>
          </cell>
        </row>
        <row r="197">
          <cell r="N197" t="str">
            <v>Outros</v>
          </cell>
        </row>
        <row r="198">
          <cell r="N198" t="str">
            <v>Outros</v>
          </cell>
        </row>
        <row r="199">
          <cell r="N199" t="str">
            <v>Outros</v>
          </cell>
        </row>
        <row r="200">
          <cell r="N200" t="str">
            <v>Outros</v>
          </cell>
        </row>
        <row r="201">
          <cell r="N201" t="str">
            <v>Outros</v>
          </cell>
        </row>
        <row r="202">
          <cell r="N202" t="str">
            <v>Outros</v>
          </cell>
        </row>
        <row r="203">
          <cell r="N203" t="str">
            <v>Outros</v>
          </cell>
        </row>
        <row r="204">
          <cell r="N204" t="str">
            <v>Outros</v>
          </cell>
        </row>
        <row r="205">
          <cell r="N205" t="str">
            <v>Outros</v>
          </cell>
        </row>
        <row r="206">
          <cell r="N206" t="str">
            <v>Outros</v>
          </cell>
        </row>
        <row r="207">
          <cell r="N207" t="str">
            <v>Outros</v>
          </cell>
        </row>
        <row r="208">
          <cell r="N208" t="str">
            <v>Outros</v>
          </cell>
        </row>
        <row r="209">
          <cell r="N209" t="str">
            <v>Outros</v>
          </cell>
        </row>
        <row r="210">
          <cell r="N210" t="str">
            <v>Outros</v>
          </cell>
        </row>
        <row r="211">
          <cell r="N211" t="str">
            <v>Outros</v>
          </cell>
        </row>
        <row r="212">
          <cell r="N212" t="str">
            <v>Outros</v>
          </cell>
        </row>
        <row r="213">
          <cell r="N213" t="str">
            <v>Outros</v>
          </cell>
        </row>
        <row r="214">
          <cell r="N214" t="str">
            <v>Outros</v>
          </cell>
        </row>
        <row r="215">
          <cell r="N215" t="str">
            <v>Outros</v>
          </cell>
        </row>
        <row r="216">
          <cell r="N216" t="str">
            <v>Outros</v>
          </cell>
        </row>
        <row r="217">
          <cell r="N217" t="str">
            <v>Outros</v>
          </cell>
        </row>
        <row r="218">
          <cell r="N218" t="str">
            <v>Outros</v>
          </cell>
        </row>
        <row r="219">
          <cell r="N219" t="str">
            <v>Outros</v>
          </cell>
        </row>
        <row r="220">
          <cell r="N220" t="str">
            <v>Outros</v>
          </cell>
        </row>
        <row r="221">
          <cell r="N221" t="str">
            <v>Outros</v>
          </cell>
        </row>
        <row r="222">
          <cell r="N222" t="str">
            <v>Outros</v>
          </cell>
        </row>
        <row r="223">
          <cell r="N223" t="str">
            <v>Outros</v>
          </cell>
        </row>
        <row r="224">
          <cell r="N224" t="str">
            <v>Outros</v>
          </cell>
        </row>
        <row r="225">
          <cell r="N225" t="str">
            <v>Outros</v>
          </cell>
        </row>
        <row r="226">
          <cell r="N226" t="str">
            <v>Outros</v>
          </cell>
        </row>
        <row r="227">
          <cell r="N227" t="str">
            <v>Outros</v>
          </cell>
        </row>
        <row r="228">
          <cell r="N228" t="str">
            <v>Outros</v>
          </cell>
        </row>
        <row r="229">
          <cell r="N229" t="str">
            <v>Outros</v>
          </cell>
        </row>
        <row r="230">
          <cell r="N230" t="str">
            <v>Outros</v>
          </cell>
        </row>
        <row r="231">
          <cell r="N231" t="str">
            <v>Outros</v>
          </cell>
        </row>
        <row r="232">
          <cell r="N232" t="str">
            <v>Outros</v>
          </cell>
        </row>
        <row r="233">
          <cell r="N233" t="str">
            <v>Outros</v>
          </cell>
        </row>
        <row r="234">
          <cell r="N234" t="str">
            <v>Outros</v>
          </cell>
        </row>
        <row r="235">
          <cell r="N235" t="str">
            <v>Outros</v>
          </cell>
        </row>
        <row r="236">
          <cell r="N236" t="str">
            <v>Outros</v>
          </cell>
        </row>
        <row r="237">
          <cell r="N237" t="str">
            <v>Outros</v>
          </cell>
        </row>
        <row r="238">
          <cell r="N238" t="str">
            <v>Outros</v>
          </cell>
        </row>
        <row r="239">
          <cell r="N239" t="str">
            <v>Outros</v>
          </cell>
        </row>
        <row r="240">
          <cell r="N240" t="str">
            <v>Outros</v>
          </cell>
        </row>
        <row r="241">
          <cell r="N241" t="str">
            <v>Outros</v>
          </cell>
        </row>
        <row r="242">
          <cell r="N242" t="str">
            <v>Outros</v>
          </cell>
        </row>
        <row r="243">
          <cell r="N243" t="str">
            <v>Outros</v>
          </cell>
        </row>
        <row r="244">
          <cell r="N244" t="str">
            <v>Outros</v>
          </cell>
        </row>
        <row r="245">
          <cell r="N245" t="str">
            <v>Outros</v>
          </cell>
        </row>
        <row r="246">
          <cell r="N246" t="str">
            <v>Outros</v>
          </cell>
        </row>
        <row r="247">
          <cell r="N247" t="str">
            <v>Outros</v>
          </cell>
        </row>
        <row r="248">
          <cell r="N248" t="str">
            <v>Outros</v>
          </cell>
        </row>
        <row r="249">
          <cell r="N249" t="str">
            <v>Outros</v>
          </cell>
        </row>
        <row r="250">
          <cell r="N250" t="str">
            <v>Outros</v>
          </cell>
        </row>
        <row r="251">
          <cell r="N251" t="str">
            <v>Outros</v>
          </cell>
        </row>
        <row r="252">
          <cell r="N252" t="str">
            <v>Outros</v>
          </cell>
        </row>
        <row r="253">
          <cell r="N253" t="str">
            <v>Outros</v>
          </cell>
        </row>
        <row r="254">
          <cell r="N254" t="str">
            <v>Outros</v>
          </cell>
        </row>
        <row r="255">
          <cell r="N255" t="str">
            <v>Outros</v>
          </cell>
        </row>
        <row r="256">
          <cell r="N256" t="str">
            <v>Outros</v>
          </cell>
        </row>
        <row r="257">
          <cell r="N257" t="str">
            <v>Outros</v>
          </cell>
        </row>
        <row r="258">
          <cell r="N258" t="str">
            <v>Outros</v>
          </cell>
        </row>
        <row r="259">
          <cell r="N259" t="str">
            <v>Outros</v>
          </cell>
        </row>
        <row r="260">
          <cell r="N260" t="str">
            <v>Outros</v>
          </cell>
        </row>
        <row r="261">
          <cell r="N261" t="str">
            <v>Outros</v>
          </cell>
        </row>
        <row r="262">
          <cell r="N262" t="str">
            <v>Outros</v>
          </cell>
        </row>
        <row r="263">
          <cell r="N263" t="str">
            <v>Outros</v>
          </cell>
        </row>
        <row r="264">
          <cell r="N264" t="str">
            <v>Outros</v>
          </cell>
        </row>
        <row r="265">
          <cell r="N265" t="str">
            <v>Outros</v>
          </cell>
        </row>
        <row r="266">
          <cell r="N266" t="str">
            <v>Outros</v>
          </cell>
        </row>
        <row r="267">
          <cell r="N267" t="str">
            <v>Outros</v>
          </cell>
        </row>
        <row r="268">
          <cell r="N268" t="str">
            <v>Outros</v>
          </cell>
        </row>
        <row r="269">
          <cell r="N269" t="str">
            <v>Outros</v>
          </cell>
        </row>
        <row r="270">
          <cell r="N270" t="str">
            <v>Outros</v>
          </cell>
        </row>
        <row r="271">
          <cell r="N271" t="str">
            <v>Outros</v>
          </cell>
        </row>
        <row r="272">
          <cell r="N272" t="str">
            <v>Outros</v>
          </cell>
        </row>
        <row r="273">
          <cell r="N273" t="str">
            <v>Outros</v>
          </cell>
        </row>
        <row r="274">
          <cell r="N274" t="str">
            <v>Outros</v>
          </cell>
        </row>
        <row r="275">
          <cell r="N275" t="str">
            <v>Outros</v>
          </cell>
        </row>
        <row r="276">
          <cell r="N276" t="str">
            <v>Outros</v>
          </cell>
        </row>
        <row r="277">
          <cell r="N277" t="str">
            <v>Outros</v>
          </cell>
        </row>
        <row r="278">
          <cell r="N278" t="str">
            <v>Outros</v>
          </cell>
        </row>
        <row r="279">
          <cell r="N279" t="str">
            <v>Outros</v>
          </cell>
        </row>
        <row r="280">
          <cell r="N280" t="str">
            <v>Outros</v>
          </cell>
        </row>
        <row r="281">
          <cell r="N281" t="str">
            <v>Outros</v>
          </cell>
        </row>
        <row r="282">
          <cell r="N282" t="str">
            <v>Outros</v>
          </cell>
        </row>
        <row r="283">
          <cell r="N283" t="str">
            <v>Outros</v>
          </cell>
        </row>
        <row r="284">
          <cell r="N284" t="str">
            <v>Outros</v>
          </cell>
        </row>
        <row r="285">
          <cell r="N285" t="str">
            <v>Outros</v>
          </cell>
        </row>
        <row r="286">
          <cell r="N286" t="str">
            <v>Outros</v>
          </cell>
        </row>
        <row r="287">
          <cell r="N287" t="str">
            <v>Outros</v>
          </cell>
        </row>
        <row r="288">
          <cell r="N288" t="str">
            <v>Outros</v>
          </cell>
        </row>
        <row r="289">
          <cell r="N289" t="str">
            <v>Outros</v>
          </cell>
        </row>
        <row r="290">
          <cell r="N290" t="str">
            <v>Outros</v>
          </cell>
        </row>
        <row r="291">
          <cell r="N291" t="str">
            <v>Outros</v>
          </cell>
        </row>
        <row r="292">
          <cell r="N292" t="str">
            <v>Outros</v>
          </cell>
        </row>
        <row r="293">
          <cell r="N293" t="str">
            <v>Outros</v>
          </cell>
        </row>
        <row r="294">
          <cell r="N294" t="str">
            <v>Outros</v>
          </cell>
        </row>
        <row r="295">
          <cell r="N295" t="str">
            <v>Outros</v>
          </cell>
        </row>
        <row r="296">
          <cell r="N296" t="str">
            <v>Outros</v>
          </cell>
        </row>
        <row r="297">
          <cell r="N297" t="str">
            <v>Outros</v>
          </cell>
        </row>
        <row r="298">
          <cell r="N298" t="str">
            <v>Outros</v>
          </cell>
        </row>
        <row r="299">
          <cell r="N299" t="str">
            <v>Outros</v>
          </cell>
        </row>
        <row r="300">
          <cell r="N300" t="str">
            <v>Outros</v>
          </cell>
        </row>
        <row r="301">
          <cell r="N301" t="str">
            <v>Outros</v>
          </cell>
        </row>
        <row r="302">
          <cell r="N302" t="str">
            <v>Outros</v>
          </cell>
        </row>
        <row r="303">
          <cell r="N303" t="str">
            <v>Outros</v>
          </cell>
        </row>
        <row r="304">
          <cell r="N304" t="str">
            <v>Outros</v>
          </cell>
        </row>
        <row r="305">
          <cell r="N305" t="str">
            <v>Outros</v>
          </cell>
        </row>
        <row r="306">
          <cell r="N306" t="str">
            <v>Outros</v>
          </cell>
        </row>
        <row r="307">
          <cell r="N307" t="str">
            <v>Outros</v>
          </cell>
        </row>
        <row r="308">
          <cell r="N308" t="str">
            <v>Outros</v>
          </cell>
        </row>
        <row r="309">
          <cell r="N309" t="str">
            <v>Outros</v>
          </cell>
        </row>
        <row r="310">
          <cell r="N310" t="str">
            <v>Outros</v>
          </cell>
        </row>
        <row r="311">
          <cell r="N311" t="str">
            <v>Outros</v>
          </cell>
        </row>
        <row r="312">
          <cell r="N312" t="str">
            <v>Outros</v>
          </cell>
        </row>
        <row r="313">
          <cell r="N313" t="str">
            <v>Outros</v>
          </cell>
        </row>
        <row r="314">
          <cell r="N314" t="str">
            <v>Outros</v>
          </cell>
        </row>
        <row r="315">
          <cell r="N315" t="str">
            <v>Outros</v>
          </cell>
        </row>
        <row r="316">
          <cell r="N316" t="str">
            <v>Outros</v>
          </cell>
        </row>
        <row r="317">
          <cell r="N317" t="str">
            <v>Outros</v>
          </cell>
        </row>
        <row r="318">
          <cell r="N318" t="str">
            <v>Outros</v>
          </cell>
        </row>
        <row r="319">
          <cell r="N319" t="str">
            <v>Outros</v>
          </cell>
        </row>
        <row r="320">
          <cell r="N320" t="str">
            <v>Outros</v>
          </cell>
        </row>
        <row r="321">
          <cell r="N321" t="str">
            <v>Outros</v>
          </cell>
        </row>
        <row r="322">
          <cell r="N322" t="str">
            <v>Outros</v>
          </cell>
        </row>
        <row r="323">
          <cell r="N323" t="str">
            <v>Outros</v>
          </cell>
        </row>
        <row r="324">
          <cell r="N324" t="str">
            <v>Outros</v>
          </cell>
        </row>
        <row r="325">
          <cell r="N325" t="str">
            <v>Outros</v>
          </cell>
        </row>
        <row r="326">
          <cell r="N326" t="str">
            <v>Outros</v>
          </cell>
        </row>
        <row r="327">
          <cell r="N327" t="str">
            <v>Outros</v>
          </cell>
        </row>
        <row r="328">
          <cell r="N328" t="str">
            <v>Outros</v>
          </cell>
        </row>
        <row r="329">
          <cell r="N329" t="str">
            <v>Outros</v>
          </cell>
        </row>
        <row r="330">
          <cell r="N330" t="str">
            <v>Outros</v>
          </cell>
        </row>
        <row r="331">
          <cell r="N331" t="str">
            <v>Outros</v>
          </cell>
        </row>
        <row r="332">
          <cell r="N332" t="str">
            <v>Outros</v>
          </cell>
        </row>
        <row r="333">
          <cell r="N333" t="str">
            <v>Outros</v>
          </cell>
        </row>
        <row r="334">
          <cell r="N334" t="str">
            <v>Outros</v>
          </cell>
        </row>
        <row r="335">
          <cell r="N335" t="str">
            <v>Outros</v>
          </cell>
        </row>
        <row r="336">
          <cell r="N336" t="str">
            <v>Outros</v>
          </cell>
        </row>
        <row r="337">
          <cell r="N337" t="str">
            <v>Outros</v>
          </cell>
        </row>
        <row r="338">
          <cell r="N338" t="str">
            <v>Outros</v>
          </cell>
        </row>
        <row r="339">
          <cell r="N339" t="str">
            <v>Outros</v>
          </cell>
        </row>
        <row r="340">
          <cell r="N340" t="str">
            <v>Outros</v>
          </cell>
        </row>
        <row r="341">
          <cell r="N341" t="str">
            <v>Outros</v>
          </cell>
        </row>
        <row r="342">
          <cell r="N342" t="str">
            <v>Outros</v>
          </cell>
        </row>
        <row r="343">
          <cell r="N343" t="str">
            <v>Outros</v>
          </cell>
        </row>
        <row r="344">
          <cell r="N344" t="str">
            <v>Outros</v>
          </cell>
        </row>
        <row r="345">
          <cell r="N345" t="str">
            <v>Outros</v>
          </cell>
        </row>
        <row r="346">
          <cell r="N346" t="str">
            <v>Outros</v>
          </cell>
        </row>
        <row r="347">
          <cell r="N347" t="str">
            <v>Outros</v>
          </cell>
        </row>
        <row r="348">
          <cell r="N348" t="str">
            <v>Outros</v>
          </cell>
        </row>
        <row r="349">
          <cell r="N349" t="str">
            <v>Outros</v>
          </cell>
        </row>
        <row r="350">
          <cell r="N350" t="str">
            <v>Outros</v>
          </cell>
        </row>
        <row r="351">
          <cell r="N351" t="str">
            <v>Outros</v>
          </cell>
        </row>
        <row r="352">
          <cell r="N352" t="str">
            <v>Outros</v>
          </cell>
        </row>
        <row r="353">
          <cell r="N353" t="str">
            <v>Outros</v>
          </cell>
        </row>
        <row r="354">
          <cell r="N354" t="str">
            <v>Outros</v>
          </cell>
        </row>
        <row r="355">
          <cell r="N355" t="str">
            <v>Outros</v>
          </cell>
        </row>
        <row r="356">
          <cell r="N356" t="str">
            <v>Outros</v>
          </cell>
        </row>
        <row r="357">
          <cell r="N357" t="str">
            <v>Outros</v>
          </cell>
        </row>
        <row r="358">
          <cell r="N358" t="str">
            <v>Outros</v>
          </cell>
        </row>
        <row r="359">
          <cell r="N359" t="str">
            <v>Outros</v>
          </cell>
        </row>
        <row r="360">
          <cell r="N360" t="str">
            <v>Outros</v>
          </cell>
        </row>
        <row r="361">
          <cell r="N361" t="str">
            <v>Outros</v>
          </cell>
        </row>
        <row r="362">
          <cell r="N362" t="str">
            <v>Outros</v>
          </cell>
        </row>
        <row r="363">
          <cell r="N363" t="str">
            <v>Outros</v>
          </cell>
        </row>
        <row r="364">
          <cell r="N364" t="str">
            <v>Outros</v>
          </cell>
        </row>
        <row r="365">
          <cell r="N365" t="str">
            <v>Outros</v>
          </cell>
        </row>
        <row r="366">
          <cell r="N366" t="str">
            <v>Outros</v>
          </cell>
        </row>
        <row r="367">
          <cell r="N367" t="str">
            <v>Outros</v>
          </cell>
        </row>
        <row r="368">
          <cell r="N368" t="str">
            <v>Outros</v>
          </cell>
        </row>
        <row r="369">
          <cell r="N369" t="str">
            <v>Outros</v>
          </cell>
        </row>
        <row r="370">
          <cell r="N370" t="str">
            <v>Outros</v>
          </cell>
        </row>
        <row r="371">
          <cell r="N371" t="str">
            <v>Outros</v>
          </cell>
        </row>
        <row r="372">
          <cell r="N372" t="str">
            <v>Outros</v>
          </cell>
        </row>
        <row r="373">
          <cell r="N373" t="str">
            <v>Outros</v>
          </cell>
        </row>
        <row r="374">
          <cell r="N374" t="str">
            <v>Outros</v>
          </cell>
        </row>
        <row r="375">
          <cell r="N375" t="str">
            <v>Outros</v>
          </cell>
        </row>
        <row r="376">
          <cell r="N376" t="str">
            <v>Outros</v>
          </cell>
        </row>
        <row r="377">
          <cell r="N377" t="str">
            <v>Outros</v>
          </cell>
        </row>
        <row r="378">
          <cell r="N378" t="str">
            <v>Outros</v>
          </cell>
        </row>
        <row r="379">
          <cell r="N379" t="str">
            <v>Outros</v>
          </cell>
        </row>
        <row r="380">
          <cell r="N380" t="str">
            <v>Outros</v>
          </cell>
        </row>
        <row r="381">
          <cell r="N381" t="str">
            <v>Outros</v>
          </cell>
        </row>
        <row r="382">
          <cell r="N382" t="str">
            <v>Outros</v>
          </cell>
        </row>
        <row r="383">
          <cell r="N383" t="str">
            <v>Outros</v>
          </cell>
        </row>
        <row r="384">
          <cell r="N384" t="str">
            <v>Outros</v>
          </cell>
        </row>
        <row r="385">
          <cell r="N385" t="str">
            <v>Outros</v>
          </cell>
        </row>
        <row r="386">
          <cell r="N386" t="str">
            <v>Outros</v>
          </cell>
        </row>
        <row r="387">
          <cell r="N387" t="str">
            <v>Outros</v>
          </cell>
        </row>
        <row r="388">
          <cell r="N388" t="str">
            <v>Outros</v>
          </cell>
        </row>
        <row r="389">
          <cell r="N389" t="str">
            <v>Outros</v>
          </cell>
        </row>
        <row r="390">
          <cell r="N390" t="str">
            <v>Outros</v>
          </cell>
        </row>
        <row r="391">
          <cell r="N391" t="str">
            <v>Outros</v>
          </cell>
        </row>
        <row r="392">
          <cell r="N392" t="str">
            <v>Outros</v>
          </cell>
        </row>
        <row r="393">
          <cell r="N393" t="str">
            <v>Outros</v>
          </cell>
        </row>
        <row r="394">
          <cell r="N394" t="str">
            <v>Outros</v>
          </cell>
        </row>
        <row r="395">
          <cell r="N395" t="str">
            <v>Outros</v>
          </cell>
        </row>
        <row r="396">
          <cell r="N396" t="str">
            <v>Outros</v>
          </cell>
        </row>
        <row r="397">
          <cell r="N397" t="str">
            <v>Outros</v>
          </cell>
        </row>
        <row r="398">
          <cell r="N398" t="str">
            <v>Outros</v>
          </cell>
        </row>
        <row r="399">
          <cell r="N399" t="str">
            <v>Outros</v>
          </cell>
        </row>
        <row r="400">
          <cell r="N400" t="str">
            <v>Outros</v>
          </cell>
        </row>
        <row r="401">
          <cell r="N401" t="str">
            <v>Outros</v>
          </cell>
        </row>
        <row r="402">
          <cell r="N402" t="str">
            <v>Outros</v>
          </cell>
        </row>
        <row r="403">
          <cell r="N403" t="str">
            <v>Outros</v>
          </cell>
        </row>
        <row r="404">
          <cell r="N404" t="str">
            <v>Outros</v>
          </cell>
        </row>
        <row r="405">
          <cell r="N405" t="str">
            <v>Outros</v>
          </cell>
        </row>
        <row r="406">
          <cell r="N406" t="str">
            <v>Outros</v>
          </cell>
        </row>
        <row r="407">
          <cell r="N407" t="str">
            <v>Outros</v>
          </cell>
        </row>
        <row r="408">
          <cell r="N408" t="str">
            <v>Outros</v>
          </cell>
        </row>
        <row r="409">
          <cell r="N409" t="str">
            <v>Outros</v>
          </cell>
        </row>
        <row r="410">
          <cell r="N410" t="str">
            <v>Outros</v>
          </cell>
        </row>
        <row r="411">
          <cell r="N411" t="str">
            <v>Outros</v>
          </cell>
        </row>
        <row r="412">
          <cell r="N412" t="str">
            <v>Outros</v>
          </cell>
        </row>
        <row r="413">
          <cell r="N413" t="str">
            <v>Outros</v>
          </cell>
        </row>
        <row r="414">
          <cell r="N414" t="str">
            <v>Outros</v>
          </cell>
        </row>
        <row r="415">
          <cell r="N415" t="str">
            <v>Outros</v>
          </cell>
        </row>
        <row r="416">
          <cell r="N416" t="str">
            <v>Outros</v>
          </cell>
        </row>
        <row r="417">
          <cell r="N417" t="str">
            <v>Outros</v>
          </cell>
        </row>
        <row r="418">
          <cell r="N418" t="str">
            <v>Outros</v>
          </cell>
        </row>
        <row r="419">
          <cell r="N419" t="str">
            <v>Outros</v>
          </cell>
        </row>
        <row r="420">
          <cell r="N420" t="str">
            <v>Outros</v>
          </cell>
        </row>
        <row r="421">
          <cell r="N421" t="str">
            <v>Outros</v>
          </cell>
        </row>
        <row r="422">
          <cell r="N422" t="str">
            <v>Outros</v>
          </cell>
        </row>
        <row r="423">
          <cell r="N423" t="str">
            <v>Outros</v>
          </cell>
        </row>
        <row r="424">
          <cell r="N424" t="str">
            <v>Outros</v>
          </cell>
        </row>
        <row r="425">
          <cell r="N425" t="str">
            <v>Outros</v>
          </cell>
        </row>
        <row r="426">
          <cell r="N426" t="str">
            <v>Outros</v>
          </cell>
        </row>
        <row r="427">
          <cell r="N427" t="str">
            <v>Outros</v>
          </cell>
        </row>
        <row r="428">
          <cell r="N428" t="str">
            <v>Outros</v>
          </cell>
        </row>
        <row r="429">
          <cell r="N429" t="str">
            <v>Outros</v>
          </cell>
        </row>
        <row r="430">
          <cell r="N430" t="str">
            <v>Outros</v>
          </cell>
        </row>
        <row r="431">
          <cell r="N431" t="str">
            <v>Outros</v>
          </cell>
        </row>
        <row r="432">
          <cell r="N432" t="str">
            <v>Outros</v>
          </cell>
        </row>
        <row r="433">
          <cell r="N433" t="str">
            <v>Outros</v>
          </cell>
        </row>
        <row r="434">
          <cell r="N434" t="str">
            <v>Outros</v>
          </cell>
        </row>
        <row r="435">
          <cell r="N435" t="str">
            <v>Outros</v>
          </cell>
        </row>
        <row r="436">
          <cell r="N436" t="str">
            <v>Outros</v>
          </cell>
        </row>
        <row r="437">
          <cell r="N437" t="str">
            <v>Outros</v>
          </cell>
        </row>
        <row r="438">
          <cell r="N438" t="str">
            <v>Outros</v>
          </cell>
        </row>
        <row r="439">
          <cell r="N439" t="str">
            <v>Outros</v>
          </cell>
        </row>
        <row r="440">
          <cell r="N440" t="str">
            <v>Outros</v>
          </cell>
        </row>
        <row r="441">
          <cell r="N441" t="str">
            <v>Outros</v>
          </cell>
        </row>
        <row r="442">
          <cell r="N442" t="str">
            <v>Outros</v>
          </cell>
        </row>
        <row r="443">
          <cell r="N443" t="str">
            <v>Outros</v>
          </cell>
        </row>
        <row r="444">
          <cell r="N444" t="str">
            <v>Outros</v>
          </cell>
        </row>
        <row r="445">
          <cell r="N445" t="str">
            <v>Outros</v>
          </cell>
        </row>
        <row r="446">
          <cell r="N446" t="str">
            <v>Outros</v>
          </cell>
        </row>
        <row r="447">
          <cell r="N447" t="str">
            <v>Outros</v>
          </cell>
        </row>
        <row r="448">
          <cell r="N448" t="str">
            <v>Outros</v>
          </cell>
        </row>
        <row r="449">
          <cell r="N449" t="str">
            <v>Outros</v>
          </cell>
        </row>
        <row r="450">
          <cell r="N450" t="str">
            <v>Outros</v>
          </cell>
        </row>
        <row r="451">
          <cell r="N451" t="str">
            <v>Outros</v>
          </cell>
        </row>
        <row r="452">
          <cell r="N452" t="str">
            <v>Outros</v>
          </cell>
        </row>
        <row r="453">
          <cell r="N453" t="str">
            <v>Outros</v>
          </cell>
        </row>
        <row r="454">
          <cell r="N454" t="str">
            <v>Outros</v>
          </cell>
        </row>
        <row r="455">
          <cell r="N455" t="str">
            <v>Outros</v>
          </cell>
        </row>
        <row r="456">
          <cell r="N456" t="str">
            <v>Outros</v>
          </cell>
        </row>
        <row r="457">
          <cell r="N457" t="str">
            <v>Outros</v>
          </cell>
        </row>
        <row r="458">
          <cell r="N458" t="str">
            <v>Outros</v>
          </cell>
        </row>
        <row r="459">
          <cell r="N459" t="str">
            <v>Outros</v>
          </cell>
        </row>
        <row r="460">
          <cell r="N460" t="str">
            <v>Outros</v>
          </cell>
        </row>
        <row r="461">
          <cell r="N461" t="str">
            <v>Outros</v>
          </cell>
        </row>
        <row r="462">
          <cell r="N462" t="str">
            <v>Outros</v>
          </cell>
        </row>
        <row r="463">
          <cell r="N463" t="str">
            <v>Outros</v>
          </cell>
        </row>
        <row r="464">
          <cell r="N464" t="str">
            <v>Outros</v>
          </cell>
        </row>
        <row r="465">
          <cell r="N465" t="str">
            <v>Outros</v>
          </cell>
        </row>
        <row r="466">
          <cell r="N466" t="str">
            <v>Outros</v>
          </cell>
        </row>
        <row r="467">
          <cell r="N467" t="str">
            <v>Outros</v>
          </cell>
        </row>
        <row r="468">
          <cell r="N468" t="str">
            <v>Outros</v>
          </cell>
        </row>
        <row r="469">
          <cell r="N469" t="str">
            <v>Outros</v>
          </cell>
        </row>
        <row r="470">
          <cell r="N470" t="str">
            <v>Outros</v>
          </cell>
        </row>
        <row r="471">
          <cell r="N471" t="str">
            <v>Outros</v>
          </cell>
        </row>
        <row r="472">
          <cell r="N472" t="str">
            <v>Outros</v>
          </cell>
        </row>
        <row r="473">
          <cell r="N473" t="str">
            <v>Outros</v>
          </cell>
        </row>
        <row r="474">
          <cell r="N474" t="str">
            <v>Outros</v>
          </cell>
        </row>
        <row r="475">
          <cell r="N475" t="str">
            <v>Outros</v>
          </cell>
        </row>
        <row r="476">
          <cell r="N476" t="str">
            <v>Outros</v>
          </cell>
        </row>
        <row r="477">
          <cell r="N477" t="str">
            <v>Outros</v>
          </cell>
        </row>
        <row r="478">
          <cell r="N478" t="str">
            <v>Outros</v>
          </cell>
        </row>
        <row r="479">
          <cell r="N479" t="str">
            <v>Outros</v>
          </cell>
        </row>
        <row r="480">
          <cell r="N480" t="str">
            <v>Outros</v>
          </cell>
        </row>
        <row r="481">
          <cell r="N481" t="str">
            <v>Outros</v>
          </cell>
        </row>
        <row r="482">
          <cell r="N482" t="str">
            <v>Outros</v>
          </cell>
        </row>
        <row r="483">
          <cell r="N483" t="str">
            <v>Outros</v>
          </cell>
        </row>
        <row r="484">
          <cell r="N484" t="str">
            <v>Outros</v>
          </cell>
        </row>
        <row r="485">
          <cell r="N485" t="str">
            <v>Outros</v>
          </cell>
        </row>
        <row r="486">
          <cell r="N486" t="str">
            <v>Outros</v>
          </cell>
        </row>
        <row r="487">
          <cell r="N487" t="str">
            <v>Outros</v>
          </cell>
        </row>
        <row r="488">
          <cell r="N488" t="str">
            <v>Outros</v>
          </cell>
        </row>
        <row r="489">
          <cell r="N489" t="str">
            <v>Outros</v>
          </cell>
        </row>
        <row r="490">
          <cell r="N490" t="str">
            <v>Outros</v>
          </cell>
        </row>
        <row r="491">
          <cell r="N491" t="str">
            <v>Outros</v>
          </cell>
        </row>
        <row r="492">
          <cell r="N492" t="str">
            <v>Outros</v>
          </cell>
        </row>
        <row r="493">
          <cell r="N493" t="str">
            <v>Outros</v>
          </cell>
        </row>
        <row r="494">
          <cell r="N494" t="str">
            <v>Outros</v>
          </cell>
        </row>
        <row r="495">
          <cell r="N495" t="str">
            <v>Outros</v>
          </cell>
        </row>
        <row r="496">
          <cell r="N496" t="str">
            <v>Outros</v>
          </cell>
        </row>
        <row r="497">
          <cell r="N497" t="str">
            <v>Outros</v>
          </cell>
        </row>
        <row r="498">
          <cell r="N498" t="str">
            <v>Outros</v>
          </cell>
        </row>
        <row r="499">
          <cell r="N499" t="str">
            <v>Outros</v>
          </cell>
        </row>
        <row r="500">
          <cell r="N500" t="str">
            <v>Outros</v>
          </cell>
        </row>
        <row r="501">
          <cell r="N501" t="str">
            <v>Outros</v>
          </cell>
        </row>
        <row r="502">
          <cell r="N502" t="str">
            <v>Outros</v>
          </cell>
        </row>
        <row r="503">
          <cell r="N503" t="str">
            <v>Outros</v>
          </cell>
        </row>
        <row r="504">
          <cell r="N504" t="str">
            <v>Outros</v>
          </cell>
        </row>
        <row r="505">
          <cell r="N505" t="str">
            <v>Outros</v>
          </cell>
        </row>
        <row r="506">
          <cell r="N506" t="str">
            <v>Outros</v>
          </cell>
        </row>
        <row r="507">
          <cell r="N507" t="str">
            <v>Outros</v>
          </cell>
        </row>
        <row r="508">
          <cell r="N508" t="str">
            <v>Outros</v>
          </cell>
        </row>
        <row r="509">
          <cell r="N509" t="str">
            <v>Outros</v>
          </cell>
        </row>
        <row r="510">
          <cell r="N510" t="str">
            <v>Outros</v>
          </cell>
        </row>
        <row r="511">
          <cell r="N511" t="str">
            <v>Outros</v>
          </cell>
        </row>
        <row r="512">
          <cell r="N512" t="str">
            <v>Outros</v>
          </cell>
        </row>
        <row r="513">
          <cell r="N513" t="str">
            <v>Outros</v>
          </cell>
        </row>
        <row r="514">
          <cell r="N514" t="str">
            <v>Outros</v>
          </cell>
        </row>
        <row r="515">
          <cell r="N515" t="str">
            <v>Outros</v>
          </cell>
        </row>
        <row r="516">
          <cell r="N516" t="str">
            <v>Outros</v>
          </cell>
        </row>
        <row r="517">
          <cell r="N517" t="str">
            <v>Outros</v>
          </cell>
        </row>
        <row r="518">
          <cell r="N518" t="str">
            <v>Outros</v>
          </cell>
        </row>
        <row r="519">
          <cell r="N519" t="str">
            <v>Outros</v>
          </cell>
        </row>
        <row r="520">
          <cell r="N520" t="str">
            <v>Outros</v>
          </cell>
        </row>
        <row r="521">
          <cell r="N521" t="str">
            <v>Outros</v>
          </cell>
        </row>
        <row r="522">
          <cell r="N522" t="str">
            <v>Outros</v>
          </cell>
        </row>
        <row r="523">
          <cell r="N523" t="str">
            <v>Outros</v>
          </cell>
        </row>
        <row r="524">
          <cell r="N524" t="str">
            <v>Outros</v>
          </cell>
        </row>
        <row r="525">
          <cell r="N525" t="str">
            <v>Outros</v>
          </cell>
        </row>
        <row r="526">
          <cell r="N526" t="str">
            <v>Outros</v>
          </cell>
        </row>
        <row r="527">
          <cell r="N527" t="str">
            <v>Outros</v>
          </cell>
        </row>
        <row r="528">
          <cell r="N528" t="str">
            <v>Outros</v>
          </cell>
        </row>
        <row r="529">
          <cell r="N529" t="str">
            <v>Outros</v>
          </cell>
        </row>
        <row r="530">
          <cell r="N530" t="str">
            <v>Outros</v>
          </cell>
        </row>
        <row r="531">
          <cell r="N531" t="str">
            <v>Outros</v>
          </cell>
        </row>
        <row r="532">
          <cell r="N532" t="str">
            <v>Outros</v>
          </cell>
        </row>
        <row r="533">
          <cell r="N533" t="str">
            <v>Outros</v>
          </cell>
        </row>
        <row r="534">
          <cell r="N534" t="str">
            <v>Outros</v>
          </cell>
        </row>
        <row r="535">
          <cell r="N535" t="str">
            <v>Outros</v>
          </cell>
        </row>
        <row r="536">
          <cell r="N536" t="str">
            <v>Outros</v>
          </cell>
        </row>
        <row r="537">
          <cell r="N537" t="str">
            <v>Outros</v>
          </cell>
        </row>
        <row r="538">
          <cell r="N538" t="str">
            <v>Outros</v>
          </cell>
        </row>
        <row r="539">
          <cell r="N539" t="str">
            <v>Outros</v>
          </cell>
        </row>
        <row r="540">
          <cell r="N540" t="str">
            <v>Outros</v>
          </cell>
        </row>
        <row r="541">
          <cell r="N541" t="str">
            <v>Outros</v>
          </cell>
        </row>
        <row r="542">
          <cell r="N542" t="str">
            <v>Outros</v>
          </cell>
        </row>
        <row r="543">
          <cell r="N543" t="str">
            <v>Outros</v>
          </cell>
        </row>
        <row r="544">
          <cell r="N544" t="str">
            <v>Outros</v>
          </cell>
        </row>
        <row r="545">
          <cell r="N545" t="str">
            <v>Outros</v>
          </cell>
        </row>
        <row r="546">
          <cell r="N546" t="str">
            <v>Outros</v>
          </cell>
        </row>
        <row r="547">
          <cell r="N547" t="str">
            <v>Outros</v>
          </cell>
        </row>
        <row r="548">
          <cell r="N548" t="str">
            <v>Outros</v>
          </cell>
        </row>
        <row r="549">
          <cell r="N549" t="str">
            <v>Outros</v>
          </cell>
        </row>
        <row r="550">
          <cell r="N550" t="str">
            <v>Outros</v>
          </cell>
        </row>
        <row r="551">
          <cell r="N551" t="str">
            <v>Outros</v>
          </cell>
        </row>
        <row r="552">
          <cell r="N552" t="str">
            <v>Outros</v>
          </cell>
        </row>
        <row r="553">
          <cell r="N553" t="str">
            <v>Outros</v>
          </cell>
        </row>
        <row r="554">
          <cell r="N554" t="str">
            <v>Outros</v>
          </cell>
        </row>
        <row r="555">
          <cell r="N555" t="str">
            <v>Outros</v>
          </cell>
        </row>
        <row r="556">
          <cell r="N556" t="str">
            <v>Outros</v>
          </cell>
        </row>
        <row r="557">
          <cell r="N557" t="str">
            <v>Outros</v>
          </cell>
        </row>
        <row r="558">
          <cell r="N558" t="str">
            <v>Outros</v>
          </cell>
        </row>
        <row r="559">
          <cell r="N559" t="str">
            <v>Outros</v>
          </cell>
        </row>
        <row r="560">
          <cell r="N560" t="str">
            <v>Outros</v>
          </cell>
        </row>
        <row r="561">
          <cell r="N561" t="str">
            <v>Outros</v>
          </cell>
        </row>
        <row r="562">
          <cell r="N562" t="str">
            <v>Outros</v>
          </cell>
        </row>
        <row r="563">
          <cell r="N563" t="str">
            <v>Outros</v>
          </cell>
        </row>
        <row r="564">
          <cell r="N564" t="str">
            <v>Outros</v>
          </cell>
        </row>
        <row r="565">
          <cell r="N565" t="str">
            <v>Outros</v>
          </cell>
        </row>
        <row r="566">
          <cell r="N566" t="str">
            <v>Outros</v>
          </cell>
        </row>
        <row r="567">
          <cell r="N567" t="str">
            <v>Outros</v>
          </cell>
        </row>
        <row r="568">
          <cell r="N568" t="str">
            <v>Outros</v>
          </cell>
        </row>
        <row r="569">
          <cell r="N569" t="str">
            <v>Outros</v>
          </cell>
        </row>
        <row r="570">
          <cell r="N570" t="str">
            <v>Outros</v>
          </cell>
        </row>
        <row r="571">
          <cell r="N571" t="str">
            <v>Outros</v>
          </cell>
        </row>
        <row r="572">
          <cell r="N572" t="str">
            <v>Outros</v>
          </cell>
        </row>
        <row r="573">
          <cell r="N573" t="str">
            <v>Outros</v>
          </cell>
        </row>
        <row r="574">
          <cell r="N574" t="str">
            <v>Outros</v>
          </cell>
        </row>
        <row r="575">
          <cell r="N575" t="str">
            <v>Outros</v>
          </cell>
        </row>
        <row r="576">
          <cell r="N576" t="str">
            <v>Outros</v>
          </cell>
        </row>
        <row r="577">
          <cell r="N577" t="str">
            <v>Outros</v>
          </cell>
        </row>
        <row r="578">
          <cell r="N578" t="str">
            <v>Outros</v>
          </cell>
        </row>
        <row r="579">
          <cell r="N579" t="str">
            <v>Outros</v>
          </cell>
        </row>
        <row r="580">
          <cell r="N580" t="str">
            <v>Outros</v>
          </cell>
        </row>
        <row r="581">
          <cell r="N581" t="str">
            <v>Outros</v>
          </cell>
        </row>
        <row r="582">
          <cell r="N582" t="str">
            <v>Outros</v>
          </cell>
        </row>
        <row r="583">
          <cell r="N583" t="str">
            <v>Outros</v>
          </cell>
        </row>
        <row r="584">
          <cell r="N584" t="str">
            <v>Outros</v>
          </cell>
        </row>
        <row r="585">
          <cell r="N585" t="str">
            <v>Outros</v>
          </cell>
        </row>
        <row r="586">
          <cell r="N586" t="str">
            <v>Outros</v>
          </cell>
        </row>
        <row r="587">
          <cell r="N587" t="str">
            <v>Outros</v>
          </cell>
        </row>
        <row r="588">
          <cell r="N588" t="str">
            <v>Outros</v>
          </cell>
        </row>
        <row r="589">
          <cell r="N589" t="str">
            <v>Outros</v>
          </cell>
        </row>
        <row r="590">
          <cell r="N590" t="str">
            <v>Outros</v>
          </cell>
        </row>
        <row r="591">
          <cell r="N591" t="str">
            <v>Outros</v>
          </cell>
        </row>
        <row r="592">
          <cell r="N592" t="str">
            <v>Outros</v>
          </cell>
        </row>
        <row r="593">
          <cell r="N593" t="str">
            <v>Outros</v>
          </cell>
        </row>
        <row r="594">
          <cell r="N594" t="str">
            <v>Outros</v>
          </cell>
        </row>
        <row r="595">
          <cell r="N595" t="str">
            <v>Outros</v>
          </cell>
        </row>
        <row r="596">
          <cell r="N596" t="str">
            <v>Outros</v>
          </cell>
        </row>
        <row r="597">
          <cell r="N597" t="str">
            <v>Outros</v>
          </cell>
        </row>
        <row r="598">
          <cell r="N598" t="str">
            <v>Outros</v>
          </cell>
        </row>
        <row r="599">
          <cell r="N599" t="str">
            <v>Outros</v>
          </cell>
        </row>
        <row r="600">
          <cell r="N600" t="str">
            <v>Outros</v>
          </cell>
        </row>
        <row r="601">
          <cell r="N601" t="str">
            <v>Outros</v>
          </cell>
        </row>
        <row r="602">
          <cell r="N602" t="str">
            <v>Outros</v>
          </cell>
        </row>
        <row r="603">
          <cell r="N603" t="str">
            <v>Outros</v>
          </cell>
        </row>
        <row r="604">
          <cell r="N604" t="str">
            <v>Outros</v>
          </cell>
        </row>
        <row r="605">
          <cell r="N605" t="str">
            <v>Outros</v>
          </cell>
        </row>
        <row r="606">
          <cell r="N606" t="str">
            <v>Outros</v>
          </cell>
        </row>
        <row r="607">
          <cell r="N607" t="str">
            <v>Outros</v>
          </cell>
        </row>
        <row r="608">
          <cell r="N608" t="str">
            <v>Outros</v>
          </cell>
        </row>
        <row r="609">
          <cell r="N609" t="str">
            <v>Outros</v>
          </cell>
        </row>
        <row r="610">
          <cell r="N610" t="str">
            <v>Outros</v>
          </cell>
        </row>
        <row r="611">
          <cell r="N611" t="str">
            <v>Outros</v>
          </cell>
        </row>
        <row r="612">
          <cell r="N612" t="str">
            <v>Outros</v>
          </cell>
        </row>
        <row r="613">
          <cell r="N613" t="str">
            <v>Outros</v>
          </cell>
        </row>
        <row r="614">
          <cell r="N614" t="str">
            <v>Outros</v>
          </cell>
        </row>
        <row r="615">
          <cell r="N615" t="str">
            <v>Outros</v>
          </cell>
        </row>
        <row r="616">
          <cell r="N616" t="str">
            <v>Outros</v>
          </cell>
        </row>
        <row r="617">
          <cell r="N617" t="str">
            <v>Outros</v>
          </cell>
        </row>
        <row r="618">
          <cell r="N618" t="str">
            <v>Outros</v>
          </cell>
        </row>
        <row r="619">
          <cell r="N619" t="str">
            <v>Outros</v>
          </cell>
        </row>
        <row r="620">
          <cell r="N620" t="str">
            <v>Outros</v>
          </cell>
        </row>
        <row r="621">
          <cell r="N621" t="str">
            <v>Outros</v>
          </cell>
        </row>
        <row r="622">
          <cell r="N622" t="str">
            <v>Outros</v>
          </cell>
        </row>
        <row r="623">
          <cell r="N623" t="str">
            <v>Outros</v>
          </cell>
        </row>
        <row r="624">
          <cell r="N624" t="str">
            <v>Outros</v>
          </cell>
        </row>
        <row r="625">
          <cell r="N625" t="str">
            <v>Outros</v>
          </cell>
        </row>
        <row r="626">
          <cell r="N626" t="str">
            <v>Outros</v>
          </cell>
        </row>
        <row r="627">
          <cell r="N627" t="str">
            <v>Outros</v>
          </cell>
        </row>
        <row r="628">
          <cell r="N628" t="str">
            <v>Outros</v>
          </cell>
        </row>
        <row r="629">
          <cell r="N629" t="str">
            <v>Outros</v>
          </cell>
        </row>
        <row r="630">
          <cell r="N630" t="str">
            <v>Outros</v>
          </cell>
        </row>
        <row r="631">
          <cell r="N631" t="str">
            <v>Outros</v>
          </cell>
        </row>
        <row r="632">
          <cell r="N632" t="str">
            <v>Outros</v>
          </cell>
        </row>
        <row r="633">
          <cell r="N633" t="str">
            <v>Outros</v>
          </cell>
        </row>
        <row r="634">
          <cell r="N634" t="str">
            <v>Outros</v>
          </cell>
        </row>
        <row r="635">
          <cell r="N635" t="str">
            <v>Outros</v>
          </cell>
        </row>
        <row r="636">
          <cell r="N636" t="str">
            <v>Outros</v>
          </cell>
        </row>
        <row r="637">
          <cell r="N637" t="str">
            <v>Outros</v>
          </cell>
        </row>
        <row r="638">
          <cell r="N638" t="str">
            <v>Outros</v>
          </cell>
        </row>
        <row r="639">
          <cell r="N639" t="str">
            <v>Outros</v>
          </cell>
        </row>
        <row r="640">
          <cell r="N640" t="str">
            <v>Outros</v>
          </cell>
        </row>
        <row r="641">
          <cell r="N641" t="str">
            <v>Outros</v>
          </cell>
        </row>
        <row r="642">
          <cell r="N642" t="str">
            <v>Outros</v>
          </cell>
        </row>
        <row r="643">
          <cell r="N643" t="str">
            <v>Outros</v>
          </cell>
        </row>
        <row r="644">
          <cell r="N644" t="str">
            <v>Outros</v>
          </cell>
        </row>
        <row r="645">
          <cell r="N645" t="str">
            <v>Outros</v>
          </cell>
        </row>
        <row r="646">
          <cell r="N646" t="str">
            <v>Outros</v>
          </cell>
        </row>
        <row r="647">
          <cell r="N647" t="str">
            <v>Outros</v>
          </cell>
        </row>
        <row r="648">
          <cell r="N648" t="str">
            <v>Outros</v>
          </cell>
        </row>
        <row r="649">
          <cell r="N649" t="str">
            <v>Outros</v>
          </cell>
        </row>
        <row r="650">
          <cell r="N650" t="str">
            <v>Outros</v>
          </cell>
        </row>
        <row r="651">
          <cell r="N651" t="str">
            <v>Outros</v>
          </cell>
        </row>
        <row r="652">
          <cell r="N652" t="str">
            <v>Outros</v>
          </cell>
        </row>
        <row r="653">
          <cell r="N653" t="str">
            <v>Outros</v>
          </cell>
        </row>
        <row r="654">
          <cell r="N654" t="str">
            <v>Outros</v>
          </cell>
        </row>
        <row r="655">
          <cell r="N655" t="str">
            <v>Outros</v>
          </cell>
        </row>
        <row r="656">
          <cell r="N656" t="str">
            <v>Outros</v>
          </cell>
        </row>
        <row r="657">
          <cell r="N657" t="str">
            <v>Outros</v>
          </cell>
        </row>
        <row r="658">
          <cell r="N658" t="str">
            <v>Outros</v>
          </cell>
        </row>
        <row r="659">
          <cell r="N659" t="str">
            <v>Outros</v>
          </cell>
        </row>
        <row r="660">
          <cell r="N660" t="str">
            <v>Outros</v>
          </cell>
        </row>
        <row r="661">
          <cell r="N661" t="str">
            <v>Outros</v>
          </cell>
        </row>
        <row r="662">
          <cell r="N662" t="str">
            <v>Outros</v>
          </cell>
        </row>
        <row r="663">
          <cell r="N663" t="str">
            <v>Outros</v>
          </cell>
        </row>
        <row r="664">
          <cell r="N664" t="str">
            <v>Outros</v>
          </cell>
        </row>
        <row r="665">
          <cell r="N665" t="str">
            <v>Outros</v>
          </cell>
        </row>
        <row r="666">
          <cell r="N666" t="str">
            <v>Outros</v>
          </cell>
        </row>
        <row r="667">
          <cell r="N667" t="str">
            <v>Outros</v>
          </cell>
        </row>
        <row r="668">
          <cell r="N668" t="str">
            <v>Outros</v>
          </cell>
        </row>
        <row r="669">
          <cell r="N669" t="str">
            <v>Outros</v>
          </cell>
        </row>
        <row r="670">
          <cell r="N670" t="str">
            <v>Outros</v>
          </cell>
        </row>
        <row r="671">
          <cell r="N671" t="str">
            <v>Outros</v>
          </cell>
        </row>
        <row r="672">
          <cell r="N672" t="str">
            <v>Outros</v>
          </cell>
        </row>
        <row r="673">
          <cell r="N673" t="str">
            <v>Outros</v>
          </cell>
        </row>
        <row r="674">
          <cell r="N674" t="str">
            <v>Outros</v>
          </cell>
        </row>
        <row r="675">
          <cell r="N675" t="str">
            <v>Outros</v>
          </cell>
        </row>
        <row r="676">
          <cell r="N676" t="str">
            <v>Outros</v>
          </cell>
        </row>
        <row r="677">
          <cell r="N677" t="str">
            <v>Outros</v>
          </cell>
        </row>
        <row r="678">
          <cell r="N678" t="str">
            <v>Outros</v>
          </cell>
        </row>
        <row r="679">
          <cell r="N679" t="str">
            <v>Outros</v>
          </cell>
        </row>
        <row r="680">
          <cell r="N680" t="str">
            <v>Outros</v>
          </cell>
        </row>
      </sheetData>
      <sheetData sheetId="20"/>
      <sheetData sheetId="21"/>
      <sheetData sheetId="22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emitidos relatório"/>
      <sheetName val="Cheques recebidos"/>
      <sheetName val="Cheques recebidos relatório"/>
      <sheetName val="Calendário"/>
      <sheetName val="Configurações"/>
      <sheetName val="AJUDA"/>
      <sheetName val="Graficos"/>
      <sheetName val="Poupança"/>
    </sheetNames>
    <sheetDataSet>
      <sheetData sheetId="0">
        <row r="2">
          <cell r="R2">
            <v>0</v>
          </cell>
        </row>
        <row r="3">
          <cell r="R3">
            <v>0.1</v>
          </cell>
        </row>
        <row r="4">
          <cell r="R4">
            <v>0.2</v>
          </cell>
        </row>
        <row r="5">
          <cell r="R5">
            <v>0.3</v>
          </cell>
        </row>
        <row r="6">
          <cell r="R6">
            <v>0.4</v>
          </cell>
        </row>
        <row r="7">
          <cell r="R7">
            <v>0.5</v>
          </cell>
        </row>
        <row r="8">
          <cell r="R8">
            <v>0.6</v>
          </cell>
        </row>
        <row r="9">
          <cell r="R9">
            <v>0.7</v>
          </cell>
        </row>
        <row r="10">
          <cell r="R10">
            <v>0.8</v>
          </cell>
        </row>
        <row r="11">
          <cell r="R11">
            <v>0.9</v>
          </cell>
        </row>
        <row r="12">
          <cell r="R1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">
          <cell r="D7" t="str">
            <v>Aluguél</v>
          </cell>
          <cell r="N7" t="str">
            <v>Corrente</v>
          </cell>
        </row>
        <row r="8">
          <cell r="N8" t="str">
            <v>Poupança</v>
          </cell>
        </row>
        <row r="9">
          <cell r="N9" t="str">
            <v>Salário</v>
          </cell>
        </row>
        <row r="10">
          <cell r="N10" t="str">
            <v>Investimento</v>
          </cell>
        </row>
        <row r="11">
          <cell r="N11" t="str">
            <v>Outros ganhos</v>
          </cell>
        </row>
        <row r="12">
          <cell r="N12" t="str">
            <v>Geral</v>
          </cell>
        </row>
        <row r="13">
          <cell r="N13" t="str">
            <v>Outros</v>
          </cell>
        </row>
        <row r="14">
          <cell r="N14" t="str">
            <v>Outros</v>
          </cell>
        </row>
        <row r="15">
          <cell r="N15" t="str">
            <v>Outros</v>
          </cell>
        </row>
        <row r="16">
          <cell r="N16" t="str">
            <v>Outros</v>
          </cell>
        </row>
        <row r="17">
          <cell r="N17" t="str">
            <v>Outros</v>
          </cell>
        </row>
        <row r="18">
          <cell r="N18" t="str">
            <v>Outros</v>
          </cell>
        </row>
        <row r="19">
          <cell r="N19" t="str">
            <v>Outros</v>
          </cell>
        </row>
        <row r="20">
          <cell r="N20" t="str">
            <v>Outros</v>
          </cell>
        </row>
        <row r="21">
          <cell r="N21" t="str">
            <v>Outros</v>
          </cell>
        </row>
        <row r="22">
          <cell r="N22" t="str">
            <v>Outros</v>
          </cell>
        </row>
        <row r="23">
          <cell r="N23" t="str">
            <v>Outros</v>
          </cell>
        </row>
        <row r="24">
          <cell r="N24" t="str">
            <v>Outros</v>
          </cell>
        </row>
        <row r="25">
          <cell r="N25" t="str">
            <v>Outros</v>
          </cell>
        </row>
        <row r="26">
          <cell r="N26" t="str">
            <v>Outros</v>
          </cell>
        </row>
        <row r="27">
          <cell r="N27" t="str">
            <v>Outros</v>
          </cell>
        </row>
        <row r="28">
          <cell r="N28" t="str">
            <v>Outros</v>
          </cell>
        </row>
        <row r="29">
          <cell r="N29" t="str">
            <v>Outros</v>
          </cell>
        </row>
        <row r="30">
          <cell r="N30" t="str">
            <v>Outros</v>
          </cell>
        </row>
        <row r="31">
          <cell r="N31" t="str">
            <v>Outros</v>
          </cell>
        </row>
        <row r="32">
          <cell r="N32" t="str">
            <v>Outros</v>
          </cell>
        </row>
        <row r="33">
          <cell r="N33" t="str">
            <v>Outros</v>
          </cell>
        </row>
        <row r="34">
          <cell r="N34" t="str">
            <v>Outros</v>
          </cell>
        </row>
        <row r="35">
          <cell r="N35" t="str">
            <v>Outros</v>
          </cell>
        </row>
        <row r="36">
          <cell r="N36" t="str">
            <v>Outros</v>
          </cell>
        </row>
        <row r="37">
          <cell r="N37" t="str">
            <v>Outros</v>
          </cell>
        </row>
        <row r="38">
          <cell r="N38" t="str">
            <v>Outros</v>
          </cell>
        </row>
        <row r="39">
          <cell r="N39" t="str">
            <v>Outros</v>
          </cell>
        </row>
        <row r="40">
          <cell r="N40" t="str">
            <v>Outros</v>
          </cell>
        </row>
        <row r="41">
          <cell r="N41" t="str">
            <v>Outros</v>
          </cell>
        </row>
        <row r="42">
          <cell r="N42" t="str">
            <v>Outros</v>
          </cell>
        </row>
        <row r="43">
          <cell r="N43" t="str">
            <v>Outros</v>
          </cell>
        </row>
        <row r="44">
          <cell r="N44" t="str">
            <v>Outros</v>
          </cell>
        </row>
        <row r="45">
          <cell r="N45" t="str">
            <v>Outros</v>
          </cell>
        </row>
        <row r="46">
          <cell r="N46" t="str">
            <v>Outros</v>
          </cell>
        </row>
        <row r="47">
          <cell r="N47" t="str">
            <v>Outros</v>
          </cell>
        </row>
        <row r="48">
          <cell r="N48" t="str">
            <v>Outros</v>
          </cell>
        </row>
        <row r="49">
          <cell r="N49" t="str">
            <v>Outros</v>
          </cell>
        </row>
        <row r="50">
          <cell r="N50" t="str">
            <v>Outros</v>
          </cell>
        </row>
        <row r="51">
          <cell r="N51" t="str">
            <v>Outros</v>
          </cell>
        </row>
        <row r="52">
          <cell r="N52" t="str">
            <v>Outros</v>
          </cell>
        </row>
        <row r="53">
          <cell r="N53" t="str">
            <v>Outros</v>
          </cell>
        </row>
        <row r="54">
          <cell r="N54" t="str">
            <v>Outros</v>
          </cell>
        </row>
        <row r="55">
          <cell r="N55" t="str">
            <v>Outros</v>
          </cell>
        </row>
        <row r="56">
          <cell r="N56" t="str">
            <v>Outros</v>
          </cell>
        </row>
        <row r="57">
          <cell r="N57" t="str">
            <v>Outros</v>
          </cell>
        </row>
        <row r="58">
          <cell r="N58" t="str">
            <v>Outros</v>
          </cell>
        </row>
        <row r="59">
          <cell r="N59" t="str">
            <v>Outros</v>
          </cell>
        </row>
        <row r="60">
          <cell r="N60" t="str">
            <v>Outros</v>
          </cell>
        </row>
        <row r="61">
          <cell r="N61" t="str">
            <v>Outros</v>
          </cell>
        </row>
        <row r="62">
          <cell r="N62" t="str">
            <v>Outros</v>
          </cell>
        </row>
        <row r="63">
          <cell r="N63" t="str">
            <v>Outros</v>
          </cell>
        </row>
        <row r="64">
          <cell r="N64" t="str">
            <v>Outros</v>
          </cell>
        </row>
        <row r="65">
          <cell r="N65" t="str">
            <v>Outros</v>
          </cell>
        </row>
        <row r="66">
          <cell r="N66" t="str">
            <v>Outros</v>
          </cell>
        </row>
        <row r="67">
          <cell r="N67" t="str">
            <v>Outros</v>
          </cell>
        </row>
        <row r="68">
          <cell r="N68" t="str">
            <v>Outros</v>
          </cell>
        </row>
        <row r="69">
          <cell r="N69" t="str">
            <v>Outros</v>
          </cell>
        </row>
        <row r="70">
          <cell r="N70" t="str">
            <v>Outros</v>
          </cell>
        </row>
        <row r="71">
          <cell r="N71" t="str">
            <v>Outros</v>
          </cell>
        </row>
        <row r="72">
          <cell r="N72" t="str">
            <v>Outros</v>
          </cell>
        </row>
        <row r="73">
          <cell r="N73" t="str">
            <v>Outros</v>
          </cell>
        </row>
        <row r="74">
          <cell r="N74" t="str">
            <v>Outros</v>
          </cell>
        </row>
        <row r="75">
          <cell r="N75" t="str">
            <v>Outros</v>
          </cell>
        </row>
        <row r="76">
          <cell r="N76" t="str">
            <v>Outros</v>
          </cell>
        </row>
        <row r="77">
          <cell r="N77" t="str">
            <v>Outros</v>
          </cell>
        </row>
        <row r="78">
          <cell r="N78" t="str">
            <v>Outros</v>
          </cell>
        </row>
        <row r="79">
          <cell r="N79" t="str">
            <v>Outros</v>
          </cell>
        </row>
        <row r="80">
          <cell r="N80" t="str">
            <v>Outros</v>
          </cell>
        </row>
        <row r="81">
          <cell r="N81" t="str">
            <v>Outros</v>
          </cell>
        </row>
        <row r="82">
          <cell r="N82" t="str">
            <v>Outros</v>
          </cell>
        </row>
        <row r="83">
          <cell r="N83" t="str">
            <v>Outros</v>
          </cell>
        </row>
        <row r="84">
          <cell r="N84" t="str">
            <v>Outros</v>
          </cell>
        </row>
        <row r="85">
          <cell r="N85" t="str">
            <v>Outros</v>
          </cell>
        </row>
        <row r="86">
          <cell r="N86" t="str">
            <v>Outros</v>
          </cell>
        </row>
        <row r="87">
          <cell r="N87" t="str">
            <v>Outros</v>
          </cell>
        </row>
        <row r="88">
          <cell r="N88" t="str">
            <v>Outros</v>
          </cell>
        </row>
        <row r="89">
          <cell r="N89" t="str">
            <v>Outros</v>
          </cell>
        </row>
        <row r="90">
          <cell r="N90" t="str">
            <v>Outros</v>
          </cell>
        </row>
        <row r="91">
          <cell r="N91" t="str">
            <v>Outros</v>
          </cell>
        </row>
        <row r="92">
          <cell r="N92" t="str">
            <v>Outros</v>
          </cell>
        </row>
        <row r="93">
          <cell r="N93" t="str">
            <v>Outros</v>
          </cell>
        </row>
        <row r="94">
          <cell r="N94" t="str">
            <v>Outros</v>
          </cell>
        </row>
        <row r="95">
          <cell r="N95" t="str">
            <v>Outros</v>
          </cell>
        </row>
        <row r="96">
          <cell r="N96" t="str">
            <v>Outros</v>
          </cell>
        </row>
        <row r="97">
          <cell r="N97" t="str">
            <v>Outros</v>
          </cell>
        </row>
        <row r="98">
          <cell r="N98" t="str">
            <v>Outros</v>
          </cell>
        </row>
        <row r="99">
          <cell r="N99" t="str">
            <v>Outros</v>
          </cell>
        </row>
        <row r="100">
          <cell r="N100" t="str">
            <v>Outros</v>
          </cell>
        </row>
        <row r="101">
          <cell r="N101" t="str">
            <v>Outros</v>
          </cell>
        </row>
        <row r="102">
          <cell r="N102" t="str">
            <v>Outros</v>
          </cell>
        </row>
        <row r="103">
          <cell r="N103" t="str">
            <v>Outros</v>
          </cell>
        </row>
        <row r="104">
          <cell r="N104" t="str">
            <v>Outros</v>
          </cell>
        </row>
        <row r="105">
          <cell r="N105" t="str">
            <v>Outros</v>
          </cell>
        </row>
        <row r="106">
          <cell r="N106" t="str">
            <v>Outros</v>
          </cell>
        </row>
        <row r="107">
          <cell r="N107" t="str">
            <v>Outros</v>
          </cell>
        </row>
        <row r="108">
          <cell r="N108" t="str">
            <v>Outros</v>
          </cell>
        </row>
        <row r="109">
          <cell r="N109" t="str">
            <v>Outros</v>
          </cell>
        </row>
        <row r="110">
          <cell r="N110" t="str">
            <v>Outros</v>
          </cell>
        </row>
        <row r="111">
          <cell r="N111" t="str">
            <v>Outros</v>
          </cell>
        </row>
        <row r="112">
          <cell r="N112" t="str">
            <v>Outros</v>
          </cell>
        </row>
        <row r="113">
          <cell r="N113" t="str">
            <v>Outros</v>
          </cell>
        </row>
        <row r="114">
          <cell r="N114" t="str">
            <v>Outros</v>
          </cell>
        </row>
        <row r="115">
          <cell r="N115" t="str">
            <v>Outros</v>
          </cell>
        </row>
        <row r="116">
          <cell r="N116" t="str">
            <v>Outros</v>
          </cell>
        </row>
        <row r="117">
          <cell r="N117" t="str">
            <v>Outros</v>
          </cell>
        </row>
        <row r="118">
          <cell r="N118" t="str">
            <v>Outros</v>
          </cell>
        </row>
        <row r="119">
          <cell r="N119" t="str">
            <v>Outros</v>
          </cell>
        </row>
        <row r="120">
          <cell r="N120" t="str">
            <v>Outros</v>
          </cell>
        </row>
        <row r="121">
          <cell r="N121" t="str">
            <v>Outros</v>
          </cell>
        </row>
        <row r="122">
          <cell r="N122" t="str">
            <v>Outros</v>
          </cell>
        </row>
        <row r="123">
          <cell r="N123" t="str">
            <v>Outros</v>
          </cell>
        </row>
        <row r="124">
          <cell r="N124" t="str">
            <v>Outros</v>
          </cell>
        </row>
        <row r="125">
          <cell r="N125" t="str">
            <v>Outros</v>
          </cell>
        </row>
        <row r="126">
          <cell r="N126" t="str">
            <v>Outros</v>
          </cell>
        </row>
        <row r="127">
          <cell r="N127" t="str">
            <v>Outros</v>
          </cell>
        </row>
        <row r="128">
          <cell r="N128" t="str">
            <v>Outros</v>
          </cell>
        </row>
        <row r="129">
          <cell r="N129" t="str">
            <v>Outros</v>
          </cell>
        </row>
        <row r="130">
          <cell r="N130" t="str">
            <v>Outros</v>
          </cell>
        </row>
        <row r="131">
          <cell r="N131" t="str">
            <v>Outros</v>
          </cell>
        </row>
        <row r="132">
          <cell r="N132" t="str">
            <v>Outros</v>
          </cell>
        </row>
        <row r="133">
          <cell r="N133" t="str">
            <v>Outros</v>
          </cell>
        </row>
        <row r="134">
          <cell r="N134" t="str">
            <v>Outros</v>
          </cell>
        </row>
        <row r="135">
          <cell r="N135" t="str">
            <v>Outros</v>
          </cell>
        </row>
        <row r="136">
          <cell r="N136" t="str">
            <v>Outros</v>
          </cell>
        </row>
        <row r="137">
          <cell r="N137" t="str">
            <v>Outros</v>
          </cell>
        </row>
        <row r="138">
          <cell r="N138" t="str">
            <v>Outros</v>
          </cell>
        </row>
        <row r="139">
          <cell r="N139" t="str">
            <v>Outros</v>
          </cell>
        </row>
        <row r="140">
          <cell r="N140" t="str">
            <v>Outros</v>
          </cell>
        </row>
        <row r="141">
          <cell r="N141" t="str">
            <v>Outros</v>
          </cell>
        </row>
        <row r="142">
          <cell r="N142" t="str">
            <v>Outros</v>
          </cell>
        </row>
        <row r="143">
          <cell r="N143" t="str">
            <v>Outros</v>
          </cell>
        </row>
        <row r="144">
          <cell r="N144" t="str">
            <v>Outros</v>
          </cell>
        </row>
        <row r="145">
          <cell r="N145" t="str">
            <v>Outros</v>
          </cell>
        </row>
        <row r="146">
          <cell r="N146" t="str">
            <v>Outros</v>
          </cell>
        </row>
        <row r="147">
          <cell r="N147" t="str">
            <v>Outros</v>
          </cell>
        </row>
        <row r="148">
          <cell r="N148" t="str">
            <v>Outros</v>
          </cell>
        </row>
        <row r="149">
          <cell r="N149" t="str">
            <v>Outros</v>
          </cell>
        </row>
        <row r="150">
          <cell r="N150" t="str">
            <v>Outros</v>
          </cell>
        </row>
        <row r="151">
          <cell r="N151" t="str">
            <v>Outros</v>
          </cell>
        </row>
        <row r="152">
          <cell r="N152" t="str">
            <v>Outros</v>
          </cell>
        </row>
        <row r="153">
          <cell r="N153" t="str">
            <v>Outros</v>
          </cell>
        </row>
        <row r="154">
          <cell r="N154" t="str">
            <v>Outros</v>
          </cell>
        </row>
        <row r="155">
          <cell r="N155" t="str">
            <v>Outros</v>
          </cell>
        </row>
        <row r="156">
          <cell r="N156" t="str">
            <v>Outros</v>
          </cell>
        </row>
        <row r="157">
          <cell r="N157" t="str">
            <v>Outros</v>
          </cell>
        </row>
        <row r="158">
          <cell r="N158" t="str">
            <v>Outros</v>
          </cell>
        </row>
        <row r="159">
          <cell r="N159" t="str">
            <v>Outros</v>
          </cell>
        </row>
        <row r="160">
          <cell r="N160" t="str">
            <v>Outros</v>
          </cell>
        </row>
        <row r="161">
          <cell r="N161" t="str">
            <v>Outros</v>
          </cell>
        </row>
        <row r="162">
          <cell r="N162" t="str">
            <v>Outros</v>
          </cell>
        </row>
        <row r="163">
          <cell r="N163" t="str">
            <v>Outros</v>
          </cell>
        </row>
        <row r="164">
          <cell r="N164" t="str">
            <v>Outros</v>
          </cell>
        </row>
        <row r="165">
          <cell r="N165" t="str">
            <v>Outros</v>
          </cell>
        </row>
        <row r="166">
          <cell r="N166" t="str">
            <v>Outros</v>
          </cell>
        </row>
        <row r="167">
          <cell r="N167" t="str">
            <v>Outros</v>
          </cell>
        </row>
        <row r="168">
          <cell r="N168" t="str">
            <v>Outros</v>
          </cell>
        </row>
        <row r="169">
          <cell r="N169" t="str">
            <v>Outros</v>
          </cell>
        </row>
        <row r="170">
          <cell r="N170" t="str">
            <v>Outros</v>
          </cell>
        </row>
        <row r="171">
          <cell r="N171" t="str">
            <v>Outros</v>
          </cell>
        </row>
        <row r="172">
          <cell r="N172" t="str">
            <v>Outros</v>
          </cell>
        </row>
        <row r="173">
          <cell r="N173" t="str">
            <v>Outros</v>
          </cell>
        </row>
        <row r="174">
          <cell r="N174" t="str">
            <v>Outros</v>
          </cell>
        </row>
        <row r="175">
          <cell r="N175" t="str">
            <v>Outros</v>
          </cell>
        </row>
        <row r="176">
          <cell r="N176" t="str">
            <v>Outros</v>
          </cell>
        </row>
        <row r="177">
          <cell r="N177" t="str">
            <v>Outros</v>
          </cell>
        </row>
        <row r="178">
          <cell r="N178" t="str">
            <v>Outros</v>
          </cell>
        </row>
        <row r="179">
          <cell r="N179" t="str">
            <v>Outros</v>
          </cell>
        </row>
        <row r="180">
          <cell r="N180" t="str">
            <v>Outros</v>
          </cell>
        </row>
        <row r="181">
          <cell r="N181" t="str">
            <v>Outros</v>
          </cell>
        </row>
        <row r="182">
          <cell r="N182" t="str">
            <v>Outros</v>
          </cell>
        </row>
        <row r="183">
          <cell r="N183" t="str">
            <v>Outros</v>
          </cell>
        </row>
        <row r="184">
          <cell r="N184" t="str">
            <v>Outros</v>
          </cell>
        </row>
        <row r="185">
          <cell r="N185" t="str">
            <v>Outros</v>
          </cell>
        </row>
        <row r="186">
          <cell r="N186" t="str">
            <v>Outros</v>
          </cell>
        </row>
        <row r="187">
          <cell r="N187" t="str">
            <v>Outros</v>
          </cell>
        </row>
        <row r="188">
          <cell r="N188" t="str">
            <v>Outros</v>
          </cell>
        </row>
        <row r="189">
          <cell r="N189" t="str">
            <v>Outros</v>
          </cell>
        </row>
        <row r="190">
          <cell r="N190" t="str">
            <v>Outros</v>
          </cell>
        </row>
        <row r="191">
          <cell r="N191" t="str">
            <v>Outros</v>
          </cell>
        </row>
        <row r="192">
          <cell r="N192" t="str">
            <v>Outros</v>
          </cell>
        </row>
        <row r="193">
          <cell r="N193" t="str">
            <v>Outros</v>
          </cell>
        </row>
        <row r="194">
          <cell r="N194" t="str">
            <v>Outros</v>
          </cell>
        </row>
        <row r="195">
          <cell r="N195" t="str">
            <v>Outros</v>
          </cell>
        </row>
        <row r="196">
          <cell r="N196" t="str">
            <v>Outros</v>
          </cell>
        </row>
        <row r="197">
          <cell r="N197" t="str">
            <v>Outros</v>
          </cell>
        </row>
        <row r="198">
          <cell r="N198" t="str">
            <v>Outros</v>
          </cell>
        </row>
        <row r="199">
          <cell r="N199" t="str">
            <v>Outros</v>
          </cell>
        </row>
        <row r="200">
          <cell r="N200" t="str">
            <v>Outros</v>
          </cell>
        </row>
        <row r="201">
          <cell r="N201" t="str">
            <v>Outros</v>
          </cell>
        </row>
        <row r="202">
          <cell r="N202" t="str">
            <v>Outros</v>
          </cell>
        </row>
        <row r="203">
          <cell r="N203" t="str">
            <v>Outros</v>
          </cell>
        </row>
        <row r="204">
          <cell r="N204" t="str">
            <v>Outros</v>
          </cell>
        </row>
        <row r="205">
          <cell r="N205" t="str">
            <v>Outros</v>
          </cell>
        </row>
        <row r="206">
          <cell r="N206" t="str">
            <v>Outros</v>
          </cell>
        </row>
        <row r="207">
          <cell r="N207" t="str">
            <v>Outros</v>
          </cell>
        </row>
        <row r="208">
          <cell r="N208" t="str">
            <v>Outros</v>
          </cell>
        </row>
        <row r="209">
          <cell r="N209" t="str">
            <v>Outros</v>
          </cell>
        </row>
        <row r="210">
          <cell r="N210" t="str">
            <v>Outros</v>
          </cell>
        </row>
        <row r="211">
          <cell r="N211" t="str">
            <v>Outros</v>
          </cell>
        </row>
        <row r="212">
          <cell r="N212" t="str">
            <v>Outros</v>
          </cell>
        </row>
        <row r="213">
          <cell r="N213" t="str">
            <v>Outros</v>
          </cell>
        </row>
        <row r="214">
          <cell r="N214" t="str">
            <v>Outros</v>
          </cell>
        </row>
        <row r="215">
          <cell r="N215" t="str">
            <v>Outros</v>
          </cell>
        </row>
        <row r="216">
          <cell r="N216" t="str">
            <v>Outros</v>
          </cell>
        </row>
        <row r="217">
          <cell r="N217" t="str">
            <v>Outros</v>
          </cell>
        </row>
        <row r="218">
          <cell r="N218" t="str">
            <v>Outros</v>
          </cell>
        </row>
        <row r="219">
          <cell r="N219" t="str">
            <v>Outros</v>
          </cell>
        </row>
        <row r="220">
          <cell r="N220" t="str">
            <v>Outros</v>
          </cell>
        </row>
        <row r="221">
          <cell r="N221" t="str">
            <v>Outros</v>
          </cell>
        </row>
        <row r="222">
          <cell r="N222" t="str">
            <v>Outros</v>
          </cell>
        </row>
        <row r="223">
          <cell r="N223" t="str">
            <v>Outros</v>
          </cell>
        </row>
        <row r="224">
          <cell r="N224" t="str">
            <v>Outros</v>
          </cell>
        </row>
        <row r="225">
          <cell r="N225" t="str">
            <v>Outros</v>
          </cell>
        </row>
        <row r="226">
          <cell r="N226" t="str">
            <v>Outros</v>
          </cell>
        </row>
        <row r="227">
          <cell r="N227" t="str">
            <v>Outros</v>
          </cell>
        </row>
        <row r="228">
          <cell r="N228" t="str">
            <v>Outros</v>
          </cell>
        </row>
        <row r="229">
          <cell r="N229" t="str">
            <v>Outros</v>
          </cell>
        </row>
        <row r="230">
          <cell r="N230" t="str">
            <v>Outros</v>
          </cell>
        </row>
        <row r="231">
          <cell r="N231" t="str">
            <v>Outros</v>
          </cell>
        </row>
        <row r="232">
          <cell r="N232" t="str">
            <v>Outros</v>
          </cell>
        </row>
        <row r="233">
          <cell r="N233" t="str">
            <v>Outros</v>
          </cell>
        </row>
        <row r="234">
          <cell r="N234" t="str">
            <v>Outros</v>
          </cell>
        </row>
        <row r="235">
          <cell r="N235" t="str">
            <v>Outros</v>
          </cell>
        </row>
        <row r="236">
          <cell r="N236" t="str">
            <v>Outros</v>
          </cell>
        </row>
        <row r="237">
          <cell r="N237" t="str">
            <v>Outros</v>
          </cell>
        </row>
        <row r="238">
          <cell r="N238" t="str">
            <v>Outros</v>
          </cell>
        </row>
        <row r="239">
          <cell r="N239" t="str">
            <v>Outros</v>
          </cell>
        </row>
        <row r="240">
          <cell r="N240" t="str">
            <v>Outros</v>
          </cell>
        </row>
        <row r="241">
          <cell r="N241" t="str">
            <v>Outros</v>
          </cell>
        </row>
        <row r="242">
          <cell r="N242" t="str">
            <v>Outros</v>
          </cell>
        </row>
        <row r="243">
          <cell r="N243" t="str">
            <v>Outros</v>
          </cell>
        </row>
        <row r="244">
          <cell r="N244" t="str">
            <v>Outros</v>
          </cell>
        </row>
        <row r="245">
          <cell r="N245" t="str">
            <v>Outros</v>
          </cell>
        </row>
        <row r="246">
          <cell r="N246" t="str">
            <v>Outros</v>
          </cell>
        </row>
        <row r="247">
          <cell r="N247" t="str">
            <v>Outros</v>
          </cell>
        </row>
        <row r="248">
          <cell r="N248" t="str">
            <v>Outros</v>
          </cell>
        </row>
        <row r="249">
          <cell r="N249" t="str">
            <v>Outros</v>
          </cell>
        </row>
        <row r="250">
          <cell r="N250" t="str">
            <v>Outros</v>
          </cell>
        </row>
        <row r="251">
          <cell r="N251" t="str">
            <v>Outros</v>
          </cell>
        </row>
        <row r="252">
          <cell r="N252" t="str">
            <v>Outros</v>
          </cell>
        </row>
        <row r="253">
          <cell r="N253" t="str">
            <v>Outros</v>
          </cell>
        </row>
        <row r="254">
          <cell r="N254" t="str">
            <v>Outros</v>
          </cell>
        </row>
        <row r="255">
          <cell r="N255" t="str">
            <v>Outros</v>
          </cell>
        </row>
        <row r="256">
          <cell r="N256" t="str">
            <v>Outros</v>
          </cell>
        </row>
        <row r="257">
          <cell r="N257" t="str">
            <v>Outros</v>
          </cell>
        </row>
        <row r="258">
          <cell r="N258" t="str">
            <v>Outros</v>
          </cell>
        </row>
        <row r="259">
          <cell r="N259" t="str">
            <v>Outros</v>
          </cell>
        </row>
        <row r="260">
          <cell r="N260" t="str">
            <v>Outros</v>
          </cell>
        </row>
        <row r="261">
          <cell r="N261" t="str">
            <v>Outros</v>
          </cell>
        </row>
        <row r="262">
          <cell r="N262" t="str">
            <v>Outros</v>
          </cell>
        </row>
        <row r="263">
          <cell r="N263" t="str">
            <v>Outros</v>
          </cell>
        </row>
        <row r="264">
          <cell r="N264" t="str">
            <v>Outros</v>
          </cell>
        </row>
        <row r="265">
          <cell r="N265" t="str">
            <v>Outros</v>
          </cell>
        </row>
        <row r="266">
          <cell r="N266" t="str">
            <v>Outros</v>
          </cell>
        </row>
        <row r="267">
          <cell r="N267" t="str">
            <v>Outros</v>
          </cell>
        </row>
        <row r="268">
          <cell r="N268" t="str">
            <v>Outros</v>
          </cell>
        </row>
        <row r="269">
          <cell r="N269" t="str">
            <v>Outros</v>
          </cell>
        </row>
        <row r="270">
          <cell r="N270" t="str">
            <v>Outros</v>
          </cell>
        </row>
        <row r="271">
          <cell r="N271" t="str">
            <v>Outros</v>
          </cell>
        </row>
        <row r="272">
          <cell r="N272" t="str">
            <v>Outros</v>
          </cell>
        </row>
        <row r="273">
          <cell r="N273" t="str">
            <v>Outros</v>
          </cell>
        </row>
        <row r="274">
          <cell r="N274" t="str">
            <v>Outros</v>
          </cell>
        </row>
        <row r="275">
          <cell r="N275" t="str">
            <v>Outros</v>
          </cell>
        </row>
        <row r="276">
          <cell r="N276" t="str">
            <v>Outros</v>
          </cell>
        </row>
        <row r="277">
          <cell r="N277" t="str">
            <v>Outros</v>
          </cell>
        </row>
        <row r="278">
          <cell r="N278" t="str">
            <v>Outros</v>
          </cell>
        </row>
        <row r="279">
          <cell r="N279" t="str">
            <v>Outros</v>
          </cell>
        </row>
        <row r="280">
          <cell r="N280" t="str">
            <v>Outros</v>
          </cell>
        </row>
        <row r="281">
          <cell r="N281" t="str">
            <v>Outros</v>
          </cell>
        </row>
        <row r="282">
          <cell r="N282" t="str">
            <v>Outros</v>
          </cell>
        </row>
        <row r="283">
          <cell r="N283" t="str">
            <v>Outros</v>
          </cell>
        </row>
        <row r="284">
          <cell r="N284" t="str">
            <v>Outros</v>
          </cell>
        </row>
        <row r="285">
          <cell r="N285" t="str">
            <v>Outros</v>
          </cell>
        </row>
        <row r="286">
          <cell r="N286" t="str">
            <v>Outros</v>
          </cell>
        </row>
        <row r="287">
          <cell r="N287" t="str">
            <v>Outros</v>
          </cell>
        </row>
        <row r="288">
          <cell r="N288" t="str">
            <v>Outros</v>
          </cell>
        </row>
        <row r="289">
          <cell r="N289" t="str">
            <v>Outros</v>
          </cell>
        </row>
        <row r="290">
          <cell r="N290" t="str">
            <v>Outros</v>
          </cell>
        </row>
        <row r="291">
          <cell r="N291" t="str">
            <v>Outros</v>
          </cell>
        </row>
        <row r="292">
          <cell r="N292" t="str">
            <v>Outros</v>
          </cell>
        </row>
        <row r="293">
          <cell r="N293" t="str">
            <v>Outros</v>
          </cell>
        </row>
        <row r="294">
          <cell r="N294" t="str">
            <v>Outros</v>
          </cell>
        </row>
        <row r="295">
          <cell r="N295" t="str">
            <v>Outros</v>
          </cell>
        </row>
        <row r="296">
          <cell r="N296" t="str">
            <v>Outros</v>
          </cell>
        </row>
        <row r="297">
          <cell r="N297" t="str">
            <v>Outros</v>
          </cell>
        </row>
        <row r="298">
          <cell r="N298" t="str">
            <v>Outros</v>
          </cell>
        </row>
        <row r="299">
          <cell r="N299" t="str">
            <v>Outros</v>
          </cell>
        </row>
        <row r="300">
          <cell r="N300" t="str">
            <v>Outros</v>
          </cell>
        </row>
        <row r="301">
          <cell r="N301" t="str">
            <v>Outros</v>
          </cell>
        </row>
        <row r="302">
          <cell r="N302" t="str">
            <v>Outros</v>
          </cell>
        </row>
        <row r="303">
          <cell r="N303" t="str">
            <v>Outros</v>
          </cell>
        </row>
        <row r="304">
          <cell r="N304" t="str">
            <v>Outros</v>
          </cell>
        </row>
        <row r="305">
          <cell r="N305" t="str">
            <v>Outros</v>
          </cell>
        </row>
        <row r="306">
          <cell r="N306" t="str">
            <v>Outros</v>
          </cell>
        </row>
        <row r="307">
          <cell r="N307" t="str">
            <v>Outros</v>
          </cell>
        </row>
        <row r="308">
          <cell r="N308" t="str">
            <v>Outros</v>
          </cell>
        </row>
        <row r="309">
          <cell r="N309" t="str">
            <v>Outros</v>
          </cell>
        </row>
        <row r="310">
          <cell r="N310" t="str">
            <v>Outros</v>
          </cell>
        </row>
        <row r="311">
          <cell r="N311" t="str">
            <v>Outros</v>
          </cell>
        </row>
        <row r="312">
          <cell r="N312" t="str">
            <v>Outros</v>
          </cell>
        </row>
        <row r="313">
          <cell r="N313" t="str">
            <v>Outros</v>
          </cell>
        </row>
        <row r="314">
          <cell r="N314" t="str">
            <v>Outros</v>
          </cell>
        </row>
        <row r="315">
          <cell r="N315" t="str">
            <v>Outros</v>
          </cell>
        </row>
        <row r="316">
          <cell r="N316" t="str">
            <v>Outros</v>
          </cell>
        </row>
        <row r="317">
          <cell r="N317" t="str">
            <v>Outros</v>
          </cell>
        </row>
        <row r="318">
          <cell r="N318" t="str">
            <v>Outros</v>
          </cell>
        </row>
        <row r="319">
          <cell r="N319" t="str">
            <v>Outros</v>
          </cell>
        </row>
        <row r="320">
          <cell r="N320" t="str">
            <v>Outros</v>
          </cell>
        </row>
        <row r="321">
          <cell r="N321" t="str">
            <v>Outros</v>
          </cell>
        </row>
        <row r="322">
          <cell r="N322" t="str">
            <v>Outros</v>
          </cell>
        </row>
        <row r="323">
          <cell r="N323" t="str">
            <v>Outros</v>
          </cell>
        </row>
        <row r="324">
          <cell r="N324" t="str">
            <v>Outros</v>
          </cell>
        </row>
        <row r="325">
          <cell r="N325" t="str">
            <v>Outros</v>
          </cell>
        </row>
        <row r="326">
          <cell r="N326" t="str">
            <v>Outros</v>
          </cell>
        </row>
        <row r="327">
          <cell r="N327" t="str">
            <v>Outros</v>
          </cell>
        </row>
        <row r="328">
          <cell r="N328" t="str">
            <v>Outros</v>
          </cell>
        </row>
        <row r="329">
          <cell r="N329" t="str">
            <v>Outros</v>
          </cell>
        </row>
        <row r="330">
          <cell r="N330" t="str">
            <v>Outros</v>
          </cell>
        </row>
        <row r="331">
          <cell r="N331" t="str">
            <v>Outros</v>
          </cell>
        </row>
        <row r="332">
          <cell r="N332" t="str">
            <v>Outros</v>
          </cell>
        </row>
        <row r="333">
          <cell r="N333" t="str">
            <v>Outros</v>
          </cell>
        </row>
        <row r="334">
          <cell r="N334" t="str">
            <v>Outros</v>
          </cell>
        </row>
        <row r="335">
          <cell r="N335" t="str">
            <v>Outros</v>
          </cell>
        </row>
        <row r="336">
          <cell r="N336" t="str">
            <v>Outros</v>
          </cell>
        </row>
        <row r="337">
          <cell r="N337" t="str">
            <v>Outros</v>
          </cell>
        </row>
        <row r="338">
          <cell r="N338" t="str">
            <v>Outros</v>
          </cell>
        </row>
        <row r="339">
          <cell r="N339" t="str">
            <v>Outros</v>
          </cell>
        </row>
        <row r="340">
          <cell r="N340" t="str">
            <v>Outros</v>
          </cell>
        </row>
        <row r="341">
          <cell r="N341" t="str">
            <v>Outros</v>
          </cell>
        </row>
        <row r="342">
          <cell r="N342" t="str">
            <v>Outros</v>
          </cell>
        </row>
        <row r="343">
          <cell r="N343" t="str">
            <v>Outros</v>
          </cell>
        </row>
        <row r="344">
          <cell r="N344" t="str">
            <v>Outros</v>
          </cell>
        </row>
        <row r="345">
          <cell r="N345" t="str">
            <v>Outros</v>
          </cell>
        </row>
        <row r="346">
          <cell r="N346" t="str">
            <v>Outros</v>
          </cell>
        </row>
        <row r="347">
          <cell r="N347" t="str">
            <v>Outros</v>
          </cell>
        </row>
        <row r="348">
          <cell r="N348" t="str">
            <v>Outros</v>
          </cell>
        </row>
        <row r="349">
          <cell r="N349" t="str">
            <v>Outros</v>
          </cell>
        </row>
        <row r="350">
          <cell r="N350" t="str">
            <v>Outros</v>
          </cell>
        </row>
        <row r="351">
          <cell r="N351" t="str">
            <v>Outros</v>
          </cell>
        </row>
        <row r="352">
          <cell r="N352" t="str">
            <v>Outros</v>
          </cell>
        </row>
        <row r="353">
          <cell r="N353" t="str">
            <v>Outros</v>
          </cell>
        </row>
        <row r="354">
          <cell r="N354" t="str">
            <v>Outros</v>
          </cell>
        </row>
        <row r="355">
          <cell r="N355" t="str">
            <v>Outros</v>
          </cell>
        </row>
        <row r="356">
          <cell r="N356" t="str">
            <v>Outros</v>
          </cell>
        </row>
        <row r="357">
          <cell r="N357" t="str">
            <v>Outros</v>
          </cell>
        </row>
        <row r="358">
          <cell r="N358" t="str">
            <v>Outros</v>
          </cell>
        </row>
        <row r="359">
          <cell r="N359" t="str">
            <v>Outros</v>
          </cell>
        </row>
        <row r="360">
          <cell r="N360" t="str">
            <v>Outros</v>
          </cell>
        </row>
        <row r="361">
          <cell r="N361" t="str">
            <v>Outros</v>
          </cell>
        </row>
        <row r="362">
          <cell r="N362" t="str">
            <v>Outros</v>
          </cell>
        </row>
        <row r="363">
          <cell r="N363" t="str">
            <v>Outros</v>
          </cell>
        </row>
        <row r="364">
          <cell r="N364" t="str">
            <v>Outros</v>
          </cell>
        </row>
        <row r="365">
          <cell r="N365" t="str">
            <v>Outros</v>
          </cell>
        </row>
        <row r="366">
          <cell r="N366" t="str">
            <v>Outros</v>
          </cell>
        </row>
        <row r="367">
          <cell r="N367" t="str">
            <v>Outros</v>
          </cell>
        </row>
        <row r="368">
          <cell r="N368" t="str">
            <v>Outros</v>
          </cell>
        </row>
        <row r="369">
          <cell r="N369" t="str">
            <v>Outros</v>
          </cell>
        </row>
        <row r="370">
          <cell r="N370" t="str">
            <v>Outros</v>
          </cell>
        </row>
        <row r="371">
          <cell r="N371" t="str">
            <v>Outros</v>
          </cell>
        </row>
        <row r="372">
          <cell r="N372" t="str">
            <v>Outros</v>
          </cell>
        </row>
        <row r="373">
          <cell r="N373" t="str">
            <v>Outros</v>
          </cell>
        </row>
        <row r="374">
          <cell r="N374" t="str">
            <v>Outros</v>
          </cell>
        </row>
        <row r="375">
          <cell r="N375" t="str">
            <v>Outros</v>
          </cell>
        </row>
        <row r="376">
          <cell r="N376" t="str">
            <v>Outros</v>
          </cell>
        </row>
        <row r="377">
          <cell r="N377" t="str">
            <v>Outros</v>
          </cell>
        </row>
        <row r="378">
          <cell r="N378" t="str">
            <v>Outros</v>
          </cell>
        </row>
        <row r="379">
          <cell r="N379" t="str">
            <v>Outros</v>
          </cell>
        </row>
        <row r="380">
          <cell r="N380" t="str">
            <v>Outros</v>
          </cell>
        </row>
        <row r="381">
          <cell r="N381" t="str">
            <v>Outros</v>
          </cell>
        </row>
        <row r="382">
          <cell r="N382" t="str">
            <v>Outros</v>
          </cell>
        </row>
        <row r="383">
          <cell r="N383" t="str">
            <v>Outros</v>
          </cell>
        </row>
        <row r="384">
          <cell r="N384" t="str">
            <v>Outros</v>
          </cell>
        </row>
        <row r="385">
          <cell r="N385" t="str">
            <v>Outros</v>
          </cell>
        </row>
        <row r="386">
          <cell r="N386" t="str">
            <v>Outros</v>
          </cell>
        </row>
        <row r="387">
          <cell r="N387" t="str">
            <v>Outros</v>
          </cell>
        </row>
        <row r="388">
          <cell r="N388" t="str">
            <v>Outros</v>
          </cell>
        </row>
        <row r="389">
          <cell r="N389" t="str">
            <v>Outros</v>
          </cell>
        </row>
        <row r="390">
          <cell r="N390" t="str">
            <v>Outros</v>
          </cell>
        </row>
        <row r="391">
          <cell r="N391" t="str">
            <v>Outros</v>
          </cell>
        </row>
        <row r="392">
          <cell r="N392" t="str">
            <v>Outros</v>
          </cell>
        </row>
        <row r="393">
          <cell r="N393" t="str">
            <v>Outros</v>
          </cell>
        </row>
        <row r="394">
          <cell r="N394" t="str">
            <v>Outros</v>
          </cell>
        </row>
        <row r="395">
          <cell r="N395" t="str">
            <v>Outros</v>
          </cell>
        </row>
        <row r="396">
          <cell r="N396" t="str">
            <v>Outros</v>
          </cell>
        </row>
        <row r="397">
          <cell r="N397" t="str">
            <v>Outros</v>
          </cell>
        </row>
        <row r="398">
          <cell r="N398" t="str">
            <v>Outros</v>
          </cell>
        </row>
        <row r="399">
          <cell r="N399" t="str">
            <v>Outros</v>
          </cell>
        </row>
        <row r="400">
          <cell r="N400" t="str">
            <v>Outros</v>
          </cell>
        </row>
        <row r="401">
          <cell r="N401" t="str">
            <v>Outros</v>
          </cell>
        </row>
        <row r="402">
          <cell r="N402" t="str">
            <v>Outros</v>
          </cell>
        </row>
        <row r="403">
          <cell r="N403" t="str">
            <v>Outros</v>
          </cell>
        </row>
        <row r="404">
          <cell r="N404" t="str">
            <v>Outros</v>
          </cell>
        </row>
        <row r="405">
          <cell r="N405" t="str">
            <v>Outros</v>
          </cell>
        </row>
        <row r="406">
          <cell r="N406" t="str">
            <v>Outros</v>
          </cell>
        </row>
        <row r="407">
          <cell r="N407" t="str">
            <v>Outros</v>
          </cell>
        </row>
        <row r="408">
          <cell r="N408" t="str">
            <v>Outros</v>
          </cell>
        </row>
        <row r="409">
          <cell r="N409" t="str">
            <v>Outros</v>
          </cell>
        </row>
        <row r="410">
          <cell r="N410" t="str">
            <v>Outros</v>
          </cell>
        </row>
        <row r="411">
          <cell r="N411" t="str">
            <v>Outros</v>
          </cell>
        </row>
        <row r="412">
          <cell r="N412" t="str">
            <v>Outros</v>
          </cell>
        </row>
        <row r="413">
          <cell r="N413" t="str">
            <v>Outros</v>
          </cell>
        </row>
        <row r="414">
          <cell r="N414" t="str">
            <v>Outros</v>
          </cell>
        </row>
        <row r="415">
          <cell r="N415" t="str">
            <v>Outros</v>
          </cell>
        </row>
        <row r="416">
          <cell r="N416" t="str">
            <v>Outros</v>
          </cell>
        </row>
        <row r="417">
          <cell r="N417" t="str">
            <v>Outros</v>
          </cell>
        </row>
        <row r="418">
          <cell r="N418" t="str">
            <v>Outros</v>
          </cell>
        </row>
        <row r="419">
          <cell r="N419" t="str">
            <v>Outros</v>
          </cell>
        </row>
        <row r="420">
          <cell r="N420" t="str">
            <v>Outros</v>
          </cell>
        </row>
        <row r="421">
          <cell r="N421" t="str">
            <v>Outros</v>
          </cell>
        </row>
        <row r="422">
          <cell r="N422" t="str">
            <v>Outros</v>
          </cell>
        </row>
        <row r="423">
          <cell r="N423" t="str">
            <v>Outros</v>
          </cell>
        </row>
        <row r="424">
          <cell r="N424" t="str">
            <v>Outros</v>
          </cell>
        </row>
        <row r="425">
          <cell r="N425" t="str">
            <v>Outros</v>
          </cell>
        </row>
        <row r="426">
          <cell r="N426" t="str">
            <v>Outros</v>
          </cell>
        </row>
        <row r="427">
          <cell r="N427" t="str">
            <v>Outros</v>
          </cell>
        </row>
        <row r="428">
          <cell r="N428" t="str">
            <v>Outros</v>
          </cell>
        </row>
        <row r="429">
          <cell r="N429" t="str">
            <v>Outros</v>
          </cell>
        </row>
        <row r="430">
          <cell r="N430" t="str">
            <v>Outros</v>
          </cell>
        </row>
        <row r="431">
          <cell r="N431" t="str">
            <v>Outros</v>
          </cell>
        </row>
        <row r="432">
          <cell r="N432" t="str">
            <v>Outros</v>
          </cell>
        </row>
        <row r="433">
          <cell r="N433" t="str">
            <v>Outros</v>
          </cell>
        </row>
        <row r="434">
          <cell r="N434" t="str">
            <v>Outros</v>
          </cell>
        </row>
        <row r="435">
          <cell r="N435" t="str">
            <v>Outros</v>
          </cell>
        </row>
        <row r="436">
          <cell r="N436" t="str">
            <v>Outros</v>
          </cell>
        </row>
        <row r="437">
          <cell r="N437" t="str">
            <v>Outros</v>
          </cell>
        </row>
        <row r="438">
          <cell r="N438" t="str">
            <v>Outros</v>
          </cell>
        </row>
        <row r="439">
          <cell r="N439" t="str">
            <v>Outros</v>
          </cell>
        </row>
        <row r="440">
          <cell r="N440" t="str">
            <v>Outros</v>
          </cell>
        </row>
        <row r="441">
          <cell r="N441" t="str">
            <v>Outros</v>
          </cell>
        </row>
        <row r="442">
          <cell r="N442" t="str">
            <v>Outros</v>
          </cell>
        </row>
        <row r="443">
          <cell r="N443" t="str">
            <v>Outros</v>
          </cell>
        </row>
        <row r="444">
          <cell r="N444" t="str">
            <v>Outros</v>
          </cell>
        </row>
        <row r="445">
          <cell r="N445" t="str">
            <v>Outros</v>
          </cell>
        </row>
        <row r="446">
          <cell r="N446" t="str">
            <v>Outros</v>
          </cell>
        </row>
        <row r="447">
          <cell r="N447" t="str">
            <v>Outros</v>
          </cell>
        </row>
        <row r="448">
          <cell r="N448" t="str">
            <v>Outros</v>
          </cell>
        </row>
        <row r="449">
          <cell r="N449" t="str">
            <v>Outros</v>
          </cell>
        </row>
        <row r="450">
          <cell r="N450" t="str">
            <v>Outros</v>
          </cell>
        </row>
        <row r="451">
          <cell r="N451" t="str">
            <v>Outros</v>
          </cell>
        </row>
        <row r="452">
          <cell r="N452" t="str">
            <v>Outros</v>
          </cell>
        </row>
        <row r="453">
          <cell r="N453" t="str">
            <v>Outros</v>
          </cell>
        </row>
        <row r="454">
          <cell r="N454" t="str">
            <v>Outros</v>
          </cell>
        </row>
        <row r="455">
          <cell r="N455" t="str">
            <v>Outros</v>
          </cell>
        </row>
        <row r="456">
          <cell r="N456" t="str">
            <v>Outros</v>
          </cell>
        </row>
        <row r="457">
          <cell r="N457" t="str">
            <v>Outros</v>
          </cell>
        </row>
        <row r="458">
          <cell r="N458" t="str">
            <v>Outros</v>
          </cell>
        </row>
        <row r="459">
          <cell r="N459" t="str">
            <v>Outros</v>
          </cell>
        </row>
        <row r="460">
          <cell r="N460" t="str">
            <v>Outros</v>
          </cell>
        </row>
        <row r="461">
          <cell r="N461" t="str">
            <v>Outros</v>
          </cell>
        </row>
        <row r="462">
          <cell r="N462" t="str">
            <v>Outros</v>
          </cell>
        </row>
        <row r="463">
          <cell r="N463" t="str">
            <v>Outros</v>
          </cell>
        </row>
        <row r="464">
          <cell r="N464" t="str">
            <v>Outros</v>
          </cell>
        </row>
        <row r="465">
          <cell r="N465" t="str">
            <v>Outros</v>
          </cell>
        </row>
        <row r="466">
          <cell r="N466" t="str">
            <v>Outros</v>
          </cell>
        </row>
        <row r="467">
          <cell r="N467" t="str">
            <v>Outros</v>
          </cell>
        </row>
        <row r="468">
          <cell r="N468" t="str">
            <v>Outros</v>
          </cell>
        </row>
        <row r="469">
          <cell r="N469" t="str">
            <v>Outros</v>
          </cell>
        </row>
        <row r="470">
          <cell r="N470" t="str">
            <v>Outros</v>
          </cell>
        </row>
        <row r="471">
          <cell r="N471" t="str">
            <v>Outros</v>
          </cell>
        </row>
        <row r="472">
          <cell r="N472" t="str">
            <v>Outros</v>
          </cell>
        </row>
        <row r="473">
          <cell r="N473" t="str">
            <v>Outros</v>
          </cell>
        </row>
        <row r="474">
          <cell r="N474" t="str">
            <v>Outros</v>
          </cell>
        </row>
        <row r="475">
          <cell r="N475" t="str">
            <v>Outros</v>
          </cell>
        </row>
        <row r="476">
          <cell r="N476" t="str">
            <v>Outros</v>
          </cell>
        </row>
        <row r="477">
          <cell r="N477" t="str">
            <v>Outros</v>
          </cell>
        </row>
        <row r="478">
          <cell r="N478" t="str">
            <v>Outros</v>
          </cell>
        </row>
        <row r="479">
          <cell r="N479" t="str">
            <v>Outros</v>
          </cell>
        </row>
        <row r="480">
          <cell r="N480" t="str">
            <v>Outros</v>
          </cell>
        </row>
        <row r="481">
          <cell r="N481" t="str">
            <v>Outros</v>
          </cell>
        </row>
        <row r="482">
          <cell r="N482" t="str">
            <v>Outros</v>
          </cell>
        </row>
        <row r="483">
          <cell r="N483" t="str">
            <v>Outros</v>
          </cell>
        </row>
        <row r="484">
          <cell r="N484" t="str">
            <v>Outros</v>
          </cell>
        </row>
        <row r="485">
          <cell r="N485" t="str">
            <v>Outros</v>
          </cell>
        </row>
        <row r="486">
          <cell r="N486" t="str">
            <v>Outros</v>
          </cell>
        </row>
        <row r="487">
          <cell r="N487" t="str">
            <v>Outros</v>
          </cell>
        </row>
        <row r="488">
          <cell r="N488" t="str">
            <v>Outros</v>
          </cell>
        </row>
        <row r="489">
          <cell r="N489" t="str">
            <v>Outros</v>
          </cell>
        </row>
        <row r="490">
          <cell r="N490" t="str">
            <v>Outros</v>
          </cell>
        </row>
        <row r="491">
          <cell r="N491" t="str">
            <v>Outros</v>
          </cell>
        </row>
        <row r="492">
          <cell r="N492" t="str">
            <v>Outros</v>
          </cell>
        </row>
        <row r="493">
          <cell r="N493" t="str">
            <v>Outros</v>
          </cell>
        </row>
        <row r="494">
          <cell r="N494" t="str">
            <v>Outros</v>
          </cell>
        </row>
        <row r="495">
          <cell r="N495" t="str">
            <v>Outros</v>
          </cell>
        </row>
        <row r="496">
          <cell r="N496" t="str">
            <v>Outros</v>
          </cell>
        </row>
        <row r="497">
          <cell r="N497" t="str">
            <v>Outros</v>
          </cell>
        </row>
        <row r="498">
          <cell r="N498" t="str">
            <v>Outros</v>
          </cell>
        </row>
        <row r="499">
          <cell r="N499" t="str">
            <v>Outros</v>
          </cell>
        </row>
        <row r="500">
          <cell r="N500" t="str">
            <v>Outros</v>
          </cell>
        </row>
        <row r="501">
          <cell r="N501" t="str">
            <v>Outros</v>
          </cell>
        </row>
        <row r="502">
          <cell r="N502" t="str">
            <v>Outros</v>
          </cell>
        </row>
        <row r="503">
          <cell r="N503" t="str">
            <v>Outros</v>
          </cell>
        </row>
        <row r="504">
          <cell r="N504" t="str">
            <v>Outros</v>
          </cell>
        </row>
        <row r="505">
          <cell r="N505" t="str">
            <v>Outros</v>
          </cell>
        </row>
        <row r="506">
          <cell r="N506" t="str">
            <v>Outros</v>
          </cell>
        </row>
        <row r="507">
          <cell r="N507" t="str">
            <v>Outros</v>
          </cell>
        </row>
        <row r="508">
          <cell r="N508" t="str">
            <v>Outros</v>
          </cell>
        </row>
        <row r="509">
          <cell r="N509" t="str">
            <v>Outros</v>
          </cell>
        </row>
        <row r="510">
          <cell r="N510" t="str">
            <v>Outros</v>
          </cell>
        </row>
        <row r="511">
          <cell r="N511" t="str">
            <v>Outros</v>
          </cell>
        </row>
        <row r="512">
          <cell r="N512" t="str">
            <v>Outros</v>
          </cell>
        </row>
        <row r="513">
          <cell r="N513" t="str">
            <v>Outros</v>
          </cell>
        </row>
        <row r="514">
          <cell r="N514" t="str">
            <v>Outros</v>
          </cell>
        </row>
        <row r="515">
          <cell r="N515" t="str">
            <v>Outros</v>
          </cell>
        </row>
        <row r="516">
          <cell r="N516" t="str">
            <v>Outros</v>
          </cell>
        </row>
        <row r="517">
          <cell r="N517" t="str">
            <v>Outros</v>
          </cell>
        </row>
        <row r="518">
          <cell r="N518" t="str">
            <v>Outros</v>
          </cell>
        </row>
        <row r="519">
          <cell r="N519" t="str">
            <v>Outros</v>
          </cell>
        </row>
        <row r="520">
          <cell r="N520" t="str">
            <v>Outros</v>
          </cell>
        </row>
        <row r="521">
          <cell r="N521" t="str">
            <v>Outros</v>
          </cell>
        </row>
        <row r="522">
          <cell r="N522" t="str">
            <v>Outros</v>
          </cell>
        </row>
        <row r="523">
          <cell r="N523" t="str">
            <v>Outros</v>
          </cell>
        </row>
        <row r="524">
          <cell r="N524" t="str">
            <v>Outros</v>
          </cell>
        </row>
        <row r="525">
          <cell r="N525" t="str">
            <v>Outros</v>
          </cell>
        </row>
        <row r="526">
          <cell r="N526" t="str">
            <v>Outros</v>
          </cell>
        </row>
        <row r="527">
          <cell r="N527" t="str">
            <v>Outros</v>
          </cell>
        </row>
        <row r="528">
          <cell r="N528" t="str">
            <v>Outros</v>
          </cell>
        </row>
        <row r="529">
          <cell r="N529" t="str">
            <v>Outros</v>
          </cell>
        </row>
        <row r="530">
          <cell r="N530" t="str">
            <v>Outros</v>
          </cell>
        </row>
        <row r="531">
          <cell r="N531" t="str">
            <v>Outros</v>
          </cell>
        </row>
        <row r="532">
          <cell r="N532" t="str">
            <v>Outros</v>
          </cell>
        </row>
        <row r="533">
          <cell r="N533" t="str">
            <v>Outros</v>
          </cell>
        </row>
        <row r="534">
          <cell r="N534" t="str">
            <v>Outros</v>
          </cell>
        </row>
        <row r="535">
          <cell r="N535" t="str">
            <v>Outros</v>
          </cell>
        </row>
        <row r="536">
          <cell r="N536" t="str">
            <v>Outros</v>
          </cell>
        </row>
        <row r="537">
          <cell r="N537" t="str">
            <v>Outros</v>
          </cell>
        </row>
        <row r="538">
          <cell r="N538" t="str">
            <v>Outros</v>
          </cell>
        </row>
        <row r="539">
          <cell r="N539" t="str">
            <v>Outros</v>
          </cell>
        </row>
        <row r="540">
          <cell r="N540" t="str">
            <v>Outros</v>
          </cell>
        </row>
        <row r="541">
          <cell r="N541" t="str">
            <v>Outros</v>
          </cell>
        </row>
        <row r="542">
          <cell r="N542" t="str">
            <v>Outros</v>
          </cell>
        </row>
        <row r="543">
          <cell r="N543" t="str">
            <v>Outros</v>
          </cell>
        </row>
        <row r="544">
          <cell r="N544" t="str">
            <v>Outros</v>
          </cell>
        </row>
        <row r="545">
          <cell r="N545" t="str">
            <v>Outros</v>
          </cell>
        </row>
        <row r="546">
          <cell r="N546" t="str">
            <v>Outros</v>
          </cell>
        </row>
        <row r="547">
          <cell r="N547" t="str">
            <v>Outros</v>
          </cell>
        </row>
        <row r="548">
          <cell r="N548" t="str">
            <v>Outros</v>
          </cell>
        </row>
        <row r="549">
          <cell r="N549" t="str">
            <v>Outros</v>
          </cell>
        </row>
        <row r="550">
          <cell r="N550" t="str">
            <v>Outros</v>
          </cell>
        </row>
        <row r="551">
          <cell r="N551" t="str">
            <v>Outros</v>
          </cell>
        </row>
        <row r="552">
          <cell r="N552" t="str">
            <v>Outros</v>
          </cell>
        </row>
        <row r="553">
          <cell r="N553" t="str">
            <v>Outros</v>
          </cell>
        </row>
        <row r="554">
          <cell r="N554" t="str">
            <v>Outros</v>
          </cell>
        </row>
        <row r="555">
          <cell r="N555" t="str">
            <v>Outros</v>
          </cell>
        </row>
        <row r="556">
          <cell r="N556" t="str">
            <v>Outros</v>
          </cell>
        </row>
        <row r="557">
          <cell r="N557" t="str">
            <v>Outros</v>
          </cell>
        </row>
        <row r="558">
          <cell r="N558" t="str">
            <v>Outros</v>
          </cell>
        </row>
        <row r="559">
          <cell r="N559" t="str">
            <v>Outros</v>
          </cell>
        </row>
        <row r="560">
          <cell r="N560" t="str">
            <v>Outros</v>
          </cell>
        </row>
        <row r="561">
          <cell r="N561" t="str">
            <v>Outros</v>
          </cell>
        </row>
        <row r="562">
          <cell r="N562" t="str">
            <v>Outros</v>
          </cell>
        </row>
        <row r="563">
          <cell r="N563" t="str">
            <v>Outros</v>
          </cell>
        </row>
        <row r="564">
          <cell r="N564" t="str">
            <v>Outros</v>
          </cell>
        </row>
        <row r="565">
          <cell r="N565" t="str">
            <v>Outros</v>
          </cell>
        </row>
        <row r="566">
          <cell r="N566" t="str">
            <v>Outros</v>
          </cell>
        </row>
        <row r="567">
          <cell r="N567" t="str">
            <v>Outros</v>
          </cell>
        </row>
        <row r="568">
          <cell r="N568" t="str">
            <v>Outros</v>
          </cell>
        </row>
        <row r="569">
          <cell r="N569" t="str">
            <v>Outros</v>
          </cell>
        </row>
        <row r="570">
          <cell r="N570" t="str">
            <v>Outros</v>
          </cell>
        </row>
        <row r="571">
          <cell r="N571" t="str">
            <v>Outros</v>
          </cell>
        </row>
        <row r="572">
          <cell r="N572" t="str">
            <v>Outros</v>
          </cell>
        </row>
        <row r="573">
          <cell r="N573" t="str">
            <v>Outros</v>
          </cell>
        </row>
        <row r="574">
          <cell r="N574" t="str">
            <v>Outros</v>
          </cell>
        </row>
        <row r="575">
          <cell r="N575" t="str">
            <v>Outros</v>
          </cell>
        </row>
        <row r="576">
          <cell r="N576" t="str">
            <v>Outros</v>
          </cell>
        </row>
        <row r="577">
          <cell r="N577" t="str">
            <v>Outros</v>
          </cell>
        </row>
        <row r="578">
          <cell r="N578" t="str">
            <v>Outros</v>
          </cell>
        </row>
        <row r="579">
          <cell r="N579" t="str">
            <v>Outros</v>
          </cell>
        </row>
        <row r="580">
          <cell r="N580" t="str">
            <v>Outros</v>
          </cell>
        </row>
        <row r="581">
          <cell r="N581" t="str">
            <v>Outros</v>
          </cell>
        </row>
        <row r="582">
          <cell r="N582" t="str">
            <v>Outros</v>
          </cell>
        </row>
        <row r="583">
          <cell r="N583" t="str">
            <v>Outros</v>
          </cell>
        </row>
        <row r="584">
          <cell r="N584" t="str">
            <v>Outros</v>
          </cell>
        </row>
        <row r="585">
          <cell r="N585" t="str">
            <v>Outros</v>
          </cell>
        </row>
        <row r="586">
          <cell r="N586" t="str">
            <v>Outros</v>
          </cell>
        </row>
        <row r="587">
          <cell r="N587" t="str">
            <v>Outros</v>
          </cell>
        </row>
        <row r="588">
          <cell r="N588" t="str">
            <v>Outros</v>
          </cell>
        </row>
        <row r="589">
          <cell r="N589" t="str">
            <v>Outros</v>
          </cell>
        </row>
        <row r="590">
          <cell r="N590" t="str">
            <v>Outros</v>
          </cell>
        </row>
        <row r="591">
          <cell r="N591" t="str">
            <v>Outros</v>
          </cell>
        </row>
        <row r="592">
          <cell r="N592" t="str">
            <v>Outros</v>
          </cell>
        </row>
        <row r="593">
          <cell r="N593" t="str">
            <v>Outros</v>
          </cell>
        </row>
        <row r="594">
          <cell r="N594" t="str">
            <v>Outros</v>
          </cell>
        </row>
        <row r="595">
          <cell r="N595" t="str">
            <v>Outros</v>
          </cell>
        </row>
        <row r="596">
          <cell r="N596" t="str">
            <v>Outros</v>
          </cell>
        </row>
        <row r="597">
          <cell r="N597" t="str">
            <v>Outros</v>
          </cell>
        </row>
        <row r="598">
          <cell r="N598" t="str">
            <v>Outros</v>
          </cell>
        </row>
        <row r="599">
          <cell r="N599" t="str">
            <v>Outros</v>
          </cell>
        </row>
        <row r="600">
          <cell r="N600" t="str">
            <v>Outros</v>
          </cell>
        </row>
        <row r="601">
          <cell r="N601" t="str">
            <v>Outros</v>
          </cell>
        </row>
        <row r="602">
          <cell r="N602" t="str">
            <v>Outros</v>
          </cell>
        </row>
        <row r="603">
          <cell r="N603" t="str">
            <v>Outros</v>
          </cell>
        </row>
        <row r="604">
          <cell r="N604" t="str">
            <v>Outros</v>
          </cell>
        </row>
        <row r="605">
          <cell r="N605" t="str">
            <v>Outros</v>
          </cell>
        </row>
        <row r="606">
          <cell r="N606" t="str">
            <v>Outros</v>
          </cell>
        </row>
        <row r="607">
          <cell r="N607" t="str">
            <v>Outros</v>
          </cell>
        </row>
        <row r="608">
          <cell r="N608" t="str">
            <v>Outros</v>
          </cell>
        </row>
        <row r="609">
          <cell r="N609" t="str">
            <v>Outros</v>
          </cell>
        </row>
        <row r="610">
          <cell r="N610" t="str">
            <v>Outros</v>
          </cell>
        </row>
        <row r="611">
          <cell r="N611" t="str">
            <v>Outros</v>
          </cell>
        </row>
        <row r="612">
          <cell r="N612" t="str">
            <v>Outros</v>
          </cell>
        </row>
        <row r="613">
          <cell r="N613" t="str">
            <v>Outros</v>
          </cell>
        </row>
        <row r="614">
          <cell r="N614" t="str">
            <v>Outros</v>
          </cell>
        </row>
        <row r="615">
          <cell r="N615" t="str">
            <v>Outros</v>
          </cell>
        </row>
        <row r="616">
          <cell r="N616" t="str">
            <v>Outros</v>
          </cell>
        </row>
        <row r="617">
          <cell r="N617" t="str">
            <v>Outros</v>
          </cell>
        </row>
        <row r="618">
          <cell r="N618" t="str">
            <v>Outros</v>
          </cell>
        </row>
        <row r="619">
          <cell r="N619" t="str">
            <v>Outros</v>
          </cell>
        </row>
        <row r="620">
          <cell r="N620" t="str">
            <v>Outros</v>
          </cell>
        </row>
        <row r="621">
          <cell r="N621" t="str">
            <v>Outros</v>
          </cell>
        </row>
        <row r="622">
          <cell r="N622" t="str">
            <v>Outros</v>
          </cell>
        </row>
        <row r="623">
          <cell r="N623" t="str">
            <v>Outros</v>
          </cell>
        </row>
        <row r="624">
          <cell r="N624" t="str">
            <v>Outros</v>
          </cell>
        </row>
        <row r="625">
          <cell r="N625" t="str">
            <v>Outros</v>
          </cell>
        </row>
        <row r="626">
          <cell r="N626" t="str">
            <v>Outros</v>
          </cell>
        </row>
        <row r="627">
          <cell r="N627" t="str">
            <v>Outros</v>
          </cell>
        </row>
        <row r="628">
          <cell r="N628" t="str">
            <v>Outros</v>
          </cell>
        </row>
        <row r="629">
          <cell r="N629" t="str">
            <v>Outros</v>
          </cell>
        </row>
        <row r="630">
          <cell r="N630" t="str">
            <v>Outros</v>
          </cell>
        </row>
        <row r="631">
          <cell r="N631" t="str">
            <v>Outros</v>
          </cell>
        </row>
        <row r="632">
          <cell r="N632" t="str">
            <v>Outros</v>
          </cell>
        </row>
        <row r="633">
          <cell r="N633" t="str">
            <v>Outros</v>
          </cell>
        </row>
        <row r="634">
          <cell r="N634" t="str">
            <v>Outros</v>
          </cell>
        </row>
        <row r="635">
          <cell r="N635" t="str">
            <v>Outros</v>
          </cell>
        </row>
        <row r="636">
          <cell r="N636" t="str">
            <v>Outros</v>
          </cell>
        </row>
        <row r="637">
          <cell r="N637" t="str">
            <v>Outros</v>
          </cell>
        </row>
        <row r="638">
          <cell r="N638" t="str">
            <v>Outros</v>
          </cell>
        </row>
        <row r="639">
          <cell r="N639" t="str">
            <v>Outros</v>
          </cell>
        </row>
        <row r="640">
          <cell r="N640" t="str">
            <v>Outros</v>
          </cell>
        </row>
        <row r="641">
          <cell r="N641" t="str">
            <v>Outros</v>
          </cell>
        </row>
        <row r="642">
          <cell r="N642" t="str">
            <v>Outros</v>
          </cell>
        </row>
        <row r="643">
          <cell r="N643" t="str">
            <v>Outros</v>
          </cell>
        </row>
        <row r="644">
          <cell r="N644" t="str">
            <v>Outros</v>
          </cell>
        </row>
        <row r="645">
          <cell r="N645" t="str">
            <v>Outros</v>
          </cell>
        </row>
        <row r="646">
          <cell r="N646" t="str">
            <v>Outros</v>
          </cell>
        </row>
        <row r="647">
          <cell r="N647" t="str">
            <v>Outros</v>
          </cell>
        </row>
        <row r="648">
          <cell r="N648" t="str">
            <v>Outros</v>
          </cell>
        </row>
        <row r="649">
          <cell r="N649" t="str">
            <v>Outros</v>
          </cell>
        </row>
        <row r="650">
          <cell r="N650" t="str">
            <v>Outros</v>
          </cell>
        </row>
        <row r="651">
          <cell r="N651" t="str">
            <v>Outros</v>
          </cell>
        </row>
        <row r="652">
          <cell r="N652" t="str">
            <v>Outros</v>
          </cell>
        </row>
        <row r="653">
          <cell r="N653" t="str">
            <v>Outros</v>
          </cell>
        </row>
        <row r="654">
          <cell r="N654" t="str">
            <v>Outros</v>
          </cell>
        </row>
        <row r="655">
          <cell r="N655" t="str">
            <v>Outros</v>
          </cell>
        </row>
        <row r="656">
          <cell r="N656" t="str">
            <v>Outros</v>
          </cell>
        </row>
        <row r="657">
          <cell r="N657" t="str">
            <v>Outros</v>
          </cell>
        </row>
        <row r="658">
          <cell r="N658" t="str">
            <v>Outros</v>
          </cell>
        </row>
        <row r="659">
          <cell r="N659" t="str">
            <v>Outros</v>
          </cell>
        </row>
        <row r="660">
          <cell r="N660" t="str">
            <v>Outros</v>
          </cell>
        </row>
        <row r="661">
          <cell r="N661" t="str">
            <v>Outros</v>
          </cell>
        </row>
        <row r="662">
          <cell r="N662" t="str">
            <v>Outros</v>
          </cell>
        </row>
        <row r="663">
          <cell r="N663" t="str">
            <v>Outros</v>
          </cell>
        </row>
        <row r="664">
          <cell r="N664" t="str">
            <v>Outros</v>
          </cell>
        </row>
        <row r="665">
          <cell r="N665" t="str">
            <v>Outros</v>
          </cell>
        </row>
        <row r="666">
          <cell r="N666" t="str">
            <v>Outros</v>
          </cell>
        </row>
        <row r="667">
          <cell r="N667" t="str">
            <v>Outros</v>
          </cell>
        </row>
        <row r="668">
          <cell r="N668" t="str">
            <v>Outros</v>
          </cell>
        </row>
        <row r="669">
          <cell r="N669" t="str">
            <v>Outros</v>
          </cell>
        </row>
        <row r="670">
          <cell r="N670" t="str">
            <v>Outros</v>
          </cell>
        </row>
        <row r="671">
          <cell r="N671" t="str">
            <v>Outros</v>
          </cell>
        </row>
        <row r="672">
          <cell r="N672" t="str">
            <v>Outros</v>
          </cell>
        </row>
        <row r="673">
          <cell r="N673" t="str">
            <v>Outros</v>
          </cell>
        </row>
        <row r="674">
          <cell r="N674" t="str">
            <v>Outros</v>
          </cell>
        </row>
        <row r="675">
          <cell r="N675" t="str">
            <v>Outros</v>
          </cell>
        </row>
        <row r="676">
          <cell r="N676" t="str">
            <v>Outros</v>
          </cell>
        </row>
        <row r="677">
          <cell r="N677" t="str">
            <v>Outros</v>
          </cell>
        </row>
        <row r="678">
          <cell r="N678" t="str">
            <v>Outros</v>
          </cell>
        </row>
        <row r="679">
          <cell r="N679" t="str">
            <v>Outros</v>
          </cell>
        </row>
        <row r="680">
          <cell r="N680" t="str">
            <v>Outros</v>
          </cell>
        </row>
      </sheetData>
      <sheetData sheetId="20"/>
      <sheetData sheetId="21"/>
      <sheetData sheetId="22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emitidos relatório"/>
      <sheetName val="Cheques recebidos"/>
      <sheetName val="Cheques recebidos relatório"/>
      <sheetName val="Calendário"/>
      <sheetName val="Configurações"/>
      <sheetName val="AJUDA"/>
      <sheetName val="Graficos"/>
      <sheetName val="Poupança"/>
    </sheetNames>
    <sheetDataSet>
      <sheetData sheetId="0">
        <row r="2">
          <cell r="R2">
            <v>0</v>
          </cell>
        </row>
        <row r="3">
          <cell r="R3">
            <v>0.1</v>
          </cell>
        </row>
        <row r="4">
          <cell r="R4">
            <v>0.2</v>
          </cell>
        </row>
        <row r="5">
          <cell r="R5">
            <v>0.3</v>
          </cell>
        </row>
        <row r="6">
          <cell r="R6">
            <v>0.4</v>
          </cell>
        </row>
        <row r="7">
          <cell r="R7">
            <v>0.5</v>
          </cell>
        </row>
        <row r="8">
          <cell r="R8">
            <v>0.6</v>
          </cell>
        </row>
        <row r="9">
          <cell r="R9">
            <v>0.7</v>
          </cell>
        </row>
        <row r="10">
          <cell r="R10">
            <v>0.8</v>
          </cell>
        </row>
        <row r="11">
          <cell r="R11">
            <v>0.9</v>
          </cell>
        </row>
        <row r="12">
          <cell r="R1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">
          <cell r="D7" t="str">
            <v>Aluguél</v>
          </cell>
          <cell r="N7" t="str">
            <v>Corrente</v>
          </cell>
        </row>
        <row r="8">
          <cell r="N8" t="str">
            <v>Poupança</v>
          </cell>
        </row>
        <row r="9">
          <cell r="N9" t="str">
            <v>Salário</v>
          </cell>
        </row>
        <row r="10">
          <cell r="N10" t="str">
            <v>Investimento</v>
          </cell>
        </row>
        <row r="11">
          <cell r="N11" t="str">
            <v>Outros ganhos</v>
          </cell>
        </row>
        <row r="12">
          <cell r="N12" t="str">
            <v>Geral</v>
          </cell>
        </row>
        <row r="13">
          <cell r="N13" t="str">
            <v>Outros</v>
          </cell>
        </row>
        <row r="14">
          <cell r="N14" t="str">
            <v>Outros</v>
          </cell>
        </row>
        <row r="15">
          <cell r="N15" t="str">
            <v>Outros</v>
          </cell>
        </row>
        <row r="16">
          <cell r="N16" t="str">
            <v>Outros</v>
          </cell>
        </row>
        <row r="17">
          <cell r="N17" t="str">
            <v>Outros</v>
          </cell>
        </row>
        <row r="18">
          <cell r="N18" t="str">
            <v>Outros</v>
          </cell>
        </row>
        <row r="19">
          <cell r="N19" t="str">
            <v>Outros</v>
          </cell>
        </row>
        <row r="20">
          <cell r="N20" t="str">
            <v>Outros</v>
          </cell>
        </row>
        <row r="21">
          <cell r="N21" t="str">
            <v>Outros</v>
          </cell>
        </row>
        <row r="22">
          <cell r="N22" t="str">
            <v>Outros</v>
          </cell>
        </row>
        <row r="23">
          <cell r="N23" t="str">
            <v>Outros</v>
          </cell>
        </row>
        <row r="24">
          <cell r="N24" t="str">
            <v>Outros</v>
          </cell>
        </row>
        <row r="25">
          <cell r="N25" t="str">
            <v>Outros</v>
          </cell>
        </row>
        <row r="26">
          <cell r="N26" t="str">
            <v>Outros</v>
          </cell>
        </row>
        <row r="27">
          <cell r="N27" t="str">
            <v>Outros</v>
          </cell>
        </row>
        <row r="28">
          <cell r="N28" t="str">
            <v>Outros</v>
          </cell>
        </row>
        <row r="29">
          <cell r="N29" t="str">
            <v>Outros</v>
          </cell>
        </row>
        <row r="30">
          <cell r="N30" t="str">
            <v>Outros</v>
          </cell>
        </row>
        <row r="31">
          <cell r="N31" t="str">
            <v>Outros</v>
          </cell>
        </row>
        <row r="32">
          <cell r="N32" t="str">
            <v>Outros</v>
          </cell>
        </row>
        <row r="33">
          <cell r="N33" t="str">
            <v>Outros</v>
          </cell>
        </row>
        <row r="34">
          <cell r="N34" t="str">
            <v>Outros</v>
          </cell>
        </row>
        <row r="35">
          <cell r="N35" t="str">
            <v>Outros</v>
          </cell>
        </row>
        <row r="36">
          <cell r="N36" t="str">
            <v>Outros</v>
          </cell>
        </row>
        <row r="37">
          <cell r="N37" t="str">
            <v>Outros</v>
          </cell>
        </row>
        <row r="38">
          <cell r="N38" t="str">
            <v>Outros</v>
          </cell>
        </row>
        <row r="39">
          <cell r="N39" t="str">
            <v>Outros</v>
          </cell>
        </row>
        <row r="40">
          <cell r="N40" t="str">
            <v>Outros</v>
          </cell>
        </row>
        <row r="41">
          <cell r="N41" t="str">
            <v>Outros</v>
          </cell>
        </row>
        <row r="42">
          <cell r="N42" t="str">
            <v>Outros</v>
          </cell>
        </row>
        <row r="43">
          <cell r="N43" t="str">
            <v>Outros</v>
          </cell>
        </row>
        <row r="44">
          <cell r="N44" t="str">
            <v>Outros</v>
          </cell>
        </row>
        <row r="45">
          <cell r="N45" t="str">
            <v>Outros</v>
          </cell>
        </row>
        <row r="46">
          <cell r="N46" t="str">
            <v>Outros</v>
          </cell>
        </row>
        <row r="47">
          <cell r="N47" t="str">
            <v>Outros</v>
          </cell>
        </row>
        <row r="48">
          <cell r="N48" t="str">
            <v>Outros</v>
          </cell>
        </row>
        <row r="49">
          <cell r="N49" t="str">
            <v>Outros</v>
          </cell>
        </row>
        <row r="50">
          <cell r="N50" t="str">
            <v>Outros</v>
          </cell>
        </row>
        <row r="51">
          <cell r="N51" t="str">
            <v>Outros</v>
          </cell>
        </row>
        <row r="52">
          <cell r="N52" t="str">
            <v>Outros</v>
          </cell>
        </row>
        <row r="53">
          <cell r="N53" t="str">
            <v>Outros</v>
          </cell>
        </row>
        <row r="54">
          <cell r="N54" t="str">
            <v>Outros</v>
          </cell>
        </row>
        <row r="55">
          <cell r="N55" t="str">
            <v>Outros</v>
          </cell>
        </row>
        <row r="56">
          <cell r="N56" t="str">
            <v>Outros</v>
          </cell>
        </row>
        <row r="57">
          <cell r="N57" t="str">
            <v>Outros</v>
          </cell>
        </row>
        <row r="58">
          <cell r="N58" t="str">
            <v>Outros</v>
          </cell>
        </row>
        <row r="59">
          <cell r="N59" t="str">
            <v>Outros</v>
          </cell>
        </row>
        <row r="60">
          <cell r="N60" t="str">
            <v>Outros</v>
          </cell>
        </row>
        <row r="61">
          <cell r="N61" t="str">
            <v>Outros</v>
          </cell>
        </row>
        <row r="62">
          <cell r="N62" t="str">
            <v>Outros</v>
          </cell>
        </row>
        <row r="63">
          <cell r="N63" t="str">
            <v>Outros</v>
          </cell>
        </row>
        <row r="64">
          <cell r="N64" t="str">
            <v>Outros</v>
          </cell>
        </row>
        <row r="65">
          <cell r="N65" t="str">
            <v>Outros</v>
          </cell>
        </row>
        <row r="66">
          <cell r="N66" t="str">
            <v>Outros</v>
          </cell>
        </row>
        <row r="67">
          <cell r="N67" t="str">
            <v>Outros</v>
          </cell>
        </row>
        <row r="68">
          <cell r="N68" t="str">
            <v>Outros</v>
          </cell>
        </row>
        <row r="69">
          <cell r="N69" t="str">
            <v>Outros</v>
          </cell>
        </row>
        <row r="70">
          <cell r="N70" t="str">
            <v>Outros</v>
          </cell>
        </row>
        <row r="71">
          <cell r="N71" t="str">
            <v>Outros</v>
          </cell>
        </row>
        <row r="72">
          <cell r="N72" t="str">
            <v>Outros</v>
          </cell>
        </row>
        <row r="73">
          <cell r="N73" t="str">
            <v>Outros</v>
          </cell>
        </row>
        <row r="74">
          <cell r="N74" t="str">
            <v>Outros</v>
          </cell>
        </row>
        <row r="75">
          <cell r="N75" t="str">
            <v>Outros</v>
          </cell>
        </row>
        <row r="76">
          <cell r="N76" t="str">
            <v>Outros</v>
          </cell>
        </row>
        <row r="77">
          <cell r="N77" t="str">
            <v>Outros</v>
          </cell>
        </row>
        <row r="78">
          <cell r="N78" t="str">
            <v>Outros</v>
          </cell>
        </row>
        <row r="79">
          <cell r="N79" t="str">
            <v>Outros</v>
          </cell>
        </row>
        <row r="80">
          <cell r="N80" t="str">
            <v>Outros</v>
          </cell>
        </row>
        <row r="81">
          <cell r="N81" t="str">
            <v>Outros</v>
          </cell>
        </row>
        <row r="82">
          <cell r="N82" t="str">
            <v>Outros</v>
          </cell>
        </row>
        <row r="83">
          <cell r="N83" t="str">
            <v>Outros</v>
          </cell>
        </row>
        <row r="84">
          <cell r="N84" t="str">
            <v>Outros</v>
          </cell>
        </row>
        <row r="85">
          <cell r="N85" t="str">
            <v>Outros</v>
          </cell>
        </row>
        <row r="86">
          <cell r="N86" t="str">
            <v>Outros</v>
          </cell>
        </row>
        <row r="87">
          <cell r="N87" t="str">
            <v>Outros</v>
          </cell>
        </row>
        <row r="88">
          <cell r="N88" t="str">
            <v>Outros</v>
          </cell>
        </row>
        <row r="89">
          <cell r="N89" t="str">
            <v>Outros</v>
          </cell>
        </row>
        <row r="90">
          <cell r="N90" t="str">
            <v>Outros</v>
          </cell>
        </row>
        <row r="91">
          <cell r="N91" t="str">
            <v>Outros</v>
          </cell>
        </row>
        <row r="92">
          <cell r="N92" t="str">
            <v>Outros</v>
          </cell>
        </row>
        <row r="93">
          <cell r="N93" t="str">
            <v>Outros</v>
          </cell>
        </row>
        <row r="94">
          <cell r="N94" t="str">
            <v>Outros</v>
          </cell>
        </row>
        <row r="95">
          <cell r="N95" t="str">
            <v>Outros</v>
          </cell>
        </row>
        <row r="96">
          <cell r="N96" t="str">
            <v>Outros</v>
          </cell>
        </row>
        <row r="97">
          <cell r="N97" t="str">
            <v>Outros</v>
          </cell>
        </row>
        <row r="98">
          <cell r="N98" t="str">
            <v>Outros</v>
          </cell>
        </row>
        <row r="99">
          <cell r="N99" t="str">
            <v>Outros</v>
          </cell>
        </row>
        <row r="100">
          <cell r="N100" t="str">
            <v>Outros</v>
          </cell>
        </row>
        <row r="101">
          <cell r="N101" t="str">
            <v>Outros</v>
          </cell>
        </row>
        <row r="102">
          <cell r="N102" t="str">
            <v>Outros</v>
          </cell>
        </row>
        <row r="103">
          <cell r="N103" t="str">
            <v>Outros</v>
          </cell>
        </row>
        <row r="104">
          <cell r="N104" t="str">
            <v>Outros</v>
          </cell>
        </row>
        <row r="105">
          <cell r="N105" t="str">
            <v>Outros</v>
          </cell>
        </row>
        <row r="106">
          <cell r="N106" t="str">
            <v>Outros</v>
          </cell>
        </row>
        <row r="107">
          <cell r="N107" t="str">
            <v>Outros</v>
          </cell>
        </row>
        <row r="108">
          <cell r="N108" t="str">
            <v>Outros</v>
          </cell>
        </row>
        <row r="109">
          <cell r="N109" t="str">
            <v>Outros</v>
          </cell>
        </row>
        <row r="110">
          <cell r="N110" t="str">
            <v>Outros</v>
          </cell>
        </row>
        <row r="111">
          <cell r="N111" t="str">
            <v>Outros</v>
          </cell>
        </row>
        <row r="112">
          <cell r="N112" t="str">
            <v>Outros</v>
          </cell>
        </row>
        <row r="113">
          <cell r="N113" t="str">
            <v>Outros</v>
          </cell>
        </row>
        <row r="114">
          <cell r="N114" t="str">
            <v>Outros</v>
          </cell>
        </row>
        <row r="115">
          <cell r="N115" t="str">
            <v>Outros</v>
          </cell>
        </row>
        <row r="116">
          <cell r="N116" t="str">
            <v>Outros</v>
          </cell>
        </row>
        <row r="117">
          <cell r="N117" t="str">
            <v>Outros</v>
          </cell>
        </row>
        <row r="118">
          <cell r="N118" t="str">
            <v>Outros</v>
          </cell>
        </row>
        <row r="119">
          <cell r="N119" t="str">
            <v>Outros</v>
          </cell>
        </row>
        <row r="120">
          <cell r="N120" t="str">
            <v>Outros</v>
          </cell>
        </row>
        <row r="121">
          <cell r="N121" t="str">
            <v>Outros</v>
          </cell>
        </row>
        <row r="122">
          <cell r="N122" t="str">
            <v>Outros</v>
          </cell>
        </row>
        <row r="123">
          <cell r="N123" t="str">
            <v>Outros</v>
          </cell>
        </row>
        <row r="124">
          <cell r="N124" t="str">
            <v>Outros</v>
          </cell>
        </row>
        <row r="125">
          <cell r="N125" t="str">
            <v>Outros</v>
          </cell>
        </row>
        <row r="126">
          <cell r="N126" t="str">
            <v>Outros</v>
          </cell>
        </row>
        <row r="127">
          <cell r="N127" t="str">
            <v>Outros</v>
          </cell>
        </row>
        <row r="128">
          <cell r="N128" t="str">
            <v>Outros</v>
          </cell>
        </row>
        <row r="129">
          <cell r="N129" t="str">
            <v>Outros</v>
          </cell>
        </row>
        <row r="130">
          <cell r="N130" t="str">
            <v>Outros</v>
          </cell>
        </row>
        <row r="131">
          <cell r="N131" t="str">
            <v>Outros</v>
          </cell>
        </row>
        <row r="132">
          <cell r="N132" t="str">
            <v>Outros</v>
          </cell>
        </row>
        <row r="133">
          <cell r="N133" t="str">
            <v>Outros</v>
          </cell>
        </row>
        <row r="134">
          <cell r="N134" t="str">
            <v>Outros</v>
          </cell>
        </row>
        <row r="135">
          <cell r="N135" t="str">
            <v>Outros</v>
          </cell>
        </row>
        <row r="136">
          <cell r="N136" t="str">
            <v>Outros</v>
          </cell>
        </row>
        <row r="137">
          <cell r="N137" t="str">
            <v>Outros</v>
          </cell>
        </row>
        <row r="138">
          <cell r="N138" t="str">
            <v>Outros</v>
          </cell>
        </row>
        <row r="139">
          <cell r="N139" t="str">
            <v>Outros</v>
          </cell>
        </row>
        <row r="140">
          <cell r="N140" t="str">
            <v>Outros</v>
          </cell>
        </row>
        <row r="141">
          <cell r="N141" t="str">
            <v>Outros</v>
          </cell>
        </row>
        <row r="142">
          <cell r="N142" t="str">
            <v>Outros</v>
          </cell>
        </row>
        <row r="143">
          <cell r="N143" t="str">
            <v>Outros</v>
          </cell>
        </row>
        <row r="144">
          <cell r="N144" t="str">
            <v>Outros</v>
          </cell>
        </row>
        <row r="145">
          <cell r="N145" t="str">
            <v>Outros</v>
          </cell>
        </row>
        <row r="146">
          <cell r="N146" t="str">
            <v>Outros</v>
          </cell>
        </row>
        <row r="147">
          <cell r="N147" t="str">
            <v>Outros</v>
          </cell>
        </row>
        <row r="148">
          <cell r="N148" t="str">
            <v>Outros</v>
          </cell>
        </row>
        <row r="149">
          <cell r="N149" t="str">
            <v>Outros</v>
          </cell>
        </row>
        <row r="150">
          <cell r="N150" t="str">
            <v>Outros</v>
          </cell>
        </row>
        <row r="151">
          <cell r="N151" t="str">
            <v>Outros</v>
          </cell>
        </row>
        <row r="152">
          <cell r="N152" t="str">
            <v>Outros</v>
          </cell>
        </row>
        <row r="153">
          <cell r="N153" t="str">
            <v>Outros</v>
          </cell>
        </row>
        <row r="154">
          <cell r="N154" t="str">
            <v>Outros</v>
          </cell>
        </row>
        <row r="155">
          <cell r="N155" t="str">
            <v>Outros</v>
          </cell>
        </row>
        <row r="156">
          <cell r="N156" t="str">
            <v>Outros</v>
          </cell>
        </row>
        <row r="157">
          <cell r="N157" t="str">
            <v>Outros</v>
          </cell>
        </row>
        <row r="158">
          <cell r="N158" t="str">
            <v>Outros</v>
          </cell>
        </row>
        <row r="159">
          <cell r="N159" t="str">
            <v>Outros</v>
          </cell>
        </row>
        <row r="160">
          <cell r="N160" t="str">
            <v>Outros</v>
          </cell>
        </row>
        <row r="161">
          <cell r="N161" t="str">
            <v>Outros</v>
          </cell>
        </row>
        <row r="162">
          <cell r="N162" t="str">
            <v>Outros</v>
          </cell>
        </row>
        <row r="163">
          <cell r="N163" t="str">
            <v>Outros</v>
          </cell>
        </row>
        <row r="164">
          <cell r="N164" t="str">
            <v>Outros</v>
          </cell>
        </row>
        <row r="165">
          <cell r="N165" t="str">
            <v>Outros</v>
          </cell>
        </row>
        <row r="166">
          <cell r="N166" t="str">
            <v>Outros</v>
          </cell>
        </row>
        <row r="167">
          <cell r="N167" t="str">
            <v>Outros</v>
          </cell>
        </row>
        <row r="168">
          <cell r="N168" t="str">
            <v>Outros</v>
          </cell>
        </row>
        <row r="169">
          <cell r="N169" t="str">
            <v>Outros</v>
          </cell>
        </row>
        <row r="170">
          <cell r="N170" t="str">
            <v>Outros</v>
          </cell>
        </row>
        <row r="171">
          <cell r="N171" t="str">
            <v>Outros</v>
          </cell>
        </row>
        <row r="172">
          <cell r="N172" t="str">
            <v>Outros</v>
          </cell>
        </row>
        <row r="173">
          <cell r="N173" t="str">
            <v>Outros</v>
          </cell>
        </row>
        <row r="174">
          <cell r="N174" t="str">
            <v>Outros</v>
          </cell>
        </row>
        <row r="175">
          <cell r="N175" t="str">
            <v>Outros</v>
          </cell>
        </row>
        <row r="176">
          <cell r="N176" t="str">
            <v>Outros</v>
          </cell>
        </row>
        <row r="177">
          <cell r="N177" t="str">
            <v>Outros</v>
          </cell>
        </row>
        <row r="178">
          <cell r="N178" t="str">
            <v>Outros</v>
          </cell>
        </row>
        <row r="179">
          <cell r="N179" t="str">
            <v>Outros</v>
          </cell>
        </row>
        <row r="180">
          <cell r="N180" t="str">
            <v>Outros</v>
          </cell>
        </row>
        <row r="181">
          <cell r="N181" t="str">
            <v>Outros</v>
          </cell>
        </row>
        <row r="182">
          <cell r="N182" t="str">
            <v>Outros</v>
          </cell>
        </row>
        <row r="183">
          <cell r="N183" t="str">
            <v>Outros</v>
          </cell>
        </row>
        <row r="184">
          <cell r="N184" t="str">
            <v>Outros</v>
          </cell>
        </row>
        <row r="185">
          <cell r="N185" t="str">
            <v>Outros</v>
          </cell>
        </row>
        <row r="186">
          <cell r="N186" t="str">
            <v>Outros</v>
          </cell>
        </row>
        <row r="187">
          <cell r="N187" t="str">
            <v>Outros</v>
          </cell>
        </row>
        <row r="188">
          <cell r="N188" t="str">
            <v>Outros</v>
          </cell>
        </row>
        <row r="189">
          <cell r="N189" t="str">
            <v>Outros</v>
          </cell>
        </row>
        <row r="190">
          <cell r="N190" t="str">
            <v>Outros</v>
          </cell>
        </row>
        <row r="191">
          <cell r="N191" t="str">
            <v>Outros</v>
          </cell>
        </row>
        <row r="192">
          <cell r="N192" t="str">
            <v>Outros</v>
          </cell>
        </row>
        <row r="193">
          <cell r="N193" t="str">
            <v>Outros</v>
          </cell>
        </row>
        <row r="194">
          <cell r="N194" t="str">
            <v>Outros</v>
          </cell>
        </row>
        <row r="195">
          <cell r="N195" t="str">
            <v>Outros</v>
          </cell>
        </row>
        <row r="196">
          <cell r="N196" t="str">
            <v>Outros</v>
          </cell>
        </row>
        <row r="197">
          <cell r="N197" t="str">
            <v>Outros</v>
          </cell>
        </row>
        <row r="198">
          <cell r="N198" t="str">
            <v>Outros</v>
          </cell>
        </row>
        <row r="199">
          <cell r="N199" t="str">
            <v>Outros</v>
          </cell>
        </row>
        <row r="200">
          <cell r="N200" t="str">
            <v>Outros</v>
          </cell>
        </row>
        <row r="201">
          <cell r="N201" t="str">
            <v>Outros</v>
          </cell>
        </row>
        <row r="202">
          <cell r="N202" t="str">
            <v>Outros</v>
          </cell>
        </row>
        <row r="203">
          <cell r="N203" t="str">
            <v>Outros</v>
          </cell>
        </row>
        <row r="204">
          <cell r="N204" t="str">
            <v>Outros</v>
          </cell>
        </row>
        <row r="205">
          <cell r="N205" t="str">
            <v>Outros</v>
          </cell>
        </row>
        <row r="206">
          <cell r="N206" t="str">
            <v>Outros</v>
          </cell>
        </row>
        <row r="207">
          <cell r="N207" t="str">
            <v>Outros</v>
          </cell>
        </row>
        <row r="208">
          <cell r="N208" t="str">
            <v>Outros</v>
          </cell>
        </row>
        <row r="209">
          <cell r="N209" t="str">
            <v>Outros</v>
          </cell>
        </row>
        <row r="210">
          <cell r="N210" t="str">
            <v>Outros</v>
          </cell>
        </row>
        <row r="211">
          <cell r="N211" t="str">
            <v>Outros</v>
          </cell>
        </row>
        <row r="212">
          <cell r="N212" t="str">
            <v>Outros</v>
          </cell>
        </row>
        <row r="213">
          <cell r="N213" t="str">
            <v>Outros</v>
          </cell>
        </row>
        <row r="214">
          <cell r="N214" t="str">
            <v>Outros</v>
          </cell>
        </row>
        <row r="215">
          <cell r="N215" t="str">
            <v>Outros</v>
          </cell>
        </row>
        <row r="216">
          <cell r="N216" t="str">
            <v>Outros</v>
          </cell>
        </row>
        <row r="217">
          <cell r="N217" t="str">
            <v>Outros</v>
          </cell>
        </row>
        <row r="218">
          <cell r="N218" t="str">
            <v>Outros</v>
          </cell>
        </row>
        <row r="219">
          <cell r="N219" t="str">
            <v>Outros</v>
          </cell>
        </row>
        <row r="220">
          <cell r="N220" t="str">
            <v>Outros</v>
          </cell>
        </row>
        <row r="221">
          <cell r="N221" t="str">
            <v>Outros</v>
          </cell>
        </row>
        <row r="222">
          <cell r="N222" t="str">
            <v>Outros</v>
          </cell>
        </row>
        <row r="223">
          <cell r="N223" t="str">
            <v>Outros</v>
          </cell>
        </row>
        <row r="224">
          <cell r="N224" t="str">
            <v>Outros</v>
          </cell>
        </row>
        <row r="225">
          <cell r="N225" t="str">
            <v>Outros</v>
          </cell>
        </row>
        <row r="226">
          <cell r="N226" t="str">
            <v>Outros</v>
          </cell>
        </row>
        <row r="227">
          <cell r="N227" t="str">
            <v>Outros</v>
          </cell>
        </row>
        <row r="228">
          <cell r="N228" t="str">
            <v>Outros</v>
          </cell>
        </row>
        <row r="229">
          <cell r="N229" t="str">
            <v>Outros</v>
          </cell>
        </row>
        <row r="230">
          <cell r="N230" t="str">
            <v>Outros</v>
          </cell>
        </row>
        <row r="231">
          <cell r="N231" t="str">
            <v>Outros</v>
          </cell>
        </row>
        <row r="232">
          <cell r="N232" t="str">
            <v>Outros</v>
          </cell>
        </row>
        <row r="233">
          <cell r="N233" t="str">
            <v>Outros</v>
          </cell>
        </row>
        <row r="234">
          <cell r="N234" t="str">
            <v>Outros</v>
          </cell>
        </row>
        <row r="235">
          <cell r="N235" t="str">
            <v>Outros</v>
          </cell>
        </row>
        <row r="236">
          <cell r="N236" t="str">
            <v>Outros</v>
          </cell>
        </row>
        <row r="237">
          <cell r="N237" t="str">
            <v>Outros</v>
          </cell>
        </row>
        <row r="238">
          <cell r="N238" t="str">
            <v>Outros</v>
          </cell>
        </row>
        <row r="239">
          <cell r="N239" t="str">
            <v>Outros</v>
          </cell>
        </row>
        <row r="240">
          <cell r="N240" t="str">
            <v>Outros</v>
          </cell>
        </row>
        <row r="241">
          <cell r="N241" t="str">
            <v>Outros</v>
          </cell>
        </row>
        <row r="242">
          <cell r="N242" t="str">
            <v>Outros</v>
          </cell>
        </row>
        <row r="243">
          <cell r="N243" t="str">
            <v>Outros</v>
          </cell>
        </row>
        <row r="244">
          <cell r="N244" t="str">
            <v>Outros</v>
          </cell>
        </row>
        <row r="245">
          <cell r="N245" t="str">
            <v>Outros</v>
          </cell>
        </row>
        <row r="246">
          <cell r="N246" t="str">
            <v>Outros</v>
          </cell>
        </row>
        <row r="247">
          <cell r="N247" t="str">
            <v>Outros</v>
          </cell>
        </row>
        <row r="248">
          <cell r="N248" t="str">
            <v>Outros</v>
          </cell>
        </row>
        <row r="249">
          <cell r="N249" t="str">
            <v>Outros</v>
          </cell>
        </row>
        <row r="250">
          <cell r="N250" t="str">
            <v>Outros</v>
          </cell>
        </row>
        <row r="251">
          <cell r="N251" t="str">
            <v>Outros</v>
          </cell>
        </row>
        <row r="252">
          <cell r="N252" t="str">
            <v>Outros</v>
          </cell>
        </row>
        <row r="253">
          <cell r="N253" t="str">
            <v>Outros</v>
          </cell>
        </row>
        <row r="254">
          <cell r="N254" t="str">
            <v>Outros</v>
          </cell>
        </row>
        <row r="255">
          <cell r="N255" t="str">
            <v>Outros</v>
          </cell>
        </row>
        <row r="256">
          <cell r="N256" t="str">
            <v>Outros</v>
          </cell>
        </row>
        <row r="257">
          <cell r="N257" t="str">
            <v>Outros</v>
          </cell>
        </row>
        <row r="258">
          <cell r="N258" t="str">
            <v>Outros</v>
          </cell>
        </row>
        <row r="259">
          <cell r="N259" t="str">
            <v>Outros</v>
          </cell>
        </row>
        <row r="260">
          <cell r="N260" t="str">
            <v>Outros</v>
          </cell>
        </row>
        <row r="261">
          <cell r="N261" t="str">
            <v>Outros</v>
          </cell>
        </row>
        <row r="262">
          <cell r="N262" t="str">
            <v>Outros</v>
          </cell>
        </row>
        <row r="263">
          <cell r="N263" t="str">
            <v>Outros</v>
          </cell>
        </row>
        <row r="264">
          <cell r="N264" t="str">
            <v>Outros</v>
          </cell>
        </row>
        <row r="265">
          <cell r="N265" t="str">
            <v>Outros</v>
          </cell>
        </row>
        <row r="266">
          <cell r="N266" t="str">
            <v>Outros</v>
          </cell>
        </row>
        <row r="267">
          <cell r="N267" t="str">
            <v>Outros</v>
          </cell>
        </row>
        <row r="268">
          <cell r="N268" t="str">
            <v>Outros</v>
          </cell>
        </row>
        <row r="269">
          <cell r="N269" t="str">
            <v>Outros</v>
          </cell>
        </row>
        <row r="270">
          <cell r="N270" t="str">
            <v>Outros</v>
          </cell>
        </row>
        <row r="271">
          <cell r="N271" t="str">
            <v>Outros</v>
          </cell>
        </row>
        <row r="272">
          <cell r="N272" t="str">
            <v>Outros</v>
          </cell>
        </row>
        <row r="273">
          <cell r="N273" t="str">
            <v>Outros</v>
          </cell>
        </row>
        <row r="274">
          <cell r="N274" t="str">
            <v>Outros</v>
          </cell>
        </row>
        <row r="275">
          <cell r="N275" t="str">
            <v>Outros</v>
          </cell>
        </row>
        <row r="276">
          <cell r="N276" t="str">
            <v>Outros</v>
          </cell>
        </row>
        <row r="277">
          <cell r="N277" t="str">
            <v>Outros</v>
          </cell>
        </row>
        <row r="278">
          <cell r="N278" t="str">
            <v>Outros</v>
          </cell>
        </row>
        <row r="279">
          <cell r="N279" t="str">
            <v>Outros</v>
          </cell>
        </row>
        <row r="280">
          <cell r="N280" t="str">
            <v>Outros</v>
          </cell>
        </row>
        <row r="281">
          <cell r="N281" t="str">
            <v>Outros</v>
          </cell>
        </row>
        <row r="282">
          <cell r="N282" t="str">
            <v>Outros</v>
          </cell>
        </row>
        <row r="283">
          <cell r="N283" t="str">
            <v>Outros</v>
          </cell>
        </row>
        <row r="284">
          <cell r="N284" t="str">
            <v>Outros</v>
          </cell>
        </row>
        <row r="285">
          <cell r="N285" t="str">
            <v>Outros</v>
          </cell>
        </row>
        <row r="286">
          <cell r="N286" t="str">
            <v>Outros</v>
          </cell>
        </row>
        <row r="287">
          <cell r="N287" t="str">
            <v>Outros</v>
          </cell>
        </row>
        <row r="288">
          <cell r="N288" t="str">
            <v>Outros</v>
          </cell>
        </row>
        <row r="289">
          <cell r="N289" t="str">
            <v>Outros</v>
          </cell>
        </row>
        <row r="290">
          <cell r="N290" t="str">
            <v>Outros</v>
          </cell>
        </row>
        <row r="291">
          <cell r="N291" t="str">
            <v>Outros</v>
          </cell>
        </row>
        <row r="292">
          <cell r="N292" t="str">
            <v>Outros</v>
          </cell>
        </row>
        <row r="293">
          <cell r="N293" t="str">
            <v>Outros</v>
          </cell>
        </row>
        <row r="294">
          <cell r="N294" t="str">
            <v>Outros</v>
          </cell>
        </row>
        <row r="295">
          <cell r="N295" t="str">
            <v>Outros</v>
          </cell>
        </row>
        <row r="296">
          <cell r="N296" t="str">
            <v>Outros</v>
          </cell>
        </row>
        <row r="297">
          <cell r="N297" t="str">
            <v>Outros</v>
          </cell>
        </row>
        <row r="298">
          <cell r="N298" t="str">
            <v>Outros</v>
          </cell>
        </row>
        <row r="299">
          <cell r="N299" t="str">
            <v>Outros</v>
          </cell>
        </row>
        <row r="300">
          <cell r="N300" t="str">
            <v>Outros</v>
          </cell>
        </row>
        <row r="301">
          <cell r="N301" t="str">
            <v>Outros</v>
          </cell>
        </row>
        <row r="302">
          <cell r="N302" t="str">
            <v>Outros</v>
          </cell>
        </row>
        <row r="303">
          <cell r="N303" t="str">
            <v>Outros</v>
          </cell>
        </row>
        <row r="304">
          <cell r="N304" t="str">
            <v>Outros</v>
          </cell>
        </row>
        <row r="305">
          <cell r="N305" t="str">
            <v>Outros</v>
          </cell>
        </row>
        <row r="306">
          <cell r="N306" t="str">
            <v>Outros</v>
          </cell>
        </row>
        <row r="307">
          <cell r="N307" t="str">
            <v>Outros</v>
          </cell>
        </row>
        <row r="308">
          <cell r="N308" t="str">
            <v>Outros</v>
          </cell>
        </row>
        <row r="309">
          <cell r="N309" t="str">
            <v>Outros</v>
          </cell>
        </row>
        <row r="310">
          <cell r="N310" t="str">
            <v>Outros</v>
          </cell>
        </row>
        <row r="311">
          <cell r="N311" t="str">
            <v>Outros</v>
          </cell>
        </row>
        <row r="312">
          <cell r="N312" t="str">
            <v>Outros</v>
          </cell>
        </row>
        <row r="313">
          <cell r="N313" t="str">
            <v>Outros</v>
          </cell>
        </row>
        <row r="314">
          <cell r="N314" t="str">
            <v>Outros</v>
          </cell>
        </row>
        <row r="315">
          <cell r="N315" t="str">
            <v>Outros</v>
          </cell>
        </row>
        <row r="316">
          <cell r="N316" t="str">
            <v>Outros</v>
          </cell>
        </row>
        <row r="317">
          <cell r="N317" t="str">
            <v>Outros</v>
          </cell>
        </row>
        <row r="318">
          <cell r="N318" t="str">
            <v>Outros</v>
          </cell>
        </row>
        <row r="319">
          <cell r="N319" t="str">
            <v>Outros</v>
          </cell>
        </row>
        <row r="320">
          <cell r="N320" t="str">
            <v>Outros</v>
          </cell>
        </row>
        <row r="321">
          <cell r="N321" t="str">
            <v>Outros</v>
          </cell>
        </row>
        <row r="322">
          <cell r="N322" t="str">
            <v>Outros</v>
          </cell>
        </row>
        <row r="323">
          <cell r="N323" t="str">
            <v>Outros</v>
          </cell>
        </row>
        <row r="324">
          <cell r="N324" t="str">
            <v>Outros</v>
          </cell>
        </row>
        <row r="325">
          <cell r="N325" t="str">
            <v>Outros</v>
          </cell>
        </row>
        <row r="326">
          <cell r="N326" t="str">
            <v>Outros</v>
          </cell>
        </row>
        <row r="327">
          <cell r="N327" t="str">
            <v>Outros</v>
          </cell>
        </row>
        <row r="328">
          <cell r="N328" t="str">
            <v>Outros</v>
          </cell>
        </row>
        <row r="329">
          <cell r="N329" t="str">
            <v>Outros</v>
          </cell>
        </row>
        <row r="330">
          <cell r="N330" t="str">
            <v>Outros</v>
          </cell>
        </row>
        <row r="331">
          <cell r="N331" t="str">
            <v>Outros</v>
          </cell>
        </row>
        <row r="332">
          <cell r="N332" t="str">
            <v>Outros</v>
          </cell>
        </row>
        <row r="333">
          <cell r="N333" t="str">
            <v>Outros</v>
          </cell>
        </row>
        <row r="334">
          <cell r="N334" t="str">
            <v>Outros</v>
          </cell>
        </row>
        <row r="335">
          <cell r="N335" t="str">
            <v>Outros</v>
          </cell>
        </row>
        <row r="336">
          <cell r="N336" t="str">
            <v>Outros</v>
          </cell>
        </row>
        <row r="337">
          <cell r="N337" t="str">
            <v>Outros</v>
          </cell>
        </row>
        <row r="338">
          <cell r="N338" t="str">
            <v>Outros</v>
          </cell>
        </row>
        <row r="339">
          <cell r="N339" t="str">
            <v>Outros</v>
          </cell>
        </row>
        <row r="340">
          <cell r="N340" t="str">
            <v>Outros</v>
          </cell>
        </row>
        <row r="341">
          <cell r="N341" t="str">
            <v>Outros</v>
          </cell>
        </row>
        <row r="342">
          <cell r="N342" t="str">
            <v>Outros</v>
          </cell>
        </row>
        <row r="343">
          <cell r="N343" t="str">
            <v>Outros</v>
          </cell>
        </row>
        <row r="344">
          <cell r="N344" t="str">
            <v>Outros</v>
          </cell>
        </row>
        <row r="345">
          <cell r="N345" t="str">
            <v>Outros</v>
          </cell>
        </row>
        <row r="346">
          <cell r="N346" t="str">
            <v>Outros</v>
          </cell>
        </row>
        <row r="347">
          <cell r="N347" t="str">
            <v>Outros</v>
          </cell>
        </row>
        <row r="348">
          <cell r="N348" t="str">
            <v>Outros</v>
          </cell>
        </row>
        <row r="349">
          <cell r="N349" t="str">
            <v>Outros</v>
          </cell>
        </row>
        <row r="350">
          <cell r="N350" t="str">
            <v>Outros</v>
          </cell>
        </row>
        <row r="351">
          <cell r="N351" t="str">
            <v>Outros</v>
          </cell>
        </row>
        <row r="352">
          <cell r="N352" t="str">
            <v>Outros</v>
          </cell>
        </row>
        <row r="353">
          <cell r="N353" t="str">
            <v>Outros</v>
          </cell>
        </row>
        <row r="354">
          <cell r="N354" t="str">
            <v>Outros</v>
          </cell>
        </row>
        <row r="355">
          <cell r="N355" t="str">
            <v>Outros</v>
          </cell>
        </row>
        <row r="356">
          <cell r="N356" t="str">
            <v>Outros</v>
          </cell>
        </row>
        <row r="357">
          <cell r="N357" t="str">
            <v>Outros</v>
          </cell>
        </row>
        <row r="358">
          <cell r="N358" t="str">
            <v>Outros</v>
          </cell>
        </row>
        <row r="359">
          <cell r="N359" t="str">
            <v>Outros</v>
          </cell>
        </row>
        <row r="360">
          <cell r="N360" t="str">
            <v>Outros</v>
          </cell>
        </row>
        <row r="361">
          <cell r="N361" t="str">
            <v>Outros</v>
          </cell>
        </row>
        <row r="362">
          <cell r="N362" t="str">
            <v>Outros</v>
          </cell>
        </row>
        <row r="363">
          <cell r="N363" t="str">
            <v>Outros</v>
          </cell>
        </row>
        <row r="364">
          <cell r="N364" t="str">
            <v>Outros</v>
          </cell>
        </row>
        <row r="365">
          <cell r="N365" t="str">
            <v>Outros</v>
          </cell>
        </row>
        <row r="366">
          <cell r="N366" t="str">
            <v>Outros</v>
          </cell>
        </row>
        <row r="367">
          <cell r="N367" t="str">
            <v>Outros</v>
          </cell>
        </row>
        <row r="368">
          <cell r="N368" t="str">
            <v>Outros</v>
          </cell>
        </row>
        <row r="369">
          <cell r="N369" t="str">
            <v>Outros</v>
          </cell>
        </row>
        <row r="370">
          <cell r="N370" t="str">
            <v>Outros</v>
          </cell>
        </row>
        <row r="371">
          <cell r="N371" t="str">
            <v>Outros</v>
          </cell>
        </row>
        <row r="372">
          <cell r="N372" t="str">
            <v>Outros</v>
          </cell>
        </row>
        <row r="373">
          <cell r="N373" t="str">
            <v>Outros</v>
          </cell>
        </row>
        <row r="374">
          <cell r="N374" t="str">
            <v>Outros</v>
          </cell>
        </row>
        <row r="375">
          <cell r="N375" t="str">
            <v>Outros</v>
          </cell>
        </row>
        <row r="376">
          <cell r="N376" t="str">
            <v>Outros</v>
          </cell>
        </row>
        <row r="377">
          <cell r="N377" t="str">
            <v>Outros</v>
          </cell>
        </row>
        <row r="378">
          <cell r="N378" t="str">
            <v>Outros</v>
          </cell>
        </row>
        <row r="379">
          <cell r="N379" t="str">
            <v>Outros</v>
          </cell>
        </row>
        <row r="380">
          <cell r="N380" t="str">
            <v>Outros</v>
          </cell>
        </row>
        <row r="381">
          <cell r="N381" t="str">
            <v>Outros</v>
          </cell>
        </row>
        <row r="382">
          <cell r="N382" t="str">
            <v>Outros</v>
          </cell>
        </row>
        <row r="383">
          <cell r="N383" t="str">
            <v>Outros</v>
          </cell>
        </row>
        <row r="384">
          <cell r="N384" t="str">
            <v>Outros</v>
          </cell>
        </row>
        <row r="385">
          <cell r="N385" t="str">
            <v>Outros</v>
          </cell>
        </row>
        <row r="386">
          <cell r="N386" t="str">
            <v>Outros</v>
          </cell>
        </row>
        <row r="387">
          <cell r="N387" t="str">
            <v>Outros</v>
          </cell>
        </row>
        <row r="388">
          <cell r="N388" t="str">
            <v>Outros</v>
          </cell>
        </row>
        <row r="389">
          <cell r="N389" t="str">
            <v>Outros</v>
          </cell>
        </row>
        <row r="390">
          <cell r="N390" t="str">
            <v>Outros</v>
          </cell>
        </row>
        <row r="391">
          <cell r="N391" t="str">
            <v>Outros</v>
          </cell>
        </row>
        <row r="392">
          <cell r="N392" t="str">
            <v>Outros</v>
          </cell>
        </row>
        <row r="393">
          <cell r="N393" t="str">
            <v>Outros</v>
          </cell>
        </row>
        <row r="394">
          <cell r="N394" t="str">
            <v>Outros</v>
          </cell>
        </row>
        <row r="395">
          <cell r="N395" t="str">
            <v>Outros</v>
          </cell>
        </row>
        <row r="396">
          <cell r="N396" t="str">
            <v>Outros</v>
          </cell>
        </row>
        <row r="397">
          <cell r="N397" t="str">
            <v>Outros</v>
          </cell>
        </row>
        <row r="398">
          <cell r="N398" t="str">
            <v>Outros</v>
          </cell>
        </row>
        <row r="399">
          <cell r="N399" t="str">
            <v>Outros</v>
          </cell>
        </row>
        <row r="400">
          <cell r="N400" t="str">
            <v>Outros</v>
          </cell>
        </row>
        <row r="401">
          <cell r="N401" t="str">
            <v>Outros</v>
          </cell>
        </row>
        <row r="402">
          <cell r="N402" t="str">
            <v>Outros</v>
          </cell>
        </row>
        <row r="403">
          <cell r="N403" t="str">
            <v>Outros</v>
          </cell>
        </row>
        <row r="404">
          <cell r="N404" t="str">
            <v>Outros</v>
          </cell>
        </row>
        <row r="405">
          <cell r="N405" t="str">
            <v>Outros</v>
          </cell>
        </row>
        <row r="406">
          <cell r="N406" t="str">
            <v>Outros</v>
          </cell>
        </row>
        <row r="407">
          <cell r="N407" t="str">
            <v>Outros</v>
          </cell>
        </row>
        <row r="408">
          <cell r="N408" t="str">
            <v>Outros</v>
          </cell>
        </row>
        <row r="409">
          <cell r="N409" t="str">
            <v>Outros</v>
          </cell>
        </row>
        <row r="410">
          <cell r="N410" t="str">
            <v>Outros</v>
          </cell>
        </row>
        <row r="411">
          <cell r="N411" t="str">
            <v>Outros</v>
          </cell>
        </row>
        <row r="412">
          <cell r="N412" t="str">
            <v>Outros</v>
          </cell>
        </row>
        <row r="413">
          <cell r="N413" t="str">
            <v>Outros</v>
          </cell>
        </row>
        <row r="414">
          <cell r="N414" t="str">
            <v>Outros</v>
          </cell>
        </row>
        <row r="415">
          <cell r="N415" t="str">
            <v>Outros</v>
          </cell>
        </row>
        <row r="416">
          <cell r="N416" t="str">
            <v>Outros</v>
          </cell>
        </row>
        <row r="417">
          <cell r="N417" t="str">
            <v>Outros</v>
          </cell>
        </row>
        <row r="418">
          <cell r="N418" t="str">
            <v>Outros</v>
          </cell>
        </row>
        <row r="419">
          <cell r="N419" t="str">
            <v>Outros</v>
          </cell>
        </row>
        <row r="420">
          <cell r="N420" t="str">
            <v>Outros</v>
          </cell>
        </row>
        <row r="421">
          <cell r="N421" t="str">
            <v>Outros</v>
          </cell>
        </row>
        <row r="422">
          <cell r="N422" t="str">
            <v>Outros</v>
          </cell>
        </row>
        <row r="423">
          <cell r="N423" t="str">
            <v>Outros</v>
          </cell>
        </row>
        <row r="424">
          <cell r="N424" t="str">
            <v>Outros</v>
          </cell>
        </row>
        <row r="425">
          <cell r="N425" t="str">
            <v>Outros</v>
          </cell>
        </row>
        <row r="426">
          <cell r="N426" t="str">
            <v>Outros</v>
          </cell>
        </row>
        <row r="427">
          <cell r="N427" t="str">
            <v>Outros</v>
          </cell>
        </row>
        <row r="428">
          <cell r="N428" t="str">
            <v>Outros</v>
          </cell>
        </row>
        <row r="429">
          <cell r="N429" t="str">
            <v>Outros</v>
          </cell>
        </row>
        <row r="430">
          <cell r="N430" t="str">
            <v>Outros</v>
          </cell>
        </row>
        <row r="431">
          <cell r="N431" t="str">
            <v>Outros</v>
          </cell>
        </row>
        <row r="432">
          <cell r="N432" t="str">
            <v>Outros</v>
          </cell>
        </row>
        <row r="433">
          <cell r="N433" t="str">
            <v>Outros</v>
          </cell>
        </row>
        <row r="434">
          <cell r="N434" t="str">
            <v>Outros</v>
          </cell>
        </row>
        <row r="435">
          <cell r="N435" t="str">
            <v>Outros</v>
          </cell>
        </row>
        <row r="436">
          <cell r="N436" t="str">
            <v>Outros</v>
          </cell>
        </row>
        <row r="437">
          <cell r="N437" t="str">
            <v>Outros</v>
          </cell>
        </row>
        <row r="438">
          <cell r="N438" t="str">
            <v>Outros</v>
          </cell>
        </row>
        <row r="439">
          <cell r="N439" t="str">
            <v>Outros</v>
          </cell>
        </row>
        <row r="440">
          <cell r="N440" t="str">
            <v>Outros</v>
          </cell>
        </row>
        <row r="441">
          <cell r="N441" t="str">
            <v>Outros</v>
          </cell>
        </row>
        <row r="442">
          <cell r="N442" t="str">
            <v>Outros</v>
          </cell>
        </row>
        <row r="443">
          <cell r="N443" t="str">
            <v>Outros</v>
          </cell>
        </row>
        <row r="444">
          <cell r="N444" t="str">
            <v>Outros</v>
          </cell>
        </row>
        <row r="445">
          <cell r="N445" t="str">
            <v>Outros</v>
          </cell>
        </row>
        <row r="446">
          <cell r="N446" t="str">
            <v>Outros</v>
          </cell>
        </row>
        <row r="447">
          <cell r="N447" t="str">
            <v>Outros</v>
          </cell>
        </row>
        <row r="448">
          <cell r="N448" t="str">
            <v>Outros</v>
          </cell>
        </row>
        <row r="449">
          <cell r="N449" t="str">
            <v>Outros</v>
          </cell>
        </row>
        <row r="450">
          <cell r="N450" t="str">
            <v>Outros</v>
          </cell>
        </row>
        <row r="451">
          <cell r="N451" t="str">
            <v>Outros</v>
          </cell>
        </row>
        <row r="452">
          <cell r="N452" t="str">
            <v>Outros</v>
          </cell>
        </row>
        <row r="453">
          <cell r="N453" t="str">
            <v>Outros</v>
          </cell>
        </row>
        <row r="454">
          <cell r="N454" t="str">
            <v>Outros</v>
          </cell>
        </row>
        <row r="455">
          <cell r="N455" t="str">
            <v>Outros</v>
          </cell>
        </row>
        <row r="456">
          <cell r="N456" t="str">
            <v>Outros</v>
          </cell>
        </row>
        <row r="457">
          <cell r="N457" t="str">
            <v>Outros</v>
          </cell>
        </row>
        <row r="458">
          <cell r="N458" t="str">
            <v>Outros</v>
          </cell>
        </row>
        <row r="459">
          <cell r="N459" t="str">
            <v>Outros</v>
          </cell>
        </row>
        <row r="460">
          <cell r="N460" t="str">
            <v>Outros</v>
          </cell>
        </row>
        <row r="461">
          <cell r="N461" t="str">
            <v>Outros</v>
          </cell>
        </row>
        <row r="462">
          <cell r="N462" t="str">
            <v>Outros</v>
          </cell>
        </row>
        <row r="463">
          <cell r="N463" t="str">
            <v>Outros</v>
          </cell>
        </row>
        <row r="464">
          <cell r="N464" t="str">
            <v>Outros</v>
          </cell>
        </row>
        <row r="465">
          <cell r="N465" t="str">
            <v>Outros</v>
          </cell>
        </row>
        <row r="466">
          <cell r="N466" t="str">
            <v>Outros</v>
          </cell>
        </row>
        <row r="467">
          <cell r="N467" t="str">
            <v>Outros</v>
          </cell>
        </row>
        <row r="468">
          <cell r="N468" t="str">
            <v>Outros</v>
          </cell>
        </row>
        <row r="469">
          <cell r="N469" t="str">
            <v>Outros</v>
          </cell>
        </row>
        <row r="470">
          <cell r="N470" t="str">
            <v>Outros</v>
          </cell>
        </row>
        <row r="471">
          <cell r="N471" t="str">
            <v>Outros</v>
          </cell>
        </row>
        <row r="472">
          <cell r="N472" t="str">
            <v>Outros</v>
          </cell>
        </row>
        <row r="473">
          <cell r="N473" t="str">
            <v>Outros</v>
          </cell>
        </row>
        <row r="474">
          <cell r="N474" t="str">
            <v>Outros</v>
          </cell>
        </row>
        <row r="475">
          <cell r="N475" t="str">
            <v>Outros</v>
          </cell>
        </row>
        <row r="476">
          <cell r="N476" t="str">
            <v>Outros</v>
          </cell>
        </row>
        <row r="477">
          <cell r="N477" t="str">
            <v>Outros</v>
          </cell>
        </row>
        <row r="478">
          <cell r="N478" t="str">
            <v>Outros</v>
          </cell>
        </row>
        <row r="479">
          <cell r="N479" t="str">
            <v>Outros</v>
          </cell>
        </row>
        <row r="480">
          <cell r="N480" t="str">
            <v>Outros</v>
          </cell>
        </row>
        <row r="481">
          <cell r="N481" t="str">
            <v>Outros</v>
          </cell>
        </row>
        <row r="482">
          <cell r="N482" t="str">
            <v>Outros</v>
          </cell>
        </row>
        <row r="483">
          <cell r="N483" t="str">
            <v>Outros</v>
          </cell>
        </row>
        <row r="484">
          <cell r="N484" t="str">
            <v>Outros</v>
          </cell>
        </row>
        <row r="485">
          <cell r="N485" t="str">
            <v>Outros</v>
          </cell>
        </row>
        <row r="486">
          <cell r="N486" t="str">
            <v>Outros</v>
          </cell>
        </row>
        <row r="487">
          <cell r="N487" t="str">
            <v>Outros</v>
          </cell>
        </row>
        <row r="488">
          <cell r="N488" t="str">
            <v>Outros</v>
          </cell>
        </row>
        <row r="489">
          <cell r="N489" t="str">
            <v>Outros</v>
          </cell>
        </row>
        <row r="490">
          <cell r="N490" t="str">
            <v>Outros</v>
          </cell>
        </row>
        <row r="491">
          <cell r="N491" t="str">
            <v>Outros</v>
          </cell>
        </row>
        <row r="492">
          <cell r="N492" t="str">
            <v>Outros</v>
          </cell>
        </row>
        <row r="493">
          <cell r="N493" t="str">
            <v>Outros</v>
          </cell>
        </row>
        <row r="494">
          <cell r="N494" t="str">
            <v>Outros</v>
          </cell>
        </row>
        <row r="495">
          <cell r="N495" t="str">
            <v>Outros</v>
          </cell>
        </row>
        <row r="496">
          <cell r="N496" t="str">
            <v>Outros</v>
          </cell>
        </row>
        <row r="497">
          <cell r="N497" t="str">
            <v>Outros</v>
          </cell>
        </row>
        <row r="498">
          <cell r="N498" t="str">
            <v>Outros</v>
          </cell>
        </row>
        <row r="499">
          <cell r="N499" t="str">
            <v>Outros</v>
          </cell>
        </row>
        <row r="500">
          <cell r="N500" t="str">
            <v>Outros</v>
          </cell>
        </row>
        <row r="501">
          <cell r="N501" t="str">
            <v>Outros</v>
          </cell>
        </row>
        <row r="502">
          <cell r="N502" t="str">
            <v>Outros</v>
          </cell>
        </row>
        <row r="503">
          <cell r="N503" t="str">
            <v>Outros</v>
          </cell>
        </row>
        <row r="504">
          <cell r="N504" t="str">
            <v>Outros</v>
          </cell>
        </row>
        <row r="505">
          <cell r="N505" t="str">
            <v>Outros</v>
          </cell>
        </row>
        <row r="506">
          <cell r="N506" t="str">
            <v>Outros</v>
          </cell>
        </row>
        <row r="507">
          <cell r="N507" t="str">
            <v>Outros</v>
          </cell>
        </row>
        <row r="508">
          <cell r="N508" t="str">
            <v>Outros</v>
          </cell>
        </row>
        <row r="509">
          <cell r="N509" t="str">
            <v>Outros</v>
          </cell>
        </row>
        <row r="510">
          <cell r="N510" t="str">
            <v>Outros</v>
          </cell>
        </row>
        <row r="511">
          <cell r="N511" t="str">
            <v>Outros</v>
          </cell>
        </row>
        <row r="512">
          <cell r="N512" t="str">
            <v>Outros</v>
          </cell>
        </row>
        <row r="513">
          <cell r="N513" t="str">
            <v>Outros</v>
          </cell>
        </row>
        <row r="514">
          <cell r="N514" t="str">
            <v>Outros</v>
          </cell>
        </row>
        <row r="515">
          <cell r="N515" t="str">
            <v>Outros</v>
          </cell>
        </row>
        <row r="516">
          <cell r="N516" t="str">
            <v>Outros</v>
          </cell>
        </row>
        <row r="517">
          <cell r="N517" t="str">
            <v>Outros</v>
          </cell>
        </row>
        <row r="518">
          <cell r="N518" t="str">
            <v>Outros</v>
          </cell>
        </row>
        <row r="519">
          <cell r="N519" t="str">
            <v>Outros</v>
          </cell>
        </row>
        <row r="520">
          <cell r="N520" t="str">
            <v>Outros</v>
          </cell>
        </row>
        <row r="521">
          <cell r="N521" t="str">
            <v>Outros</v>
          </cell>
        </row>
        <row r="522">
          <cell r="N522" t="str">
            <v>Outros</v>
          </cell>
        </row>
        <row r="523">
          <cell r="N523" t="str">
            <v>Outros</v>
          </cell>
        </row>
        <row r="524">
          <cell r="N524" t="str">
            <v>Outros</v>
          </cell>
        </row>
        <row r="525">
          <cell r="N525" t="str">
            <v>Outros</v>
          </cell>
        </row>
        <row r="526">
          <cell r="N526" t="str">
            <v>Outros</v>
          </cell>
        </row>
        <row r="527">
          <cell r="N527" t="str">
            <v>Outros</v>
          </cell>
        </row>
        <row r="528">
          <cell r="N528" t="str">
            <v>Outros</v>
          </cell>
        </row>
        <row r="529">
          <cell r="N529" t="str">
            <v>Outros</v>
          </cell>
        </row>
        <row r="530">
          <cell r="N530" t="str">
            <v>Outros</v>
          </cell>
        </row>
        <row r="531">
          <cell r="N531" t="str">
            <v>Outros</v>
          </cell>
        </row>
        <row r="532">
          <cell r="N532" t="str">
            <v>Outros</v>
          </cell>
        </row>
        <row r="533">
          <cell r="N533" t="str">
            <v>Outros</v>
          </cell>
        </row>
        <row r="534">
          <cell r="N534" t="str">
            <v>Outros</v>
          </cell>
        </row>
        <row r="535">
          <cell r="N535" t="str">
            <v>Outros</v>
          </cell>
        </row>
        <row r="536">
          <cell r="N536" t="str">
            <v>Outros</v>
          </cell>
        </row>
        <row r="537">
          <cell r="N537" t="str">
            <v>Outros</v>
          </cell>
        </row>
        <row r="538">
          <cell r="N538" t="str">
            <v>Outros</v>
          </cell>
        </row>
        <row r="539">
          <cell r="N539" t="str">
            <v>Outros</v>
          </cell>
        </row>
        <row r="540">
          <cell r="N540" t="str">
            <v>Outros</v>
          </cell>
        </row>
        <row r="541">
          <cell r="N541" t="str">
            <v>Outros</v>
          </cell>
        </row>
        <row r="542">
          <cell r="N542" t="str">
            <v>Outros</v>
          </cell>
        </row>
        <row r="543">
          <cell r="N543" t="str">
            <v>Outros</v>
          </cell>
        </row>
        <row r="544">
          <cell r="N544" t="str">
            <v>Outros</v>
          </cell>
        </row>
        <row r="545">
          <cell r="N545" t="str">
            <v>Outros</v>
          </cell>
        </row>
        <row r="546">
          <cell r="N546" t="str">
            <v>Outros</v>
          </cell>
        </row>
        <row r="547">
          <cell r="N547" t="str">
            <v>Outros</v>
          </cell>
        </row>
        <row r="548">
          <cell r="N548" t="str">
            <v>Outros</v>
          </cell>
        </row>
        <row r="549">
          <cell r="N549" t="str">
            <v>Outros</v>
          </cell>
        </row>
        <row r="550">
          <cell r="N550" t="str">
            <v>Outros</v>
          </cell>
        </row>
        <row r="551">
          <cell r="N551" t="str">
            <v>Outros</v>
          </cell>
        </row>
        <row r="552">
          <cell r="N552" t="str">
            <v>Outros</v>
          </cell>
        </row>
        <row r="553">
          <cell r="N553" t="str">
            <v>Outros</v>
          </cell>
        </row>
        <row r="554">
          <cell r="N554" t="str">
            <v>Outros</v>
          </cell>
        </row>
        <row r="555">
          <cell r="N555" t="str">
            <v>Outros</v>
          </cell>
        </row>
        <row r="556">
          <cell r="N556" t="str">
            <v>Outros</v>
          </cell>
        </row>
        <row r="557">
          <cell r="N557" t="str">
            <v>Outros</v>
          </cell>
        </row>
        <row r="558">
          <cell r="N558" t="str">
            <v>Outros</v>
          </cell>
        </row>
        <row r="559">
          <cell r="N559" t="str">
            <v>Outros</v>
          </cell>
        </row>
        <row r="560">
          <cell r="N560" t="str">
            <v>Outros</v>
          </cell>
        </row>
        <row r="561">
          <cell r="N561" t="str">
            <v>Outros</v>
          </cell>
        </row>
        <row r="562">
          <cell r="N562" t="str">
            <v>Outros</v>
          </cell>
        </row>
        <row r="563">
          <cell r="N563" t="str">
            <v>Outros</v>
          </cell>
        </row>
        <row r="564">
          <cell r="N564" t="str">
            <v>Outros</v>
          </cell>
        </row>
        <row r="565">
          <cell r="N565" t="str">
            <v>Outros</v>
          </cell>
        </row>
        <row r="566">
          <cell r="N566" t="str">
            <v>Outros</v>
          </cell>
        </row>
        <row r="567">
          <cell r="N567" t="str">
            <v>Outros</v>
          </cell>
        </row>
        <row r="568">
          <cell r="N568" t="str">
            <v>Outros</v>
          </cell>
        </row>
        <row r="569">
          <cell r="N569" t="str">
            <v>Outros</v>
          </cell>
        </row>
        <row r="570">
          <cell r="N570" t="str">
            <v>Outros</v>
          </cell>
        </row>
        <row r="571">
          <cell r="N571" t="str">
            <v>Outros</v>
          </cell>
        </row>
        <row r="572">
          <cell r="N572" t="str">
            <v>Outros</v>
          </cell>
        </row>
        <row r="573">
          <cell r="N573" t="str">
            <v>Outros</v>
          </cell>
        </row>
        <row r="574">
          <cell r="N574" t="str">
            <v>Outros</v>
          </cell>
        </row>
        <row r="575">
          <cell r="N575" t="str">
            <v>Outros</v>
          </cell>
        </row>
        <row r="576">
          <cell r="N576" t="str">
            <v>Outros</v>
          </cell>
        </row>
        <row r="577">
          <cell r="N577" t="str">
            <v>Outros</v>
          </cell>
        </row>
        <row r="578">
          <cell r="N578" t="str">
            <v>Outros</v>
          </cell>
        </row>
        <row r="579">
          <cell r="N579" t="str">
            <v>Outros</v>
          </cell>
        </row>
        <row r="580">
          <cell r="N580" t="str">
            <v>Outros</v>
          </cell>
        </row>
        <row r="581">
          <cell r="N581" t="str">
            <v>Outros</v>
          </cell>
        </row>
        <row r="582">
          <cell r="N582" t="str">
            <v>Outros</v>
          </cell>
        </row>
        <row r="583">
          <cell r="N583" t="str">
            <v>Outros</v>
          </cell>
        </row>
        <row r="584">
          <cell r="N584" t="str">
            <v>Outros</v>
          </cell>
        </row>
        <row r="585">
          <cell r="N585" t="str">
            <v>Outros</v>
          </cell>
        </row>
        <row r="586">
          <cell r="N586" t="str">
            <v>Outros</v>
          </cell>
        </row>
        <row r="587">
          <cell r="N587" t="str">
            <v>Outros</v>
          </cell>
        </row>
        <row r="588">
          <cell r="N588" t="str">
            <v>Outros</v>
          </cell>
        </row>
        <row r="589">
          <cell r="N589" t="str">
            <v>Outros</v>
          </cell>
        </row>
        <row r="590">
          <cell r="N590" t="str">
            <v>Outros</v>
          </cell>
        </row>
        <row r="591">
          <cell r="N591" t="str">
            <v>Outros</v>
          </cell>
        </row>
        <row r="592">
          <cell r="N592" t="str">
            <v>Outros</v>
          </cell>
        </row>
        <row r="593">
          <cell r="N593" t="str">
            <v>Outros</v>
          </cell>
        </row>
        <row r="594">
          <cell r="N594" t="str">
            <v>Outros</v>
          </cell>
        </row>
        <row r="595">
          <cell r="N595" t="str">
            <v>Outros</v>
          </cell>
        </row>
        <row r="596">
          <cell r="N596" t="str">
            <v>Outros</v>
          </cell>
        </row>
        <row r="597">
          <cell r="N597" t="str">
            <v>Outros</v>
          </cell>
        </row>
        <row r="598">
          <cell r="N598" t="str">
            <v>Outros</v>
          </cell>
        </row>
        <row r="599">
          <cell r="N599" t="str">
            <v>Outros</v>
          </cell>
        </row>
        <row r="600">
          <cell r="N600" t="str">
            <v>Outros</v>
          </cell>
        </row>
        <row r="601">
          <cell r="N601" t="str">
            <v>Outros</v>
          </cell>
        </row>
        <row r="602">
          <cell r="N602" t="str">
            <v>Outros</v>
          </cell>
        </row>
        <row r="603">
          <cell r="N603" t="str">
            <v>Outros</v>
          </cell>
        </row>
        <row r="604">
          <cell r="N604" t="str">
            <v>Outros</v>
          </cell>
        </row>
        <row r="605">
          <cell r="N605" t="str">
            <v>Outros</v>
          </cell>
        </row>
        <row r="606">
          <cell r="N606" t="str">
            <v>Outros</v>
          </cell>
        </row>
        <row r="607">
          <cell r="N607" t="str">
            <v>Outros</v>
          </cell>
        </row>
        <row r="608">
          <cell r="N608" t="str">
            <v>Outros</v>
          </cell>
        </row>
        <row r="609">
          <cell r="N609" t="str">
            <v>Outros</v>
          </cell>
        </row>
        <row r="610">
          <cell r="N610" t="str">
            <v>Outros</v>
          </cell>
        </row>
        <row r="611">
          <cell r="N611" t="str">
            <v>Outros</v>
          </cell>
        </row>
        <row r="612">
          <cell r="N612" t="str">
            <v>Outros</v>
          </cell>
        </row>
        <row r="613">
          <cell r="N613" t="str">
            <v>Outros</v>
          </cell>
        </row>
        <row r="614">
          <cell r="N614" t="str">
            <v>Outros</v>
          </cell>
        </row>
        <row r="615">
          <cell r="N615" t="str">
            <v>Outros</v>
          </cell>
        </row>
        <row r="616">
          <cell r="N616" t="str">
            <v>Outros</v>
          </cell>
        </row>
        <row r="617">
          <cell r="N617" t="str">
            <v>Outros</v>
          </cell>
        </row>
        <row r="618">
          <cell r="N618" t="str">
            <v>Outros</v>
          </cell>
        </row>
        <row r="619">
          <cell r="N619" t="str">
            <v>Outros</v>
          </cell>
        </row>
        <row r="620">
          <cell r="N620" t="str">
            <v>Outros</v>
          </cell>
        </row>
        <row r="621">
          <cell r="N621" t="str">
            <v>Outros</v>
          </cell>
        </row>
        <row r="622">
          <cell r="N622" t="str">
            <v>Outros</v>
          </cell>
        </row>
        <row r="623">
          <cell r="N623" t="str">
            <v>Outros</v>
          </cell>
        </row>
        <row r="624">
          <cell r="N624" t="str">
            <v>Outros</v>
          </cell>
        </row>
        <row r="625">
          <cell r="N625" t="str">
            <v>Outros</v>
          </cell>
        </row>
        <row r="626">
          <cell r="N626" t="str">
            <v>Outros</v>
          </cell>
        </row>
        <row r="627">
          <cell r="N627" t="str">
            <v>Outros</v>
          </cell>
        </row>
        <row r="628">
          <cell r="N628" t="str">
            <v>Outros</v>
          </cell>
        </row>
        <row r="629">
          <cell r="N629" t="str">
            <v>Outros</v>
          </cell>
        </row>
        <row r="630">
          <cell r="N630" t="str">
            <v>Outros</v>
          </cell>
        </row>
        <row r="631">
          <cell r="N631" t="str">
            <v>Outros</v>
          </cell>
        </row>
        <row r="632">
          <cell r="N632" t="str">
            <v>Outros</v>
          </cell>
        </row>
        <row r="633">
          <cell r="N633" t="str">
            <v>Outros</v>
          </cell>
        </row>
        <row r="634">
          <cell r="N634" t="str">
            <v>Outros</v>
          </cell>
        </row>
        <row r="635">
          <cell r="N635" t="str">
            <v>Outros</v>
          </cell>
        </row>
        <row r="636">
          <cell r="N636" t="str">
            <v>Outros</v>
          </cell>
        </row>
        <row r="637">
          <cell r="N637" t="str">
            <v>Outros</v>
          </cell>
        </row>
        <row r="638">
          <cell r="N638" t="str">
            <v>Outros</v>
          </cell>
        </row>
        <row r="639">
          <cell r="N639" t="str">
            <v>Outros</v>
          </cell>
        </row>
        <row r="640">
          <cell r="N640" t="str">
            <v>Outros</v>
          </cell>
        </row>
        <row r="641">
          <cell r="N641" t="str">
            <v>Outros</v>
          </cell>
        </row>
        <row r="642">
          <cell r="N642" t="str">
            <v>Outros</v>
          </cell>
        </row>
        <row r="643">
          <cell r="N643" t="str">
            <v>Outros</v>
          </cell>
        </row>
        <row r="644">
          <cell r="N644" t="str">
            <v>Outros</v>
          </cell>
        </row>
        <row r="645">
          <cell r="N645" t="str">
            <v>Outros</v>
          </cell>
        </row>
        <row r="646">
          <cell r="N646" t="str">
            <v>Outros</v>
          </cell>
        </row>
        <row r="647">
          <cell r="N647" t="str">
            <v>Outros</v>
          </cell>
        </row>
        <row r="648">
          <cell r="N648" t="str">
            <v>Outros</v>
          </cell>
        </row>
        <row r="649">
          <cell r="N649" t="str">
            <v>Outros</v>
          </cell>
        </row>
        <row r="650">
          <cell r="N650" t="str">
            <v>Outros</v>
          </cell>
        </row>
        <row r="651">
          <cell r="N651" t="str">
            <v>Outros</v>
          </cell>
        </row>
        <row r="652">
          <cell r="N652" t="str">
            <v>Outros</v>
          </cell>
        </row>
        <row r="653">
          <cell r="N653" t="str">
            <v>Outros</v>
          </cell>
        </row>
        <row r="654">
          <cell r="N654" t="str">
            <v>Outros</v>
          </cell>
        </row>
        <row r="655">
          <cell r="N655" t="str">
            <v>Outros</v>
          </cell>
        </row>
        <row r="656">
          <cell r="N656" t="str">
            <v>Outros</v>
          </cell>
        </row>
        <row r="657">
          <cell r="N657" t="str">
            <v>Outros</v>
          </cell>
        </row>
        <row r="658">
          <cell r="N658" t="str">
            <v>Outros</v>
          </cell>
        </row>
        <row r="659">
          <cell r="N659" t="str">
            <v>Outros</v>
          </cell>
        </row>
        <row r="660">
          <cell r="N660" t="str">
            <v>Outros</v>
          </cell>
        </row>
        <row r="661">
          <cell r="N661" t="str">
            <v>Outros</v>
          </cell>
        </row>
        <row r="662">
          <cell r="N662" t="str">
            <v>Outros</v>
          </cell>
        </row>
        <row r="663">
          <cell r="N663" t="str">
            <v>Outros</v>
          </cell>
        </row>
        <row r="664">
          <cell r="N664" t="str">
            <v>Outros</v>
          </cell>
        </row>
        <row r="665">
          <cell r="N665" t="str">
            <v>Outros</v>
          </cell>
        </row>
        <row r="666">
          <cell r="N666" t="str">
            <v>Outros</v>
          </cell>
        </row>
        <row r="667">
          <cell r="N667" t="str">
            <v>Outros</v>
          </cell>
        </row>
        <row r="668">
          <cell r="N668" t="str">
            <v>Outros</v>
          </cell>
        </row>
        <row r="669">
          <cell r="N669" t="str">
            <v>Outros</v>
          </cell>
        </row>
        <row r="670">
          <cell r="N670" t="str">
            <v>Outros</v>
          </cell>
        </row>
        <row r="671">
          <cell r="N671" t="str">
            <v>Outros</v>
          </cell>
        </row>
        <row r="672">
          <cell r="N672" t="str">
            <v>Outros</v>
          </cell>
        </row>
        <row r="673">
          <cell r="N673" t="str">
            <v>Outros</v>
          </cell>
        </row>
        <row r="674">
          <cell r="N674" t="str">
            <v>Outros</v>
          </cell>
        </row>
        <row r="675">
          <cell r="N675" t="str">
            <v>Outros</v>
          </cell>
        </row>
        <row r="676">
          <cell r="N676" t="str">
            <v>Outros</v>
          </cell>
        </row>
        <row r="677">
          <cell r="N677" t="str">
            <v>Outros</v>
          </cell>
        </row>
        <row r="678">
          <cell r="N678" t="str">
            <v>Outros</v>
          </cell>
        </row>
        <row r="679">
          <cell r="N679" t="str">
            <v>Outros</v>
          </cell>
        </row>
        <row r="680">
          <cell r="N680" t="str">
            <v>Outros</v>
          </cell>
        </row>
      </sheetData>
      <sheetData sheetId="20"/>
      <sheetData sheetId="21"/>
      <sheetData sheetId="2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recebidos"/>
      <sheetName val="Cheques emitidos relatório"/>
      <sheetName val="Cheques recebidos relatório"/>
      <sheetName val="Calendário"/>
      <sheetName val="Configurações"/>
      <sheetName val="VERSÕES"/>
      <sheetName val="Comparativo"/>
      <sheetName val="Poupança"/>
      <sheetName val="Graficos"/>
    </sheetNames>
    <sheetDataSet>
      <sheetData sheetId="0"/>
      <sheetData sheetId="1">
        <row r="9">
          <cell r="D9">
            <v>0</v>
          </cell>
        </row>
      </sheetData>
      <sheetData sheetId="2">
        <row r="10">
          <cell r="D10">
            <v>0</v>
          </cell>
        </row>
      </sheetData>
      <sheetData sheetId="3">
        <row r="10">
          <cell r="D10">
            <v>0</v>
          </cell>
        </row>
      </sheetData>
      <sheetData sheetId="4">
        <row r="10">
          <cell r="D10">
            <v>0</v>
          </cell>
        </row>
      </sheetData>
      <sheetData sheetId="5">
        <row r="10">
          <cell r="D10">
            <v>0</v>
          </cell>
        </row>
      </sheetData>
      <sheetData sheetId="6">
        <row r="10">
          <cell r="D10">
            <v>0</v>
          </cell>
        </row>
      </sheetData>
      <sheetData sheetId="7">
        <row r="10">
          <cell r="D10">
            <v>0</v>
          </cell>
        </row>
      </sheetData>
      <sheetData sheetId="8">
        <row r="10">
          <cell r="D10">
            <v>0</v>
          </cell>
        </row>
      </sheetData>
      <sheetData sheetId="9">
        <row r="10">
          <cell r="D10">
            <v>0</v>
          </cell>
        </row>
      </sheetData>
      <sheetData sheetId="10">
        <row r="10">
          <cell r="D10">
            <v>0</v>
          </cell>
        </row>
      </sheetData>
      <sheetData sheetId="11">
        <row r="10">
          <cell r="D10">
            <v>0</v>
          </cell>
        </row>
      </sheetData>
      <sheetData sheetId="12">
        <row r="10">
          <cell r="D1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4">
          <cell r="E4" t="str">
            <v>Va em configurações e depois da seta amarela digite o nome da sua Empresa</v>
          </cell>
        </row>
        <row r="7">
          <cell r="J7" t="str">
            <v>Corrente</v>
          </cell>
        </row>
        <row r="8">
          <cell r="J8" t="str">
            <v>Poupança</v>
          </cell>
        </row>
        <row r="9">
          <cell r="J9" t="str">
            <v>Salário</v>
          </cell>
        </row>
        <row r="10">
          <cell r="J10" t="str">
            <v>Investimento</v>
          </cell>
        </row>
        <row r="11">
          <cell r="J11" t="str">
            <v>Outros ganhos</v>
          </cell>
        </row>
        <row r="12">
          <cell r="J12" t="str">
            <v>Conta 1</v>
          </cell>
        </row>
        <row r="13">
          <cell r="J13" t="str">
            <v>Conta 2</v>
          </cell>
        </row>
        <row r="14">
          <cell r="J14" t="str">
            <v>Conta 3</v>
          </cell>
        </row>
        <row r="15">
          <cell r="J15" t="str">
            <v>Conta 4</v>
          </cell>
        </row>
        <row r="16">
          <cell r="J16" t="str">
            <v>Conta 5</v>
          </cell>
        </row>
        <row r="17">
          <cell r="J17" t="str">
            <v>Conta 6</v>
          </cell>
        </row>
        <row r="18">
          <cell r="J18" t="str">
            <v>Conta 7</v>
          </cell>
        </row>
        <row r="19">
          <cell r="J19" t="str">
            <v>Conta 8</v>
          </cell>
        </row>
        <row r="20">
          <cell r="J20" t="str">
            <v>Conta 9</v>
          </cell>
        </row>
        <row r="21">
          <cell r="J21" t="str">
            <v>Conta 10</v>
          </cell>
        </row>
        <row r="22">
          <cell r="J22" t="str">
            <v>Conta 11</v>
          </cell>
        </row>
        <row r="23">
          <cell r="J23" t="str">
            <v>Conta 12</v>
          </cell>
        </row>
        <row r="24">
          <cell r="J24" t="str">
            <v>Conta 13</v>
          </cell>
        </row>
        <row r="25">
          <cell r="J25" t="str">
            <v>Conta 14</v>
          </cell>
        </row>
        <row r="26">
          <cell r="J26" t="str">
            <v>Conta 15</v>
          </cell>
        </row>
        <row r="27">
          <cell r="J27" t="str">
            <v>Conta 16</v>
          </cell>
        </row>
        <row r="28">
          <cell r="J28" t="str">
            <v>Conta 17</v>
          </cell>
        </row>
        <row r="29">
          <cell r="J29" t="str">
            <v>Conta 18</v>
          </cell>
        </row>
        <row r="30">
          <cell r="J30" t="str">
            <v>Conta 19</v>
          </cell>
        </row>
        <row r="31">
          <cell r="J31" t="str">
            <v>Conta 20</v>
          </cell>
        </row>
        <row r="32">
          <cell r="J32" t="str">
            <v>Conta 21</v>
          </cell>
        </row>
        <row r="33">
          <cell r="J33" t="str">
            <v>Conta 22</v>
          </cell>
        </row>
        <row r="34">
          <cell r="J34" t="str">
            <v>Conta 23</v>
          </cell>
        </row>
        <row r="35">
          <cell r="J35" t="str">
            <v>Conta 24</v>
          </cell>
        </row>
        <row r="36">
          <cell r="J36" t="str">
            <v>Conta 25</v>
          </cell>
        </row>
        <row r="37">
          <cell r="J37" t="str">
            <v>Conta 26</v>
          </cell>
        </row>
        <row r="38">
          <cell r="J38" t="str">
            <v>Conta 27</v>
          </cell>
        </row>
        <row r="39">
          <cell r="J39" t="str">
            <v>Conta 28</v>
          </cell>
        </row>
        <row r="40">
          <cell r="J40" t="str">
            <v>Conta 29</v>
          </cell>
        </row>
        <row r="41">
          <cell r="J41" t="str">
            <v>Conta 30</v>
          </cell>
        </row>
        <row r="42">
          <cell r="J42" t="str">
            <v>Conta 31</v>
          </cell>
        </row>
        <row r="43">
          <cell r="J43" t="str">
            <v>Conta 32</v>
          </cell>
        </row>
        <row r="44">
          <cell r="J44" t="str">
            <v>Conta 33</v>
          </cell>
        </row>
        <row r="45">
          <cell r="J45" t="str">
            <v>Conta 34</v>
          </cell>
        </row>
        <row r="46">
          <cell r="J46" t="str">
            <v>Conta 35</v>
          </cell>
        </row>
        <row r="47">
          <cell r="J47" t="str">
            <v>Conta 36</v>
          </cell>
        </row>
        <row r="48">
          <cell r="J48" t="str">
            <v>Conta 37</v>
          </cell>
        </row>
        <row r="49">
          <cell r="J49" t="str">
            <v>Conta 38</v>
          </cell>
        </row>
        <row r="50">
          <cell r="J50" t="str">
            <v>Conta 39</v>
          </cell>
        </row>
        <row r="51">
          <cell r="J51" t="str">
            <v>Conta 40</v>
          </cell>
        </row>
        <row r="52">
          <cell r="J52" t="str">
            <v>Conta 41</v>
          </cell>
        </row>
        <row r="53">
          <cell r="J53" t="str">
            <v>Conta 42</v>
          </cell>
        </row>
        <row r="54">
          <cell r="J54" t="str">
            <v>Conta 43</v>
          </cell>
        </row>
        <row r="55">
          <cell r="J55" t="str">
            <v>Conta 44</v>
          </cell>
        </row>
        <row r="56">
          <cell r="J56" t="str">
            <v>Conta 45</v>
          </cell>
        </row>
        <row r="57">
          <cell r="J57" t="str">
            <v>Conta 46</v>
          </cell>
        </row>
        <row r="58">
          <cell r="J58" t="str">
            <v>Conta 47</v>
          </cell>
        </row>
        <row r="59">
          <cell r="J59" t="str">
            <v>Conta 48</v>
          </cell>
        </row>
        <row r="60">
          <cell r="J60" t="str">
            <v>Conta 49</v>
          </cell>
        </row>
        <row r="61">
          <cell r="J61" t="str">
            <v>Conta 50</v>
          </cell>
        </row>
        <row r="62">
          <cell r="J62" t="str">
            <v>Conta 51</v>
          </cell>
        </row>
        <row r="63">
          <cell r="J63" t="str">
            <v>Conta 52</v>
          </cell>
        </row>
        <row r="64">
          <cell r="J64" t="str">
            <v>Conta 53</v>
          </cell>
        </row>
        <row r="65">
          <cell r="J65" t="str">
            <v>Conta 54</v>
          </cell>
        </row>
        <row r="66">
          <cell r="J66" t="str">
            <v>Conta 55</v>
          </cell>
        </row>
        <row r="67">
          <cell r="J67" t="str">
            <v>Conta 56</v>
          </cell>
        </row>
        <row r="68">
          <cell r="J68" t="str">
            <v>Conta 57</v>
          </cell>
        </row>
        <row r="69">
          <cell r="J69" t="str">
            <v>Conta 58</v>
          </cell>
        </row>
        <row r="70">
          <cell r="J70" t="str">
            <v>Conta 59</v>
          </cell>
        </row>
        <row r="71">
          <cell r="J71" t="str">
            <v>Conta 60</v>
          </cell>
        </row>
        <row r="72">
          <cell r="J72" t="str">
            <v>Conta 61</v>
          </cell>
        </row>
        <row r="73">
          <cell r="J73" t="str">
            <v>Conta 62</v>
          </cell>
        </row>
        <row r="74">
          <cell r="J74" t="str">
            <v>Conta 63</v>
          </cell>
        </row>
        <row r="75">
          <cell r="J75" t="str">
            <v>Conta 64</v>
          </cell>
        </row>
        <row r="76">
          <cell r="J76" t="str">
            <v>Conta 65</v>
          </cell>
        </row>
        <row r="77">
          <cell r="J77" t="str">
            <v>Conta 66</v>
          </cell>
        </row>
        <row r="78">
          <cell r="J78" t="str">
            <v>Conta 67</v>
          </cell>
        </row>
        <row r="79">
          <cell r="J79" t="str">
            <v>Conta 68</v>
          </cell>
        </row>
        <row r="80">
          <cell r="J80" t="str">
            <v>Conta 69</v>
          </cell>
        </row>
        <row r="81">
          <cell r="J81" t="str">
            <v>Conta 70</v>
          </cell>
        </row>
        <row r="82">
          <cell r="J82" t="str">
            <v>Conta 71</v>
          </cell>
        </row>
        <row r="83">
          <cell r="J83" t="str">
            <v>Conta 72</v>
          </cell>
        </row>
        <row r="84">
          <cell r="J84" t="str">
            <v>Conta 73</v>
          </cell>
        </row>
        <row r="85">
          <cell r="J85" t="str">
            <v>Conta 74</v>
          </cell>
        </row>
        <row r="86">
          <cell r="J86" t="str">
            <v>Conta 75</v>
          </cell>
        </row>
        <row r="87">
          <cell r="J87" t="str">
            <v>Conta 76</v>
          </cell>
        </row>
        <row r="88">
          <cell r="J88" t="str">
            <v>Conta 77</v>
          </cell>
        </row>
        <row r="89">
          <cell r="J89" t="str">
            <v>Conta 78</v>
          </cell>
        </row>
        <row r="90">
          <cell r="J90" t="str">
            <v>Conta 79</v>
          </cell>
        </row>
        <row r="91">
          <cell r="J91" t="str">
            <v>Conta 80</v>
          </cell>
        </row>
        <row r="92">
          <cell r="J92" t="str">
            <v>Conta 81</v>
          </cell>
        </row>
        <row r="93">
          <cell r="J93" t="str">
            <v>Conta 82</v>
          </cell>
        </row>
        <row r="94">
          <cell r="J94" t="str">
            <v>Conta 83</v>
          </cell>
        </row>
        <row r="95">
          <cell r="J95" t="str">
            <v>Conta 84</v>
          </cell>
        </row>
        <row r="96">
          <cell r="J96" t="str">
            <v>Conta 85</v>
          </cell>
        </row>
        <row r="97">
          <cell r="J97" t="str">
            <v>Conta 86</v>
          </cell>
        </row>
        <row r="98">
          <cell r="J98" t="str">
            <v>Conta 87</v>
          </cell>
        </row>
        <row r="99">
          <cell r="J99" t="str">
            <v>Conta 88</v>
          </cell>
        </row>
        <row r="100">
          <cell r="J100" t="str">
            <v>Conta 89</v>
          </cell>
        </row>
        <row r="101">
          <cell r="J101" t="str">
            <v>Conta 90</v>
          </cell>
        </row>
        <row r="102">
          <cell r="J102" t="str">
            <v>Conta 91</v>
          </cell>
        </row>
        <row r="103">
          <cell r="J103" t="str">
            <v>Conta 92</v>
          </cell>
        </row>
        <row r="104">
          <cell r="J104" t="str">
            <v>Conta 93</v>
          </cell>
        </row>
        <row r="105">
          <cell r="J105" t="str">
            <v>Conta 94</v>
          </cell>
        </row>
        <row r="106">
          <cell r="J106" t="str">
            <v>Conta 95</v>
          </cell>
        </row>
        <row r="107">
          <cell r="J107" t="str">
            <v>Conta 96</v>
          </cell>
        </row>
        <row r="108">
          <cell r="J108" t="str">
            <v>Conta 97</v>
          </cell>
        </row>
        <row r="109">
          <cell r="J109" t="str">
            <v>Conta 98</v>
          </cell>
        </row>
        <row r="110">
          <cell r="J110" t="str">
            <v>Conta 99</v>
          </cell>
        </row>
        <row r="111">
          <cell r="J111" t="str">
            <v>Conta 100</v>
          </cell>
        </row>
        <row r="112">
          <cell r="J112" t="str">
            <v>Conta 101</v>
          </cell>
        </row>
        <row r="113">
          <cell r="J113" t="str">
            <v>Conta 102</v>
          </cell>
        </row>
        <row r="114">
          <cell r="J114" t="str">
            <v>Conta 103</v>
          </cell>
        </row>
        <row r="115">
          <cell r="J115" t="str">
            <v>Conta 104</v>
          </cell>
        </row>
        <row r="116">
          <cell r="J116" t="str">
            <v>Conta 105</v>
          </cell>
        </row>
        <row r="117">
          <cell r="J117" t="str">
            <v>Conta 106</v>
          </cell>
        </row>
        <row r="118">
          <cell r="J118" t="str">
            <v>Conta 107</v>
          </cell>
        </row>
        <row r="119">
          <cell r="J119" t="str">
            <v>Conta 108</v>
          </cell>
        </row>
        <row r="120">
          <cell r="J120" t="str">
            <v>Conta 109</v>
          </cell>
        </row>
        <row r="121">
          <cell r="J121" t="str">
            <v>Conta 110</v>
          </cell>
        </row>
        <row r="122">
          <cell r="J122" t="str">
            <v>Conta 111</v>
          </cell>
        </row>
        <row r="123">
          <cell r="J123" t="str">
            <v>Conta 112</v>
          </cell>
        </row>
        <row r="124">
          <cell r="J124" t="str">
            <v>Conta 113</v>
          </cell>
        </row>
        <row r="125">
          <cell r="J125" t="str">
            <v>Conta 114</v>
          </cell>
        </row>
        <row r="126">
          <cell r="J126" t="str">
            <v>Conta 115</v>
          </cell>
        </row>
        <row r="127">
          <cell r="J127" t="str">
            <v>Conta 116</v>
          </cell>
        </row>
        <row r="128">
          <cell r="J128" t="str">
            <v>Conta 117</v>
          </cell>
        </row>
        <row r="129">
          <cell r="J129" t="str">
            <v>Conta 118</v>
          </cell>
        </row>
        <row r="130">
          <cell r="J130" t="str">
            <v>Conta 119</v>
          </cell>
        </row>
        <row r="131">
          <cell r="J131" t="str">
            <v>Conta 120</v>
          </cell>
        </row>
        <row r="132">
          <cell r="J132" t="str">
            <v>Conta 121</v>
          </cell>
        </row>
        <row r="133">
          <cell r="J133" t="str">
            <v>Conta 122</v>
          </cell>
        </row>
        <row r="134">
          <cell r="J134" t="str">
            <v>Conta 123</v>
          </cell>
        </row>
        <row r="135">
          <cell r="J135" t="str">
            <v>Conta 124</v>
          </cell>
        </row>
        <row r="136">
          <cell r="J136" t="str">
            <v>Conta 125</v>
          </cell>
        </row>
        <row r="137">
          <cell r="J137" t="str">
            <v>Conta 126</v>
          </cell>
        </row>
        <row r="138">
          <cell r="J138" t="str">
            <v>Conta 127</v>
          </cell>
        </row>
        <row r="139">
          <cell r="J139" t="str">
            <v>Conta 128</v>
          </cell>
        </row>
        <row r="140">
          <cell r="J140" t="str">
            <v>Conta 129</v>
          </cell>
        </row>
        <row r="141">
          <cell r="J141" t="str">
            <v>Conta 130</v>
          </cell>
        </row>
        <row r="142">
          <cell r="J142" t="str">
            <v>Conta 131</v>
          </cell>
        </row>
        <row r="143">
          <cell r="J143" t="str">
            <v>Conta 132</v>
          </cell>
        </row>
        <row r="144">
          <cell r="J144" t="str">
            <v>Conta 133</v>
          </cell>
        </row>
        <row r="145">
          <cell r="J145" t="str">
            <v>Conta 134</v>
          </cell>
        </row>
        <row r="146">
          <cell r="J146" t="str">
            <v>Conta 135</v>
          </cell>
        </row>
        <row r="147">
          <cell r="J147" t="str">
            <v>Conta 136</v>
          </cell>
        </row>
        <row r="148">
          <cell r="J148" t="str">
            <v>Conta 137</v>
          </cell>
        </row>
        <row r="149">
          <cell r="J149" t="str">
            <v>Conta 138</v>
          </cell>
        </row>
        <row r="150">
          <cell r="J150" t="str">
            <v>Conta 139</v>
          </cell>
        </row>
        <row r="151">
          <cell r="J151" t="str">
            <v>Conta 140</v>
          </cell>
        </row>
        <row r="152">
          <cell r="J152" t="str">
            <v>Conta 141</v>
          </cell>
        </row>
        <row r="153">
          <cell r="J153" t="str">
            <v>Conta 142</v>
          </cell>
        </row>
        <row r="154">
          <cell r="J154" t="str">
            <v>Conta 143</v>
          </cell>
        </row>
        <row r="155">
          <cell r="J155" t="str">
            <v>Conta 144</v>
          </cell>
        </row>
        <row r="156">
          <cell r="J156" t="str">
            <v>Conta 145</v>
          </cell>
        </row>
        <row r="157">
          <cell r="J157" t="str">
            <v>Conta 146</v>
          </cell>
        </row>
        <row r="158">
          <cell r="J158" t="str">
            <v>Conta 147</v>
          </cell>
        </row>
        <row r="159">
          <cell r="J159" t="str">
            <v>Conta 148</v>
          </cell>
        </row>
        <row r="160">
          <cell r="J160" t="str">
            <v>Conta 149</v>
          </cell>
        </row>
        <row r="161">
          <cell r="J161" t="str">
            <v>Conta 150</v>
          </cell>
        </row>
        <row r="162">
          <cell r="J162" t="str">
            <v>Conta 151</v>
          </cell>
        </row>
        <row r="163">
          <cell r="J163" t="str">
            <v>Conta 152</v>
          </cell>
        </row>
        <row r="164">
          <cell r="J164" t="str">
            <v>Conta 153</v>
          </cell>
        </row>
        <row r="165">
          <cell r="J165" t="str">
            <v>Conta 154</v>
          </cell>
        </row>
        <row r="166">
          <cell r="J166" t="str">
            <v>Conta 155</v>
          </cell>
        </row>
        <row r="167">
          <cell r="J167" t="str">
            <v>Conta 156</v>
          </cell>
        </row>
        <row r="168">
          <cell r="J168" t="str">
            <v>Conta 157</v>
          </cell>
        </row>
        <row r="169">
          <cell r="J169" t="str">
            <v>Conta 158</v>
          </cell>
        </row>
        <row r="170">
          <cell r="J170" t="str">
            <v>Conta 159</v>
          </cell>
        </row>
        <row r="171">
          <cell r="J171" t="str">
            <v>Conta 160</v>
          </cell>
        </row>
        <row r="172">
          <cell r="J172" t="str">
            <v>Conta 161</v>
          </cell>
        </row>
        <row r="173">
          <cell r="J173" t="str">
            <v>Conta 162</v>
          </cell>
        </row>
        <row r="174">
          <cell r="J174" t="str">
            <v>Conta 163</v>
          </cell>
        </row>
        <row r="175">
          <cell r="J175" t="str">
            <v>Conta 164</v>
          </cell>
        </row>
        <row r="176">
          <cell r="J176" t="str">
            <v>Conta 165</v>
          </cell>
        </row>
        <row r="177">
          <cell r="J177" t="str">
            <v>Conta 166</v>
          </cell>
        </row>
        <row r="178">
          <cell r="J178" t="str">
            <v>Conta 167</v>
          </cell>
        </row>
        <row r="179">
          <cell r="J179" t="str">
            <v>Conta 168</v>
          </cell>
        </row>
        <row r="180">
          <cell r="J180" t="str">
            <v>Conta 169</v>
          </cell>
        </row>
        <row r="181">
          <cell r="J181" t="str">
            <v>Conta 170</v>
          </cell>
        </row>
        <row r="182">
          <cell r="J182" t="str">
            <v>Conta 171</v>
          </cell>
        </row>
        <row r="183">
          <cell r="J183" t="str">
            <v>Conta 172</v>
          </cell>
        </row>
        <row r="184">
          <cell r="J184" t="str">
            <v>Conta 173</v>
          </cell>
        </row>
        <row r="185">
          <cell r="J185" t="str">
            <v>Conta 174</v>
          </cell>
        </row>
        <row r="186">
          <cell r="J186" t="str">
            <v>Conta 175</v>
          </cell>
        </row>
        <row r="187">
          <cell r="J187" t="str">
            <v>Conta 176</v>
          </cell>
        </row>
        <row r="188">
          <cell r="J188" t="str">
            <v>Conta 177</v>
          </cell>
        </row>
        <row r="189">
          <cell r="J189" t="str">
            <v>Conta 178</v>
          </cell>
        </row>
        <row r="190">
          <cell r="J190" t="str">
            <v>Conta 179</v>
          </cell>
        </row>
        <row r="191">
          <cell r="J191" t="str">
            <v>Conta 180</v>
          </cell>
        </row>
        <row r="192">
          <cell r="J192" t="str">
            <v>Conta 181</v>
          </cell>
        </row>
        <row r="193">
          <cell r="J193" t="str">
            <v>Conta 182</v>
          </cell>
        </row>
        <row r="194">
          <cell r="J194" t="str">
            <v>Conta 183</v>
          </cell>
        </row>
        <row r="195">
          <cell r="J195" t="str">
            <v>Conta 184</v>
          </cell>
        </row>
        <row r="196">
          <cell r="J196" t="str">
            <v>Conta 185</v>
          </cell>
        </row>
        <row r="197">
          <cell r="J197" t="str">
            <v>Conta 186</v>
          </cell>
        </row>
        <row r="198">
          <cell r="J198" t="str">
            <v>Conta 187</v>
          </cell>
        </row>
        <row r="199">
          <cell r="J199" t="str">
            <v>Conta 188</v>
          </cell>
        </row>
        <row r="200">
          <cell r="J200" t="str">
            <v>Conta 189</v>
          </cell>
        </row>
        <row r="201">
          <cell r="J201" t="str">
            <v>Conta 190</v>
          </cell>
        </row>
        <row r="202">
          <cell r="J202" t="str">
            <v>Conta 191</v>
          </cell>
        </row>
        <row r="203">
          <cell r="J203" t="str">
            <v>Conta 192</v>
          </cell>
        </row>
        <row r="204">
          <cell r="J204" t="str">
            <v>Conta 193</v>
          </cell>
        </row>
        <row r="205">
          <cell r="J205" t="str">
            <v>Conta 194</v>
          </cell>
        </row>
        <row r="206">
          <cell r="J206" t="str">
            <v>Conta 195</v>
          </cell>
        </row>
        <row r="207">
          <cell r="J207" t="str">
            <v>Conta 196</v>
          </cell>
        </row>
        <row r="208">
          <cell r="J208" t="str">
            <v>Conta 197</v>
          </cell>
        </row>
        <row r="209">
          <cell r="J209" t="str">
            <v>Conta 198</v>
          </cell>
        </row>
        <row r="210">
          <cell r="J210" t="str">
            <v>Conta 199</v>
          </cell>
        </row>
        <row r="211">
          <cell r="J211" t="str">
            <v>Conta 200</v>
          </cell>
        </row>
        <row r="212">
          <cell r="J212" t="str">
            <v>Conta 201</v>
          </cell>
        </row>
        <row r="213">
          <cell r="J213" t="str">
            <v>Conta 202</v>
          </cell>
        </row>
        <row r="214">
          <cell r="J214" t="str">
            <v>Conta 203</v>
          </cell>
        </row>
        <row r="215">
          <cell r="J215" t="str">
            <v>Conta 204</v>
          </cell>
        </row>
        <row r="216">
          <cell r="J216" t="str">
            <v>Conta 205</v>
          </cell>
        </row>
        <row r="217">
          <cell r="J217" t="str">
            <v>Conta 206</v>
          </cell>
        </row>
        <row r="218">
          <cell r="J218" t="str">
            <v>Conta 207</v>
          </cell>
        </row>
        <row r="219">
          <cell r="J219" t="str">
            <v>Conta 208</v>
          </cell>
        </row>
        <row r="220">
          <cell r="J220" t="str">
            <v>Conta 209</v>
          </cell>
        </row>
        <row r="221">
          <cell r="J221" t="str">
            <v>Conta 210</v>
          </cell>
        </row>
        <row r="222">
          <cell r="J222" t="str">
            <v>Conta 211</v>
          </cell>
        </row>
        <row r="223">
          <cell r="J223" t="str">
            <v>Conta 212</v>
          </cell>
        </row>
        <row r="224">
          <cell r="J224" t="str">
            <v>Conta 213</v>
          </cell>
        </row>
        <row r="225">
          <cell r="J225" t="str">
            <v>Conta 214</v>
          </cell>
        </row>
        <row r="226">
          <cell r="J226" t="str">
            <v>Conta 215</v>
          </cell>
        </row>
        <row r="227">
          <cell r="J227" t="str">
            <v>Conta 216</v>
          </cell>
        </row>
        <row r="228">
          <cell r="J228" t="str">
            <v>Conta 217</v>
          </cell>
        </row>
        <row r="229">
          <cell r="J229" t="str">
            <v>Conta 218</v>
          </cell>
        </row>
        <row r="230">
          <cell r="J230" t="str">
            <v>Conta 219</v>
          </cell>
        </row>
        <row r="231">
          <cell r="J231" t="str">
            <v>Conta 220</v>
          </cell>
        </row>
        <row r="232">
          <cell r="J232" t="str">
            <v>Conta 221</v>
          </cell>
        </row>
        <row r="233">
          <cell r="J233" t="str">
            <v>Conta 222</v>
          </cell>
        </row>
        <row r="234">
          <cell r="J234" t="str">
            <v>Conta 223</v>
          </cell>
        </row>
        <row r="235">
          <cell r="J235" t="str">
            <v>Conta 224</v>
          </cell>
        </row>
        <row r="236">
          <cell r="J236" t="str">
            <v>Conta 225</v>
          </cell>
        </row>
        <row r="237">
          <cell r="J237" t="str">
            <v>Conta 226</v>
          </cell>
        </row>
        <row r="238">
          <cell r="J238" t="str">
            <v>Conta 227</v>
          </cell>
        </row>
        <row r="239">
          <cell r="J239" t="str">
            <v>Conta 228</v>
          </cell>
        </row>
        <row r="240">
          <cell r="J240" t="str">
            <v>Conta 229</v>
          </cell>
        </row>
        <row r="241">
          <cell r="J241" t="str">
            <v>Conta 230</v>
          </cell>
        </row>
        <row r="242">
          <cell r="J242" t="str">
            <v>Conta 231</v>
          </cell>
        </row>
        <row r="243">
          <cell r="J243" t="str">
            <v>Conta 232</v>
          </cell>
        </row>
        <row r="244">
          <cell r="J244" t="str">
            <v>Conta 233</v>
          </cell>
        </row>
        <row r="245">
          <cell r="J245" t="str">
            <v>Conta 234</v>
          </cell>
        </row>
        <row r="246">
          <cell r="J246" t="str">
            <v>Conta 235</v>
          </cell>
        </row>
        <row r="247">
          <cell r="J247" t="str">
            <v>Conta 236</v>
          </cell>
        </row>
        <row r="248">
          <cell r="J248" t="str">
            <v>Conta 237</v>
          </cell>
        </row>
        <row r="249">
          <cell r="J249" t="str">
            <v>Conta 238</v>
          </cell>
        </row>
        <row r="250">
          <cell r="J250" t="str">
            <v>Conta 239</v>
          </cell>
        </row>
        <row r="251">
          <cell r="J251" t="str">
            <v>Conta 240</v>
          </cell>
        </row>
        <row r="252">
          <cell r="J252" t="str">
            <v>Conta 241</v>
          </cell>
        </row>
        <row r="253">
          <cell r="J253" t="str">
            <v>Conta 242</v>
          </cell>
        </row>
        <row r="254">
          <cell r="J254" t="str">
            <v>Conta 243</v>
          </cell>
        </row>
        <row r="255">
          <cell r="J255" t="str">
            <v>Conta 244</v>
          </cell>
        </row>
        <row r="256">
          <cell r="J256" t="str">
            <v>Conta 245</v>
          </cell>
        </row>
        <row r="257">
          <cell r="J257" t="str">
            <v>Conta 246</v>
          </cell>
        </row>
        <row r="258">
          <cell r="J258" t="str">
            <v>Conta 247</v>
          </cell>
        </row>
        <row r="259">
          <cell r="J259" t="str">
            <v>Conta 248</v>
          </cell>
        </row>
        <row r="260">
          <cell r="J260" t="str">
            <v>Conta 249</v>
          </cell>
        </row>
        <row r="261">
          <cell r="J261" t="str">
            <v>Conta 250</v>
          </cell>
        </row>
        <row r="262">
          <cell r="J262" t="str">
            <v>Conta 251</v>
          </cell>
        </row>
        <row r="263">
          <cell r="J263" t="str">
            <v>Conta 252</v>
          </cell>
        </row>
        <row r="264">
          <cell r="J264" t="str">
            <v>Conta 253</v>
          </cell>
        </row>
        <row r="265">
          <cell r="J265" t="str">
            <v>Conta 254</v>
          </cell>
        </row>
        <row r="266">
          <cell r="J266" t="str">
            <v>Conta 255</v>
          </cell>
        </row>
        <row r="267">
          <cell r="J267" t="str">
            <v>Conta 256</v>
          </cell>
        </row>
        <row r="268">
          <cell r="J268" t="str">
            <v>Conta 257</v>
          </cell>
        </row>
        <row r="269">
          <cell r="J269" t="str">
            <v>Conta 258</v>
          </cell>
        </row>
        <row r="270">
          <cell r="J270" t="str">
            <v>Conta 259</v>
          </cell>
        </row>
        <row r="271">
          <cell r="J271" t="str">
            <v>Conta 260</v>
          </cell>
        </row>
        <row r="272">
          <cell r="J272" t="str">
            <v>Conta 261</v>
          </cell>
        </row>
        <row r="273">
          <cell r="J273" t="str">
            <v>Conta 262</v>
          </cell>
        </row>
        <row r="274">
          <cell r="J274" t="str">
            <v>Conta 263</v>
          </cell>
        </row>
        <row r="275">
          <cell r="J275" t="str">
            <v>Conta 264</v>
          </cell>
        </row>
        <row r="276">
          <cell r="J276" t="str">
            <v>Conta 265</v>
          </cell>
        </row>
        <row r="277">
          <cell r="J277" t="str">
            <v>Conta 266</v>
          </cell>
        </row>
        <row r="278">
          <cell r="J278" t="str">
            <v>Conta 267</v>
          </cell>
        </row>
        <row r="279">
          <cell r="J279" t="str">
            <v>Conta 268</v>
          </cell>
        </row>
        <row r="280">
          <cell r="J280" t="str">
            <v>Conta 269</v>
          </cell>
        </row>
        <row r="281">
          <cell r="J281" t="str">
            <v>Conta 270</v>
          </cell>
        </row>
        <row r="282">
          <cell r="J282" t="str">
            <v>Conta 271</v>
          </cell>
        </row>
        <row r="283">
          <cell r="J283" t="str">
            <v>Conta 272</v>
          </cell>
        </row>
        <row r="284">
          <cell r="J284" t="str">
            <v>Conta 273</v>
          </cell>
        </row>
        <row r="285">
          <cell r="J285" t="str">
            <v>Conta 274</v>
          </cell>
        </row>
        <row r="286">
          <cell r="J286" t="str">
            <v>Conta 275</v>
          </cell>
        </row>
        <row r="287">
          <cell r="J287" t="str">
            <v>Conta 276</v>
          </cell>
        </row>
        <row r="288">
          <cell r="J288" t="str">
            <v>Conta 277</v>
          </cell>
        </row>
        <row r="289">
          <cell r="J289" t="str">
            <v>Conta 278</v>
          </cell>
        </row>
        <row r="290">
          <cell r="J290" t="str">
            <v>Conta 279</v>
          </cell>
        </row>
        <row r="291">
          <cell r="J291" t="str">
            <v>Conta 280</v>
          </cell>
        </row>
        <row r="292">
          <cell r="J292" t="str">
            <v>Conta 281</v>
          </cell>
        </row>
        <row r="293">
          <cell r="J293" t="str">
            <v>Conta 282</v>
          </cell>
        </row>
        <row r="294">
          <cell r="J294" t="str">
            <v>Conta 283</v>
          </cell>
        </row>
        <row r="295">
          <cell r="J295" t="str">
            <v>Conta 284</v>
          </cell>
        </row>
        <row r="296">
          <cell r="J296" t="str">
            <v>Conta 285</v>
          </cell>
        </row>
        <row r="297">
          <cell r="J297" t="str">
            <v>Conta 286</v>
          </cell>
        </row>
        <row r="298">
          <cell r="J298" t="str">
            <v>Conta 287</v>
          </cell>
        </row>
        <row r="299">
          <cell r="J299" t="str">
            <v>Conta 288</v>
          </cell>
        </row>
        <row r="300">
          <cell r="J300" t="str">
            <v>Conta 289</v>
          </cell>
        </row>
        <row r="301">
          <cell r="J301" t="str">
            <v>Conta 290</v>
          </cell>
        </row>
        <row r="302">
          <cell r="J302" t="str">
            <v>Conta 291</v>
          </cell>
        </row>
        <row r="303">
          <cell r="J303" t="str">
            <v>Conta 292</v>
          </cell>
        </row>
        <row r="304">
          <cell r="J304" t="str">
            <v>Conta 293</v>
          </cell>
        </row>
        <row r="305">
          <cell r="J305" t="str">
            <v>Conta 294</v>
          </cell>
        </row>
        <row r="306">
          <cell r="J306" t="str">
            <v>Conta 295</v>
          </cell>
        </row>
        <row r="307">
          <cell r="J307" t="str">
            <v>Conta 296</v>
          </cell>
        </row>
        <row r="308">
          <cell r="J308" t="str">
            <v>Conta 297</v>
          </cell>
        </row>
        <row r="309">
          <cell r="J309" t="str">
            <v>Conta 298</v>
          </cell>
        </row>
        <row r="310">
          <cell r="J310" t="str">
            <v>Conta 299</v>
          </cell>
        </row>
        <row r="311">
          <cell r="J311" t="str">
            <v>Conta 300</v>
          </cell>
        </row>
        <row r="312">
          <cell r="J312" t="str">
            <v>Conta 301</v>
          </cell>
        </row>
        <row r="313">
          <cell r="J313" t="str">
            <v>Conta 302</v>
          </cell>
        </row>
        <row r="314">
          <cell r="J314" t="str">
            <v>Conta 303</v>
          </cell>
        </row>
        <row r="315">
          <cell r="J315" t="str">
            <v>Conta 304</v>
          </cell>
        </row>
        <row r="316">
          <cell r="J316" t="str">
            <v>Conta 305</v>
          </cell>
        </row>
        <row r="317">
          <cell r="J317" t="str">
            <v>Conta 306</v>
          </cell>
        </row>
        <row r="318">
          <cell r="J318" t="str">
            <v>Conta 307</v>
          </cell>
        </row>
        <row r="319">
          <cell r="J319" t="str">
            <v>Conta 308</v>
          </cell>
        </row>
        <row r="320">
          <cell r="J320" t="str">
            <v>Conta 309</v>
          </cell>
        </row>
        <row r="321">
          <cell r="J321" t="str">
            <v>Conta 310</v>
          </cell>
        </row>
        <row r="322">
          <cell r="J322" t="str">
            <v>Conta 311</v>
          </cell>
        </row>
        <row r="323">
          <cell r="J323" t="str">
            <v>Conta 312</v>
          </cell>
        </row>
        <row r="324">
          <cell r="J324" t="str">
            <v>Conta 313</v>
          </cell>
        </row>
        <row r="325">
          <cell r="J325" t="str">
            <v>Conta 314</v>
          </cell>
        </row>
        <row r="326">
          <cell r="J326" t="str">
            <v>Conta 315</v>
          </cell>
        </row>
        <row r="327">
          <cell r="J327" t="str">
            <v>Conta 316</v>
          </cell>
        </row>
        <row r="328">
          <cell r="J328" t="str">
            <v>Conta 317</v>
          </cell>
        </row>
        <row r="329">
          <cell r="J329" t="str">
            <v>Conta 318</v>
          </cell>
        </row>
        <row r="330">
          <cell r="J330" t="str">
            <v>Conta 319</v>
          </cell>
        </row>
        <row r="331">
          <cell r="J331" t="str">
            <v>Conta 320</v>
          </cell>
        </row>
        <row r="332">
          <cell r="J332" t="str">
            <v>Conta 321</v>
          </cell>
        </row>
        <row r="333">
          <cell r="J333" t="str">
            <v>Conta 322</v>
          </cell>
        </row>
        <row r="334">
          <cell r="J334" t="str">
            <v>Conta 323</v>
          </cell>
        </row>
        <row r="335">
          <cell r="J335" t="str">
            <v>Conta 324</v>
          </cell>
        </row>
        <row r="336">
          <cell r="J336" t="str">
            <v>Conta 325</v>
          </cell>
        </row>
        <row r="337">
          <cell r="J337" t="str">
            <v>Conta 326</v>
          </cell>
        </row>
        <row r="338">
          <cell r="J338" t="str">
            <v>Conta 327</v>
          </cell>
        </row>
        <row r="339">
          <cell r="J339" t="str">
            <v>Conta 328</v>
          </cell>
        </row>
        <row r="340">
          <cell r="J340" t="str">
            <v>Conta 329</v>
          </cell>
        </row>
        <row r="341">
          <cell r="J341" t="str">
            <v>Conta 330</v>
          </cell>
        </row>
        <row r="342">
          <cell r="J342" t="str">
            <v>Conta 331</v>
          </cell>
        </row>
        <row r="343">
          <cell r="J343" t="str">
            <v>Conta 332</v>
          </cell>
        </row>
        <row r="344">
          <cell r="J344" t="str">
            <v>Conta 333</v>
          </cell>
        </row>
        <row r="345">
          <cell r="J345" t="str">
            <v>Conta 334</v>
          </cell>
        </row>
        <row r="346">
          <cell r="J346" t="str">
            <v>Conta 335</v>
          </cell>
        </row>
        <row r="347">
          <cell r="J347" t="str">
            <v>Conta 336</v>
          </cell>
        </row>
        <row r="348">
          <cell r="J348" t="str">
            <v>Conta 337</v>
          </cell>
        </row>
        <row r="349">
          <cell r="J349" t="str">
            <v>Conta 338</v>
          </cell>
        </row>
        <row r="350">
          <cell r="J350" t="str">
            <v>Conta 339</v>
          </cell>
        </row>
        <row r="351">
          <cell r="J351" t="str">
            <v>Conta 340</v>
          </cell>
        </row>
        <row r="352">
          <cell r="J352" t="str">
            <v>Conta 341</v>
          </cell>
        </row>
        <row r="353">
          <cell r="J353" t="str">
            <v>Conta 342</v>
          </cell>
        </row>
        <row r="354">
          <cell r="J354" t="str">
            <v>Conta 343</v>
          </cell>
        </row>
        <row r="355">
          <cell r="J355" t="str">
            <v>Conta 344</v>
          </cell>
        </row>
        <row r="356">
          <cell r="J356" t="str">
            <v>Conta 345</v>
          </cell>
        </row>
        <row r="357">
          <cell r="J357" t="str">
            <v>Conta 346</v>
          </cell>
        </row>
        <row r="358">
          <cell r="J358" t="str">
            <v>Conta 347</v>
          </cell>
        </row>
        <row r="359">
          <cell r="J359" t="str">
            <v>Conta 348</v>
          </cell>
        </row>
        <row r="360">
          <cell r="J360" t="str">
            <v>Conta 349</v>
          </cell>
        </row>
        <row r="361">
          <cell r="J361" t="str">
            <v>Conta 350</v>
          </cell>
        </row>
        <row r="362">
          <cell r="J362" t="str">
            <v>Conta 351</v>
          </cell>
        </row>
        <row r="363">
          <cell r="J363" t="str">
            <v>Conta 352</v>
          </cell>
        </row>
        <row r="364">
          <cell r="J364" t="str">
            <v>Conta 353</v>
          </cell>
        </row>
        <row r="365">
          <cell r="J365" t="str">
            <v>Conta 354</v>
          </cell>
        </row>
        <row r="366">
          <cell r="J366" t="str">
            <v>Conta 355</v>
          </cell>
        </row>
        <row r="367">
          <cell r="J367" t="str">
            <v>Conta 356</v>
          </cell>
        </row>
        <row r="368">
          <cell r="J368" t="str">
            <v>Conta 357</v>
          </cell>
        </row>
        <row r="369">
          <cell r="J369" t="str">
            <v>Conta 358</v>
          </cell>
        </row>
        <row r="370">
          <cell r="J370" t="str">
            <v>Conta 359</v>
          </cell>
        </row>
        <row r="371">
          <cell r="J371" t="str">
            <v>Conta 360</v>
          </cell>
        </row>
        <row r="372">
          <cell r="J372" t="str">
            <v>Conta 361</v>
          </cell>
        </row>
        <row r="373">
          <cell r="J373" t="str">
            <v>Conta 362</v>
          </cell>
        </row>
        <row r="374">
          <cell r="J374" t="str">
            <v>Conta 363</v>
          </cell>
        </row>
        <row r="375">
          <cell r="J375" t="str">
            <v>Conta 364</v>
          </cell>
        </row>
        <row r="376">
          <cell r="J376" t="str">
            <v>Conta 365</v>
          </cell>
        </row>
        <row r="377">
          <cell r="J377" t="str">
            <v>Conta 366</v>
          </cell>
        </row>
        <row r="378">
          <cell r="J378" t="str">
            <v>Conta 367</v>
          </cell>
        </row>
        <row r="379">
          <cell r="J379" t="str">
            <v>Conta 368</v>
          </cell>
        </row>
        <row r="380">
          <cell r="J380" t="str">
            <v>Conta 369</v>
          </cell>
        </row>
        <row r="381">
          <cell r="J381" t="str">
            <v>Conta 370</v>
          </cell>
        </row>
        <row r="382">
          <cell r="J382" t="str">
            <v>Conta 371</v>
          </cell>
        </row>
        <row r="383">
          <cell r="J383" t="str">
            <v>Conta 372</v>
          </cell>
        </row>
        <row r="384">
          <cell r="J384" t="str">
            <v>Conta 373</v>
          </cell>
        </row>
        <row r="385">
          <cell r="J385" t="str">
            <v>Conta 374</v>
          </cell>
        </row>
        <row r="386">
          <cell r="J386" t="str">
            <v>Conta 375</v>
          </cell>
        </row>
        <row r="387">
          <cell r="J387" t="str">
            <v>Conta 376</v>
          </cell>
        </row>
        <row r="388">
          <cell r="J388" t="str">
            <v>Conta 377</v>
          </cell>
        </row>
        <row r="389">
          <cell r="J389" t="str">
            <v>Conta 378</v>
          </cell>
        </row>
        <row r="390">
          <cell r="J390" t="str">
            <v>Conta 379</v>
          </cell>
        </row>
        <row r="391">
          <cell r="J391" t="str">
            <v>Conta 380</v>
          </cell>
        </row>
        <row r="392">
          <cell r="J392" t="str">
            <v>Conta 381</v>
          </cell>
        </row>
        <row r="393">
          <cell r="J393" t="str">
            <v>Conta 382</v>
          </cell>
        </row>
        <row r="394">
          <cell r="J394" t="str">
            <v>Conta 383</v>
          </cell>
        </row>
        <row r="395">
          <cell r="J395" t="str">
            <v>Conta 384</v>
          </cell>
        </row>
        <row r="396">
          <cell r="J396" t="str">
            <v>Conta 385</v>
          </cell>
        </row>
        <row r="397">
          <cell r="J397" t="str">
            <v>Conta 386</v>
          </cell>
        </row>
        <row r="398">
          <cell r="J398" t="str">
            <v>Conta 387</v>
          </cell>
        </row>
        <row r="399">
          <cell r="J399" t="str">
            <v>Conta 388</v>
          </cell>
        </row>
        <row r="400">
          <cell r="J400" t="str">
            <v>Conta 389</v>
          </cell>
        </row>
        <row r="401">
          <cell r="J401" t="str">
            <v>Conta 390</v>
          </cell>
        </row>
        <row r="402">
          <cell r="J402" t="str">
            <v>Conta 391</v>
          </cell>
        </row>
        <row r="403">
          <cell r="J403" t="str">
            <v>Conta 392</v>
          </cell>
        </row>
        <row r="404">
          <cell r="J404" t="str">
            <v>Conta 393</v>
          </cell>
        </row>
        <row r="405">
          <cell r="J405" t="str">
            <v>Conta 394</v>
          </cell>
        </row>
        <row r="406">
          <cell r="J406" t="str">
            <v>Conta 395</v>
          </cell>
        </row>
        <row r="407">
          <cell r="J407" t="str">
            <v>Conta 396</v>
          </cell>
        </row>
        <row r="408">
          <cell r="J408" t="str">
            <v>Conta 397</v>
          </cell>
        </row>
        <row r="409">
          <cell r="J409" t="str">
            <v>Conta 398</v>
          </cell>
        </row>
        <row r="410">
          <cell r="J410" t="str">
            <v>Conta 399</v>
          </cell>
        </row>
        <row r="411">
          <cell r="J411" t="str">
            <v>Conta 400</v>
          </cell>
        </row>
        <row r="412">
          <cell r="J412" t="str">
            <v>Conta 401</v>
          </cell>
        </row>
        <row r="413">
          <cell r="J413" t="str">
            <v>Conta 402</v>
          </cell>
        </row>
        <row r="414">
          <cell r="J414" t="str">
            <v>Conta 403</v>
          </cell>
        </row>
        <row r="415">
          <cell r="J415" t="str">
            <v>Conta 404</v>
          </cell>
        </row>
        <row r="416">
          <cell r="J416" t="str">
            <v>Conta 405</v>
          </cell>
        </row>
        <row r="417">
          <cell r="J417" t="str">
            <v>Conta 406</v>
          </cell>
        </row>
        <row r="418">
          <cell r="J418" t="str">
            <v>Conta 407</v>
          </cell>
        </row>
        <row r="419">
          <cell r="J419" t="str">
            <v>Conta 408</v>
          </cell>
        </row>
        <row r="420">
          <cell r="J420" t="str">
            <v>Conta 409</v>
          </cell>
        </row>
        <row r="421">
          <cell r="J421" t="str">
            <v>Conta 410</v>
          </cell>
        </row>
        <row r="422">
          <cell r="J422" t="str">
            <v>Conta 411</v>
          </cell>
        </row>
        <row r="423">
          <cell r="J423" t="str">
            <v>Conta 412</v>
          </cell>
        </row>
        <row r="424">
          <cell r="J424" t="str">
            <v>Conta 413</v>
          </cell>
        </row>
        <row r="425">
          <cell r="J425" t="str">
            <v>Conta 414</v>
          </cell>
        </row>
        <row r="426">
          <cell r="J426" t="str">
            <v>Conta 415</v>
          </cell>
        </row>
        <row r="427">
          <cell r="J427" t="str">
            <v>Conta 416</v>
          </cell>
        </row>
        <row r="428">
          <cell r="J428" t="str">
            <v>Conta 417</v>
          </cell>
        </row>
        <row r="429">
          <cell r="J429" t="str">
            <v>Conta 418</v>
          </cell>
        </row>
        <row r="430">
          <cell r="J430" t="str">
            <v>Conta 419</v>
          </cell>
        </row>
        <row r="431">
          <cell r="J431" t="str">
            <v>Conta 420</v>
          </cell>
        </row>
        <row r="432">
          <cell r="J432" t="str">
            <v>Conta 421</v>
          </cell>
        </row>
        <row r="433">
          <cell r="J433" t="str">
            <v>Conta 422</v>
          </cell>
        </row>
        <row r="434">
          <cell r="J434" t="str">
            <v>Conta 423</v>
          </cell>
        </row>
        <row r="435">
          <cell r="J435" t="str">
            <v>Conta 424</v>
          </cell>
        </row>
        <row r="436">
          <cell r="J436" t="str">
            <v>Conta 425</v>
          </cell>
        </row>
        <row r="437">
          <cell r="J437" t="str">
            <v>Conta 426</v>
          </cell>
        </row>
        <row r="438">
          <cell r="J438" t="str">
            <v>Conta 427</v>
          </cell>
        </row>
        <row r="439">
          <cell r="J439" t="str">
            <v>Conta 428</v>
          </cell>
        </row>
        <row r="440">
          <cell r="J440" t="str">
            <v>Conta 429</v>
          </cell>
        </row>
        <row r="441">
          <cell r="J441" t="str">
            <v>Conta 430</v>
          </cell>
        </row>
        <row r="442">
          <cell r="J442" t="str">
            <v>Conta 431</v>
          </cell>
        </row>
        <row r="443">
          <cell r="J443" t="str">
            <v>Conta 432</v>
          </cell>
        </row>
        <row r="444">
          <cell r="J444" t="str">
            <v>Conta 433</v>
          </cell>
        </row>
        <row r="445">
          <cell r="J445" t="str">
            <v>Conta 434</v>
          </cell>
        </row>
        <row r="446">
          <cell r="J446" t="str">
            <v>Conta 435</v>
          </cell>
        </row>
        <row r="447">
          <cell r="J447" t="str">
            <v>Conta 436</v>
          </cell>
        </row>
        <row r="448">
          <cell r="J448" t="str">
            <v>Conta 437</v>
          </cell>
        </row>
        <row r="449">
          <cell r="J449" t="str">
            <v>Conta 438</v>
          </cell>
        </row>
        <row r="450">
          <cell r="J450" t="str">
            <v>Conta 439</v>
          </cell>
        </row>
        <row r="451">
          <cell r="J451" t="str">
            <v>Conta 440</v>
          </cell>
        </row>
        <row r="452">
          <cell r="J452" t="str">
            <v>Conta 441</v>
          </cell>
        </row>
        <row r="453">
          <cell r="J453" t="str">
            <v>Conta 442</v>
          </cell>
        </row>
        <row r="454">
          <cell r="J454" t="str">
            <v>Conta 443</v>
          </cell>
        </row>
        <row r="455">
          <cell r="J455" t="str">
            <v>Conta 444</v>
          </cell>
        </row>
        <row r="456">
          <cell r="J456" t="str">
            <v>Conta 445</v>
          </cell>
        </row>
        <row r="457">
          <cell r="J457" t="str">
            <v>Conta 446</v>
          </cell>
        </row>
        <row r="458">
          <cell r="J458" t="str">
            <v>Conta 447</v>
          </cell>
        </row>
        <row r="459">
          <cell r="J459" t="str">
            <v>Conta 448</v>
          </cell>
        </row>
        <row r="460">
          <cell r="J460" t="str">
            <v>Conta 449</v>
          </cell>
        </row>
        <row r="461">
          <cell r="J461" t="str">
            <v>Conta 450</v>
          </cell>
        </row>
        <row r="462">
          <cell r="J462" t="str">
            <v>Conta 451</v>
          </cell>
        </row>
        <row r="463">
          <cell r="J463" t="str">
            <v>Conta 452</v>
          </cell>
        </row>
        <row r="464">
          <cell r="J464" t="str">
            <v>Conta 453</v>
          </cell>
        </row>
        <row r="465">
          <cell r="J465" t="str">
            <v>Conta 454</v>
          </cell>
        </row>
        <row r="466">
          <cell r="J466" t="str">
            <v>Conta 455</v>
          </cell>
        </row>
        <row r="467">
          <cell r="J467" t="str">
            <v>Conta 456</v>
          </cell>
        </row>
        <row r="468">
          <cell r="J468" t="str">
            <v>Conta 457</v>
          </cell>
        </row>
        <row r="469">
          <cell r="J469" t="str">
            <v>Conta 458</v>
          </cell>
        </row>
        <row r="470">
          <cell r="J470" t="str">
            <v>Conta 459</v>
          </cell>
        </row>
        <row r="471">
          <cell r="J471" t="str">
            <v>Conta 460</v>
          </cell>
        </row>
        <row r="472">
          <cell r="J472" t="str">
            <v>Conta 461</v>
          </cell>
        </row>
        <row r="473">
          <cell r="J473" t="str">
            <v>Conta 462</v>
          </cell>
        </row>
        <row r="474">
          <cell r="J474" t="str">
            <v>Conta 463</v>
          </cell>
        </row>
        <row r="475">
          <cell r="J475" t="str">
            <v>Conta 464</v>
          </cell>
        </row>
        <row r="476">
          <cell r="J476" t="str">
            <v>Conta 465</v>
          </cell>
        </row>
        <row r="477">
          <cell r="J477" t="str">
            <v>Conta 466</v>
          </cell>
        </row>
        <row r="478">
          <cell r="J478" t="str">
            <v>Conta 467</v>
          </cell>
        </row>
        <row r="479">
          <cell r="J479" t="str">
            <v>Conta 468</v>
          </cell>
        </row>
        <row r="480">
          <cell r="J480" t="str">
            <v>Conta 469</v>
          </cell>
        </row>
        <row r="481">
          <cell r="J481" t="str">
            <v>Conta 470</v>
          </cell>
        </row>
        <row r="482">
          <cell r="J482" t="str">
            <v>Conta 471</v>
          </cell>
        </row>
        <row r="483">
          <cell r="J483" t="str">
            <v>Conta 472</v>
          </cell>
        </row>
        <row r="484">
          <cell r="J484" t="str">
            <v>Conta 473</v>
          </cell>
        </row>
        <row r="485">
          <cell r="J485" t="str">
            <v>Conta 474</v>
          </cell>
        </row>
        <row r="486">
          <cell r="J486" t="str">
            <v>Conta 475</v>
          </cell>
        </row>
        <row r="487">
          <cell r="J487" t="str">
            <v>Conta 476</v>
          </cell>
        </row>
        <row r="488">
          <cell r="J488" t="str">
            <v>Conta 477</v>
          </cell>
        </row>
        <row r="489">
          <cell r="J489" t="str">
            <v>Conta 478</v>
          </cell>
        </row>
        <row r="490">
          <cell r="J490" t="str">
            <v>Conta 479</v>
          </cell>
        </row>
        <row r="491">
          <cell r="J491" t="str">
            <v>Conta 480</v>
          </cell>
        </row>
        <row r="492">
          <cell r="J492" t="str">
            <v>Conta 481</v>
          </cell>
        </row>
        <row r="493">
          <cell r="J493" t="str">
            <v>Conta 482</v>
          </cell>
        </row>
        <row r="494">
          <cell r="J494" t="str">
            <v>Conta 483</v>
          </cell>
        </row>
        <row r="495">
          <cell r="J495" t="str">
            <v>Conta 484</v>
          </cell>
        </row>
        <row r="496">
          <cell r="J496" t="str">
            <v>Conta 485</v>
          </cell>
        </row>
        <row r="497">
          <cell r="J497" t="str">
            <v>Conta 486</v>
          </cell>
        </row>
        <row r="498">
          <cell r="J498" t="str">
            <v>Conta 487</v>
          </cell>
        </row>
        <row r="499">
          <cell r="J499" t="str">
            <v>Conta 488</v>
          </cell>
        </row>
        <row r="500">
          <cell r="J500" t="str">
            <v>Conta 489</v>
          </cell>
        </row>
        <row r="501">
          <cell r="J501" t="str">
            <v>Conta 490</v>
          </cell>
        </row>
        <row r="502">
          <cell r="J502" t="str">
            <v>Conta 491</v>
          </cell>
        </row>
        <row r="503">
          <cell r="J503" t="str">
            <v>Conta 492</v>
          </cell>
        </row>
        <row r="504">
          <cell r="J504" t="str">
            <v>Conta 493</v>
          </cell>
        </row>
        <row r="505">
          <cell r="J505" t="str">
            <v>Conta 494</v>
          </cell>
        </row>
        <row r="506">
          <cell r="J506" t="str">
            <v>Conta 495</v>
          </cell>
        </row>
        <row r="507">
          <cell r="J507" t="str">
            <v>Conta 496</v>
          </cell>
        </row>
        <row r="508">
          <cell r="J508" t="str">
            <v>Conta 497</v>
          </cell>
        </row>
        <row r="509">
          <cell r="J509" t="str">
            <v>Conta 498</v>
          </cell>
        </row>
        <row r="510">
          <cell r="J510" t="str">
            <v>Conta 499</v>
          </cell>
        </row>
        <row r="511">
          <cell r="J511" t="str">
            <v>Conta 500</v>
          </cell>
        </row>
        <row r="512">
          <cell r="J512" t="str">
            <v>Conta 501</v>
          </cell>
        </row>
        <row r="513">
          <cell r="J513" t="str">
            <v>Conta 502</v>
          </cell>
        </row>
        <row r="514">
          <cell r="J514" t="str">
            <v>Conta 503</v>
          </cell>
        </row>
        <row r="515">
          <cell r="J515" t="str">
            <v>Conta 504</v>
          </cell>
        </row>
        <row r="516">
          <cell r="J516" t="str">
            <v>Conta 505</v>
          </cell>
        </row>
        <row r="517">
          <cell r="J517" t="str">
            <v>Conta 506</v>
          </cell>
        </row>
        <row r="518">
          <cell r="J518" t="str">
            <v>Conta 507</v>
          </cell>
        </row>
        <row r="519">
          <cell r="J519" t="str">
            <v>Conta 508</v>
          </cell>
        </row>
        <row r="520">
          <cell r="J520" t="str">
            <v>Conta 509</v>
          </cell>
        </row>
        <row r="521">
          <cell r="J521" t="str">
            <v>Conta 510</v>
          </cell>
        </row>
        <row r="522">
          <cell r="J522" t="str">
            <v>Conta 511</v>
          </cell>
        </row>
        <row r="523">
          <cell r="J523" t="str">
            <v>Conta 512</v>
          </cell>
        </row>
        <row r="524">
          <cell r="J524" t="str">
            <v>Conta 513</v>
          </cell>
        </row>
        <row r="525">
          <cell r="J525" t="str">
            <v>Conta 514</v>
          </cell>
        </row>
        <row r="526">
          <cell r="J526" t="str">
            <v>Conta 515</v>
          </cell>
        </row>
        <row r="527">
          <cell r="J527" t="str">
            <v>Conta 516</v>
          </cell>
        </row>
        <row r="528">
          <cell r="J528" t="str">
            <v>Conta 517</v>
          </cell>
        </row>
        <row r="529">
          <cell r="J529" t="str">
            <v>Conta 518</v>
          </cell>
        </row>
        <row r="530">
          <cell r="J530" t="str">
            <v>Conta 519</v>
          </cell>
        </row>
        <row r="531">
          <cell r="J531" t="str">
            <v>Conta 520</v>
          </cell>
        </row>
        <row r="532">
          <cell r="J532" t="str">
            <v>Conta 521</v>
          </cell>
        </row>
        <row r="533">
          <cell r="J533" t="str">
            <v>Conta 522</v>
          </cell>
        </row>
        <row r="534">
          <cell r="J534" t="str">
            <v>Conta 523</v>
          </cell>
        </row>
        <row r="535">
          <cell r="J535" t="str">
            <v>Conta 524</v>
          </cell>
        </row>
        <row r="536">
          <cell r="J536" t="str">
            <v>Conta 525</v>
          </cell>
        </row>
        <row r="537">
          <cell r="J537" t="str">
            <v>Conta 526</v>
          </cell>
        </row>
        <row r="538">
          <cell r="J538" t="str">
            <v>Conta 527</v>
          </cell>
        </row>
        <row r="539">
          <cell r="J539" t="str">
            <v>Conta 528</v>
          </cell>
        </row>
        <row r="540">
          <cell r="J540" t="str">
            <v>Conta 529</v>
          </cell>
        </row>
        <row r="541">
          <cell r="J541" t="str">
            <v>Conta 530</v>
          </cell>
        </row>
        <row r="542">
          <cell r="J542" t="str">
            <v>Conta 531</v>
          </cell>
        </row>
        <row r="543">
          <cell r="J543" t="str">
            <v>Conta 532</v>
          </cell>
        </row>
        <row r="544">
          <cell r="J544" t="str">
            <v>Conta 533</v>
          </cell>
        </row>
        <row r="545">
          <cell r="J545" t="str">
            <v>Conta 534</v>
          </cell>
        </row>
        <row r="546">
          <cell r="J546" t="str">
            <v>Conta 535</v>
          </cell>
        </row>
        <row r="547">
          <cell r="J547" t="str">
            <v>Conta 536</v>
          </cell>
        </row>
        <row r="548">
          <cell r="J548" t="str">
            <v>Conta 537</v>
          </cell>
        </row>
        <row r="549">
          <cell r="J549" t="str">
            <v>Conta 538</v>
          </cell>
        </row>
        <row r="550">
          <cell r="J550" t="str">
            <v>Conta 539</v>
          </cell>
        </row>
        <row r="551">
          <cell r="J551" t="str">
            <v>Conta 540</v>
          </cell>
        </row>
        <row r="552">
          <cell r="J552" t="str">
            <v>Conta 541</v>
          </cell>
        </row>
        <row r="553">
          <cell r="J553" t="str">
            <v>Conta 542</v>
          </cell>
        </row>
        <row r="554">
          <cell r="J554" t="str">
            <v>Conta 543</v>
          </cell>
        </row>
        <row r="555">
          <cell r="J555" t="str">
            <v>Conta 544</v>
          </cell>
        </row>
        <row r="556">
          <cell r="J556" t="str">
            <v>Conta 545</v>
          </cell>
        </row>
        <row r="557">
          <cell r="J557" t="str">
            <v>Conta 546</v>
          </cell>
        </row>
        <row r="558">
          <cell r="J558" t="str">
            <v>Conta 547</v>
          </cell>
        </row>
        <row r="559">
          <cell r="J559" t="str">
            <v>Conta 548</v>
          </cell>
        </row>
        <row r="560">
          <cell r="J560" t="str">
            <v>Conta 549</v>
          </cell>
        </row>
        <row r="561">
          <cell r="J561" t="str">
            <v>Conta 550</v>
          </cell>
        </row>
        <row r="562">
          <cell r="J562" t="str">
            <v>Conta 551</v>
          </cell>
        </row>
        <row r="563">
          <cell r="J563" t="str">
            <v>Conta 552</v>
          </cell>
        </row>
        <row r="564">
          <cell r="J564" t="str">
            <v>Conta 553</v>
          </cell>
        </row>
        <row r="565">
          <cell r="J565" t="str">
            <v>Conta 554</v>
          </cell>
        </row>
        <row r="566">
          <cell r="J566" t="str">
            <v>Conta 555</v>
          </cell>
        </row>
        <row r="567">
          <cell r="J567" t="str">
            <v>Conta 556</v>
          </cell>
        </row>
        <row r="568">
          <cell r="J568" t="str">
            <v>Conta 557</v>
          </cell>
        </row>
        <row r="569">
          <cell r="J569" t="str">
            <v>Conta 558</v>
          </cell>
        </row>
        <row r="570">
          <cell r="J570" t="str">
            <v>Conta 559</v>
          </cell>
        </row>
        <row r="571">
          <cell r="J571" t="str">
            <v>Conta 560</v>
          </cell>
        </row>
        <row r="572">
          <cell r="J572" t="str">
            <v>Conta 561</v>
          </cell>
        </row>
        <row r="573">
          <cell r="J573" t="str">
            <v>Conta 562</v>
          </cell>
        </row>
        <row r="574">
          <cell r="J574" t="str">
            <v>Conta 563</v>
          </cell>
        </row>
        <row r="575">
          <cell r="J575" t="str">
            <v>Conta 564</v>
          </cell>
        </row>
        <row r="576">
          <cell r="J576" t="str">
            <v>Conta 565</v>
          </cell>
        </row>
        <row r="577">
          <cell r="J577" t="str">
            <v>Conta 566</v>
          </cell>
        </row>
        <row r="578">
          <cell r="J578" t="str">
            <v>Conta 567</v>
          </cell>
        </row>
        <row r="579">
          <cell r="J579" t="str">
            <v>Conta 568</v>
          </cell>
        </row>
        <row r="580">
          <cell r="J580" t="str">
            <v>Conta 569</v>
          </cell>
        </row>
        <row r="581">
          <cell r="J581" t="str">
            <v>Conta 570</v>
          </cell>
        </row>
        <row r="582">
          <cell r="J582" t="str">
            <v>Conta 571</v>
          </cell>
        </row>
        <row r="583">
          <cell r="J583" t="str">
            <v>Conta 572</v>
          </cell>
        </row>
        <row r="584">
          <cell r="J584" t="str">
            <v>Conta 573</v>
          </cell>
        </row>
        <row r="585">
          <cell r="J585" t="str">
            <v>Conta 574</v>
          </cell>
        </row>
        <row r="586">
          <cell r="J586" t="str">
            <v>Conta 575</v>
          </cell>
        </row>
        <row r="587">
          <cell r="J587" t="str">
            <v>Conta 576</v>
          </cell>
        </row>
        <row r="588">
          <cell r="J588" t="str">
            <v>Conta 577</v>
          </cell>
        </row>
        <row r="589">
          <cell r="J589" t="str">
            <v>Conta 578</v>
          </cell>
        </row>
        <row r="590">
          <cell r="J590" t="str">
            <v>Conta 579</v>
          </cell>
        </row>
        <row r="591">
          <cell r="J591" t="str">
            <v>Conta 580</v>
          </cell>
        </row>
        <row r="592">
          <cell r="J592" t="str">
            <v>Conta 581</v>
          </cell>
        </row>
        <row r="593">
          <cell r="J593" t="str">
            <v>Conta 582</v>
          </cell>
        </row>
        <row r="594">
          <cell r="J594" t="str">
            <v>Conta 583</v>
          </cell>
        </row>
        <row r="595">
          <cell r="J595" t="str">
            <v>Conta 584</v>
          </cell>
        </row>
        <row r="596">
          <cell r="J596" t="str">
            <v>Conta 585</v>
          </cell>
        </row>
        <row r="597">
          <cell r="J597" t="str">
            <v>Conta 586</v>
          </cell>
        </row>
        <row r="598">
          <cell r="J598" t="str">
            <v>Conta 587</v>
          </cell>
        </row>
        <row r="599">
          <cell r="J599" t="str">
            <v>Conta 588</v>
          </cell>
        </row>
        <row r="600">
          <cell r="J600" t="str">
            <v>Conta 589</v>
          </cell>
        </row>
        <row r="601">
          <cell r="J601" t="str">
            <v>Conta 590</v>
          </cell>
        </row>
        <row r="602">
          <cell r="J602" t="str">
            <v>Conta 591</v>
          </cell>
        </row>
        <row r="603">
          <cell r="J603" t="str">
            <v>Conta 592</v>
          </cell>
        </row>
        <row r="604">
          <cell r="J604" t="str">
            <v>Conta 593</v>
          </cell>
        </row>
        <row r="605">
          <cell r="J605" t="str">
            <v>Conta 594</v>
          </cell>
        </row>
        <row r="606">
          <cell r="J606" t="str">
            <v>Conta 595</v>
          </cell>
        </row>
        <row r="607">
          <cell r="J607" t="str">
            <v>Conta 596</v>
          </cell>
        </row>
        <row r="608">
          <cell r="J608" t="str">
            <v>Conta 597</v>
          </cell>
        </row>
        <row r="609">
          <cell r="J609" t="str">
            <v>Conta 598</v>
          </cell>
        </row>
        <row r="610">
          <cell r="J610" t="str">
            <v>Conta 599</v>
          </cell>
        </row>
        <row r="611">
          <cell r="J611" t="str">
            <v>Conta 600</v>
          </cell>
        </row>
        <row r="612">
          <cell r="J612" t="str">
            <v>Conta 601</v>
          </cell>
        </row>
        <row r="613">
          <cell r="J613" t="str">
            <v>Conta 602</v>
          </cell>
        </row>
        <row r="614">
          <cell r="J614" t="str">
            <v>Conta 603</v>
          </cell>
        </row>
        <row r="615">
          <cell r="J615" t="str">
            <v>Conta 604</v>
          </cell>
        </row>
        <row r="616">
          <cell r="J616" t="str">
            <v>Conta 605</v>
          </cell>
        </row>
        <row r="617">
          <cell r="J617" t="str">
            <v>Conta 606</v>
          </cell>
        </row>
        <row r="618">
          <cell r="J618" t="str">
            <v>Conta 607</v>
          </cell>
        </row>
        <row r="619">
          <cell r="J619" t="str">
            <v>Conta 608</v>
          </cell>
        </row>
        <row r="620">
          <cell r="J620" t="str">
            <v>Conta 609</v>
          </cell>
        </row>
        <row r="621">
          <cell r="J621" t="str">
            <v>Conta 610</v>
          </cell>
        </row>
        <row r="622">
          <cell r="J622" t="str">
            <v>Conta 611</v>
          </cell>
        </row>
        <row r="623">
          <cell r="J623" t="str">
            <v>Conta 612</v>
          </cell>
        </row>
        <row r="624">
          <cell r="J624" t="str">
            <v>Conta 613</v>
          </cell>
        </row>
        <row r="625">
          <cell r="J625" t="str">
            <v>Conta 614</v>
          </cell>
        </row>
        <row r="626">
          <cell r="J626" t="str">
            <v>Conta 615</v>
          </cell>
        </row>
        <row r="627">
          <cell r="J627" t="str">
            <v>Conta 616</v>
          </cell>
        </row>
        <row r="628">
          <cell r="J628" t="str">
            <v>Conta 617</v>
          </cell>
        </row>
        <row r="629">
          <cell r="J629" t="str">
            <v>Conta 618</v>
          </cell>
        </row>
        <row r="630">
          <cell r="J630" t="str">
            <v>Conta 619</v>
          </cell>
        </row>
        <row r="631">
          <cell r="J631" t="str">
            <v>Conta 620</v>
          </cell>
        </row>
        <row r="632">
          <cell r="J632" t="str">
            <v>Conta 621</v>
          </cell>
        </row>
        <row r="633">
          <cell r="J633" t="str">
            <v>Conta 622</v>
          </cell>
        </row>
        <row r="634">
          <cell r="J634" t="str">
            <v>Conta 623</v>
          </cell>
        </row>
        <row r="635">
          <cell r="J635" t="str">
            <v>Conta 624</v>
          </cell>
        </row>
        <row r="636">
          <cell r="J636" t="str">
            <v>Conta 625</v>
          </cell>
        </row>
        <row r="637">
          <cell r="J637" t="str">
            <v>Conta 626</v>
          </cell>
        </row>
        <row r="638">
          <cell r="J638" t="str">
            <v>Conta 627</v>
          </cell>
        </row>
        <row r="639">
          <cell r="J639" t="str">
            <v>Conta 628</v>
          </cell>
        </row>
        <row r="640">
          <cell r="J640" t="str">
            <v>Conta 629</v>
          </cell>
        </row>
        <row r="641">
          <cell r="J641" t="str">
            <v>Conta 630</v>
          </cell>
        </row>
        <row r="642">
          <cell r="J642" t="str">
            <v>Conta 631</v>
          </cell>
        </row>
        <row r="643">
          <cell r="J643" t="str">
            <v>Conta 632</v>
          </cell>
        </row>
        <row r="644">
          <cell r="J644" t="str">
            <v>Conta 633</v>
          </cell>
        </row>
        <row r="645">
          <cell r="J645" t="str">
            <v>Conta 634</v>
          </cell>
        </row>
        <row r="646">
          <cell r="J646" t="str">
            <v>Conta 635</v>
          </cell>
        </row>
        <row r="647">
          <cell r="J647" t="str">
            <v>Conta 636</v>
          </cell>
        </row>
        <row r="648">
          <cell r="J648" t="str">
            <v>Conta 637</v>
          </cell>
        </row>
        <row r="649">
          <cell r="J649" t="str">
            <v>Conta 638</v>
          </cell>
        </row>
        <row r="650">
          <cell r="J650" t="str">
            <v>Conta 639</v>
          </cell>
        </row>
        <row r="651">
          <cell r="J651" t="str">
            <v>Conta 640</v>
          </cell>
        </row>
        <row r="652">
          <cell r="J652" t="str">
            <v>Conta 641</v>
          </cell>
        </row>
        <row r="653">
          <cell r="J653" t="str">
            <v>Conta 642</v>
          </cell>
        </row>
        <row r="654">
          <cell r="J654" t="str">
            <v>Conta 643</v>
          </cell>
        </row>
        <row r="655">
          <cell r="J655" t="str">
            <v>Conta 644</v>
          </cell>
        </row>
        <row r="656">
          <cell r="J656" t="str">
            <v>Conta 645</v>
          </cell>
        </row>
        <row r="657">
          <cell r="J657" t="str">
            <v>Conta 646</v>
          </cell>
        </row>
        <row r="658">
          <cell r="J658" t="str">
            <v>Conta 647</v>
          </cell>
        </row>
        <row r="659">
          <cell r="J659" t="str">
            <v>Conta 648</v>
          </cell>
        </row>
        <row r="660">
          <cell r="J660" t="str">
            <v>Conta 649</v>
          </cell>
        </row>
        <row r="661">
          <cell r="J661" t="str">
            <v>Conta 650</v>
          </cell>
        </row>
        <row r="662">
          <cell r="J662" t="str">
            <v>Conta 651</v>
          </cell>
        </row>
        <row r="663">
          <cell r="J663" t="str">
            <v>Conta 652</v>
          </cell>
        </row>
        <row r="664">
          <cell r="J664" t="str">
            <v>Conta 653</v>
          </cell>
        </row>
        <row r="665">
          <cell r="J665" t="str">
            <v>Conta 654</v>
          </cell>
        </row>
        <row r="666">
          <cell r="J666" t="str">
            <v>Conta 655</v>
          </cell>
        </row>
        <row r="667">
          <cell r="J667" t="str">
            <v>Conta 656</v>
          </cell>
        </row>
        <row r="668">
          <cell r="J668" t="str">
            <v>Conta 657</v>
          </cell>
        </row>
        <row r="669">
          <cell r="J669" t="str">
            <v>Conta 658</v>
          </cell>
        </row>
        <row r="670">
          <cell r="J670" t="str">
            <v>Conta 659</v>
          </cell>
        </row>
        <row r="671">
          <cell r="J671" t="str">
            <v>Conta 660</v>
          </cell>
        </row>
        <row r="672">
          <cell r="J672" t="str">
            <v>Conta 661</v>
          </cell>
        </row>
        <row r="673">
          <cell r="J673" t="str">
            <v>Conta 662</v>
          </cell>
        </row>
        <row r="674">
          <cell r="J674" t="str">
            <v>Conta 663</v>
          </cell>
        </row>
        <row r="675">
          <cell r="J675" t="str">
            <v>Conta 664</v>
          </cell>
        </row>
        <row r="676">
          <cell r="J676" t="str">
            <v>Conta 665</v>
          </cell>
        </row>
        <row r="677">
          <cell r="J677" t="str">
            <v>Conta 666</v>
          </cell>
        </row>
        <row r="678">
          <cell r="J678" t="str">
            <v>Conta 667</v>
          </cell>
        </row>
        <row r="679">
          <cell r="J679" t="str">
            <v>Conta 668</v>
          </cell>
        </row>
        <row r="680">
          <cell r="J680" t="str">
            <v>Conta 669</v>
          </cell>
        </row>
        <row r="681">
          <cell r="J681" t="str">
            <v>Conta 670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recebidos"/>
      <sheetName val="Cheques emitidos relatório"/>
      <sheetName val="Cheques recebidos relatório"/>
      <sheetName val="Calendário"/>
      <sheetName val="Configurações"/>
      <sheetName val="VERSÕES"/>
      <sheetName val="Comparativo"/>
      <sheetName val="Poupança"/>
      <sheetName val="Graficos"/>
    </sheetNames>
    <sheetDataSet>
      <sheetData sheetId="0"/>
      <sheetData sheetId="1">
        <row r="9">
          <cell r="D9">
            <v>0</v>
          </cell>
        </row>
      </sheetData>
      <sheetData sheetId="2">
        <row r="10">
          <cell r="D10">
            <v>0</v>
          </cell>
        </row>
      </sheetData>
      <sheetData sheetId="3">
        <row r="10">
          <cell r="D10">
            <v>0</v>
          </cell>
        </row>
      </sheetData>
      <sheetData sheetId="4">
        <row r="10">
          <cell r="D10">
            <v>0</v>
          </cell>
        </row>
      </sheetData>
      <sheetData sheetId="5">
        <row r="10">
          <cell r="D10">
            <v>0</v>
          </cell>
        </row>
      </sheetData>
      <sheetData sheetId="6">
        <row r="10">
          <cell r="D10">
            <v>0</v>
          </cell>
        </row>
      </sheetData>
      <sheetData sheetId="7">
        <row r="10">
          <cell r="D10">
            <v>0</v>
          </cell>
        </row>
      </sheetData>
      <sheetData sheetId="8">
        <row r="10">
          <cell r="D10">
            <v>0</v>
          </cell>
        </row>
      </sheetData>
      <sheetData sheetId="9">
        <row r="10">
          <cell r="D10">
            <v>0</v>
          </cell>
        </row>
      </sheetData>
      <sheetData sheetId="10">
        <row r="10">
          <cell r="D10">
            <v>0</v>
          </cell>
        </row>
      </sheetData>
      <sheetData sheetId="11">
        <row r="10">
          <cell r="D10">
            <v>0</v>
          </cell>
        </row>
      </sheetData>
      <sheetData sheetId="12">
        <row r="10">
          <cell r="D1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4">
          <cell r="E4" t="str">
            <v>Va em configurações e depois da seta amarela digite o nome da sua Empresa</v>
          </cell>
        </row>
        <row r="7">
          <cell r="J7" t="str">
            <v>Corrente</v>
          </cell>
        </row>
        <row r="8">
          <cell r="J8" t="str">
            <v>Poupança</v>
          </cell>
        </row>
        <row r="9">
          <cell r="J9" t="str">
            <v>Salário</v>
          </cell>
        </row>
        <row r="10">
          <cell r="J10" t="str">
            <v>Investimento</v>
          </cell>
        </row>
        <row r="11">
          <cell r="J11" t="str">
            <v>Outros ganhos</v>
          </cell>
        </row>
        <row r="12">
          <cell r="J12" t="str">
            <v>Conta 1</v>
          </cell>
        </row>
        <row r="13">
          <cell r="J13" t="str">
            <v>Conta 2</v>
          </cell>
        </row>
        <row r="14">
          <cell r="J14" t="str">
            <v>Conta 3</v>
          </cell>
        </row>
        <row r="15">
          <cell r="J15" t="str">
            <v>Conta 4</v>
          </cell>
        </row>
        <row r="16">
          <cell r="J16" t="str">
            <v>Conta 5</v>
          </cell>
        </row>
        <row r="17">
          <cell r="J17" t="str">
            <v>Conta 6</v>
          </cell>
        </row>
        <row r="18">
          <cell r="J18" t="str">
            <v>Conta 7</v>
          </cell>
        </row>
        <row r="19">
          <cell r="J19" t="str">
            <v>Conta 8</v>
          </cell>
        </row>
        <row r="20">
          <cell r="J20" t="str">
            <v>Conta 9</v>
          </cell>
        </row>
        <row r="21">
          <cell r="J21" t="str">
            <v>Conta 10</v>
          </cell>
        </row>
        <row r="22">
          <cell r="J22" t="str">
            <v>Conta 11</v>
          </cell>
        </row>
        <row r="23">
          <cell r="J23" t="str">
            <v>Conta 12</v>
          </cell>
        </row>
        <row r="24">
          <cell r="J24" t="str">
            <v>Conta 13</v>
          </cell>
        </row>
        <row r="25">
          <cell r="J25" t="str">
            <v>Conta 14</v>
          </cell>
        </row>
        <row r="26">
          <cell r="J26" t="str">
            <v>Conta 15</v>
          </cell>
        </row>
        <row r="27">
          <cell r="J27" t="str">
            <v>Conta 16</v>
          </cell>
        </row>
        <row r="28">
          <cell r="J28" t="str">
            <v>Conta 17</v>
          </cell>
        </row>
        <row r="29">
          <cell r="J29" t="str">
            <v>Conta 18</v>
          </cell>
        </row>
        <row r="30">
          <cell r="J30" t="str">
            <v>Conta 19</v>
          </cell>
        </row>
        <row r="31">
          <cell r="J31" t="str">
            <v>Conta 20</v>
          </cell>
        </row>
        <row r="32">
          <cell r="J32" t="str">
            <v>Conta 21</v>
          </cell>
        </row>
        <row r="33">
          <cell r="J33" t="str">
            <v>Conta 22</v>
          </cell>
        </row>
        <row r="34">
          <cell r="J34" t="str">
            <v>Conta 23</v>
          </cell>
        </row>
        <row r="35">
          <cell r="J35" t="str">
            <v>Conta 24</v>
          </cell>
        </row>
        <row r="36">
          <cell r="J36" t="str">
            <v>Conta 25</v>
          </cell>
        </row>
        <row r="37">
          <cell r="J37" t="str">
            <v>Conta 26</v>
          </cell>
        </row>
        <row r="38">
          <cell r="J38" t="str">
            <v>Conta 27</v>
          </cell>
        </row>
        <row r="39">
          <cell r="J39" t="str">
            <v>Conta 28</v>
          </cell>
        </row>
        <row r="40">
          <cell r="J40" t="str">
            <v>Conta 29</v>
          </cell>
        </row>
        <row r="41">
          <cell r="J41" t="str">
            <v>Conta 30</v>
          </cell>
        </row>
        <row r="42">
          <cell r="J42" t="str">
            <v>Conta 31</v>
          </cell>
        </row>
        <row r="43">
          <cell r="J43" t="str">
            <v>Conta 32</v>
          </cell>
        </row>
        <row r="44">
          <cell r="J44" t="str">
            <v>Conta 33</v>
          </cell>
        </row>
        <row r="45">
          <cell r="J45" t="str">
            <v>Conta 34</v>
          </cell>
        </row>
        <row r="46">
          <cell r="J46" t="str">
            <v>Conta 35</v>
          </cell>
        </row>
        <row r="47">
          <cell r="J47" t="str">
            <v>Conta 36</v>
          </cell>
        </row>
        <row r="48">
          <cell r="J48" t="str">
            <v>Conta 37</v>
          </cell>
        </row>
        <row r="49">
          <cell r="J49" t="str">
            <v>Conta 38</v>
          </cell>
        </row>
        <row r="50">
          <cell r="J50" t="str">
            <v>Conta 39</v>
          </cell>
        </row>
        <row r="51">
          <cell r="J51" t="str">
            <v>Conta 40</v>
          </cell>
        </row>
        <row r="52">
          <cell r="J52" t="str">
            <v>Conta 41</v>
          </cell>
        </row>
        <row r="53">
          <cell r="J53" t="str">
            <v>Conta 42</v>
          </cell>
        </row>
        <row r="54">
          <cell r="J54" t="str">
            <v>Conta 43</v>
          </cell>
        </row>
        <row r="55">
          <cell r="J55" t="str">
            <v>Conta 44</v>
          </cell>
        </row>
        <row r="56">
          <cell r="J56" t="str">
            <v>Conta 45</v>
          </cell>
        </row>
        <row r="57">
          <cell r="J57" t="str">
            <v>Conta 46</v>
          </cell>
        </row>
        <row r="58">
          <cell r="J58" t="str">
            <v>Conta 47</v>
          </cell>
        </row>
        <row r="59">
          <cell r="J59" t="str">
            <v>Conta 48</v>
          </cell>
        </row>
        <row r="60">
          <cell r="J60" t="str">
            <v>Conta 49</v>
          </cell>
        </row>
        <row r="61">
          <cell r="J61" t="str">
            <v>Conta 50</v>
          </cell>
        </row>
        <row r="62">
          <cell r="J62" t="str">
            <v>Conta 51</v>
          </cell>
        </row>
        <row r="63">
          <cell r="J63" t="str">
            <v>Conta 52</v>
          </cell>
        </row>
        <row r="64">
          <cell r="J64" t="str">
            <v>Conta 53</v>
          </cell>
        </row>
        <row r="65">
          <cell r="J65" t="str">
            <v>Conta 54</v>
          </cell>
        </row>
        <row r="66">
          <cell r="J66" t="str">
            <v>Conta 55</v>
          </cell>
        </row>
        <row r="67">
          <cell r="J67" t="str">
            <v>Conta 56</v>
          </cell>
        </row>
        <row r="68">
          <cell r="J68" t="str">
            <v>Conta 57</v>
          </cell>
        </row>
        <row r="69">
          <cell r="J69" t="str">
            <v>Conta 58</v>
          </cell>
        </row>
        <row r="70">
          <cell r="J70" t="str">
            <v>Conta 59</v>
          </cell>
        </row>
        <row r="71">
          <cell r="J71" t="str">
            <v>Conta 60</v>
          </cell>
        </row>
        <row r="72">
          <cell r="J72" t="str">
            <v>Conta 61</v>
          </cell>
        </row>
        <row r="73">
          <cell r="J73" t="str">
            <v>Conta 62</v>
          </cell>
        </row>
        <row r="74">
          <cell r="J74" t="str">
            <v>Conta 63</v>
          </cell>
        </row>
        <row r="75">
          <cell r="J75" t="str">
            <v>Conta 64</v>
          </cell>
        </row>
        <row r="76">
          <cell r="J76" t="str">
            <v>Conta 65</v>
          </cell>
        </row>
        <row r="77">
          <cell r="J77" t="str">
            <v>Conta 66</v>
          </cell>
        </row>
        <row r="78">
          <cell r="J78" t="str">
            <v>Conta 67</v>
          </cell>
        </row>
        <row r="79">
          <cell r="J79" t="str">
            <v>Conta 68</v>
          </cell>
        </row>
        <row r="80">
          <cell r="J80" t="str">
            <v>Conta 69</v>
          </cell>
        </row>
        <row r="81">
          <cell r="J81" t="str">
            <v>Conta 70</v>
          </cell>
        </row>
        <row r="82">
          <cell r="J82" t="str">
            <v>Conta 71</v>
          </cell>
        </row>
        <row r="83">
          <cell r="J83" t="str">
            <v>Conta 72</v>
          </cell>
        </row>
        <row r="84">
          <cell r="J84" t="str">
            <v>Conta 73</v>
          </cell>
        </row>
        <row r="85">
          <cell r="J85" t="str">
            <v>Conta 74</v>
          </cell>
        </row>
        <row r="86">
          <cell r="J86" t="str">
            <v>Conta 75</v>
          </cell>
        </row>
        <row r="87">
          <cell r="J87" t="str">
            <v>Conta 76</v>
          </cell>
        </row>
        <row r="88">
          <cell r="J88" t="str">
            <v>Conta 77</v>
          </cell>
        </row>
        <row r="89">
          <cell r="J89" t="str">
            <v>Conta 78</v>
          </cell>
        </row>
        <row r="90">
          <cell r="J90" t="str">
            <v>Conta 79</v>
          </cell>
        </row>
        <row r="91">
          <cell r="J91" t="str">
            <v>Conta 80</v>
          </cell>
        </row>
        <row r="92">
          <cell r="J92" t="str">
            <v>Conta 81</v>
          </cell>
        </row>
        <row r="93">
          <cell r="J93" t="str">
            <v>Conta 82</v>
          </cell>
        </row>
        <row r="94">
          <cell r="J94" t="str">
            <v>Conta 83</v>
          </cell>
        </row>
        <row r="95">
          <cell r="J95" t="str">
            <v>Conta 84</v>
          </cell>
        </row>
        <row r="96">
          <cell r="J96" t="str">
            <v>Conta 85</v>
          </cell>
        </row>
        <row r="97">
          <cell r="J97" t="str">
            <v>Conta 86</v>
          </cell>
        </row>
        <row r="98">
          <cell r="J98" t="str">
            <v>Conta 87</v>
          </cell>
        </row>
        <row r="99">
          <cell r="J99" t="str">
            <v>Conta 88</v>
          </cell>
        </row>
        <row r="100">
          <cell r="J100" t="str">
            <v>Conta 89</v>
          </cell>
        </row>
        <row r="101">
          <cell r="J101" t="str">
            <v>Conta 90</v>
          </cell>
        </row>
        <row r="102">
          <cell r="J102" t="str">
            <v>Conta 91</v>
          </cell>
        </row>
        <row r="103">
          <cell r="J103" t="str">
            <v>Conta 92</v>
          </cell>
        </row>
        <row r="104">
          <cell r="J104" t="str">
            <v>Conta 93</v>
          </cell>
        </row>
        <row r="105">
          <cell r="J105" t="str">
            <v>Conta 94</v>
          </cell>
        </row>
        <row r="106">
          <cell r="J106" t="str">
            <v>Conta 95</v>
          </cell>
        </row>
        <row r="107">
          <cell r="J107" t="str">
            <v>Conta 96</v>
          </cell>
        </row>
        <row r="108">
          <cell r="J108" t="str">
            <v>Conta 97</v>
          </cell>
        </row>
        <row r="109">
          <cell r="J109" t="str">
            <v>Conta 98</v>
          </cell>
        </row>
        <row r="110">
          <cell r="J110" t="str">
            <v>Conta 99</v>
          </cell>
        </row>
        <row r="111">
          <cell r="J111" t="str">
            <v>Conta 100</v>
          </cell>
        </row>
        <row r="112">
          <cell r="J112" t="str">
            <v>Conta 101</v>
          </cell>
        </row>
        <row r="113">
          <cell r="J113" t="str">
            <v>Conta 102</v>
          </cell>
        </row>
        <row r="114">
          <cell r="J114" t="str">
            <v>Conta 103</v>
          </cell>
        </row>
        <row r="115">
          <cell r="J115" t="str">
            <v>Conta 104</v>
          </cell>
        </row>
        <row r="116">
          <cell r="J116" t="str">
            <v>Conta 105</v>
          </cell>
        </row>
        <row r="117">
          <cell r="J117" t="str">
            <v>Conta 106</v>
          </cell>
        </row>
        <row r="118">
          <cell r="J118" t="str">
            <v>Conta 107</v>
          </cell>
        </row>
        <row r="119">
          <cell r="J119" t="str">
            <v>Conta 108</v>
          </cell>
        </row>
        <row r="120">
          <cell r="J120" t="str">
            <v>Conta 109</v>
          </cell>
        </row>
        <row r="121">
          <cell r="J121" t="str">
            <v>Conta 110</v>
          </cell>
        </row>
        <row r="122">
          <cell r="J122" t="str">
            <v>Conta 111</v>
          </cell>
        </row>
        <row r="123">
          <cell r="J123" t="str">
            <v>Conta 112</v>
          </cell>
        </row>
        <row r="124">
          <cell r="J124" t="str">
            <v>Conta 113</v>
          </cell>
        </row>
        <row r="125">
          <cell r="J125" t="str">
            <v>Conta 114</v>
          </cell>
        </row>
        <row r="126">
          <cell r="J126" t="str">
            <v>Conta 115</v>
          </cell>
        </row>
        <row r="127">
          <cell r="J127" t="str">
            <v>Conta 116</v>
          </cell>
        </row>
        <row r="128">
          <cell r="J128" t="str">
            <v>Conta 117</v>
          </cell>
        </row>
        <row r="129">
          <cell r="J129" t="str">
            <v>Conta 118</v>
          </cell>
        </row>
        <row r="130">
          <cell r="J130" t="str">
            <v>Conta 119</v>
          </cell>
        </row>
        <row r="131">
          <cell r="J131" t="str">
            <v>Conta 120</v>
          </cell>
        </row>
        <row r="132">
          <cell r="J132" t="str">
            <v>Conta 121</v>
          </cell>
        </row>
        <row r="133">
          <cell r="J133" t="str">
            <v>Conta 122</v>
          </cell>
        </row>
        <row r="134">
          <cell r="J134" t="str">
            <v>Conta 123</v>
          </cell>
        </row>
        <row r="135">
          <cell r="J135" t="str">
            <v>Conta 124</v>
          </cell>
        </row>
        <row r="136">
          <cell r="J136" t="str">
            <v>Conta 125</v>
          </cell>
        </row>
        <row r="137">
          <cell r="J137" t="str">
            <v>Conta 126</v>
          </cell>
        </row>
        <row r="138">
          <cell r="J138" t="str">
            <v>Conta 127</v>
          </cell>
        </row>
        <row r="139">
          <cell r="J139" t="str">
            <v>Conta 128</v>
          </cell>
        </row>
        <row r="140">
          <cell r="J140" t="str">
            <v>Conta 129</v>
          </cell>
        </row>
        <row r="141">
          <cell r="J141" t="str">
            <v>Conta 130</v>
          </cell>
        </row>
        <row r="142">
          <cell r="J142" t="str">
            <v>Conta 131</v>
          </cell>
        </row>
        <row r="143">
          <cell r="J143" t="str">
            <v>Conta 132</v>
          </cell>
        </row>
        <row r="144">
          <cell r="J144" t="str">
            <v>Conta 133</v>
          </cell>
        </row>
        <row r="145">
          <cell r="J145" t="str">
            <v>Conta 134</v>
          </cell>
        </row>
        <row r="146">
          <cell r="J146" t="str">
            <v>Conta 135</v>
          </cell>
        </row>
        <row r="147">
          <cell r="J147" t="str">
            <v>Conta 136</v>
          </cell>
        </row>
        <row r="148">
          <cell r="J148" t="str">
            <v>Conta 137</v>
          </cell>
        </row>
        <row r="149">
          <cell r="J149" t="str">
            <v>Conta 138</v>
          </cell>
        </row>
        <row r="150">
          <cell r="J150" t="str">
            <v>Conta 139</v>
          </cell>
        </row>
        <row r="151">
          <cell r="J151" t="str">
            <v>Conta 140</v>
          </cell>
        </row>
        <row r="152">
          <cell r="J152" t="str">
            <v>Conta 141</v>
          </cell>
        </row>
        <row r="153">
          <cell r="J153" t="str">
            <v>Conta 142</v>
          </cell>
        </row>
        <row r="154">
          <cell r="J154" t="str">
            <v>Conta 143</v>
          </cell>
        </row>
        <row r="155">
          <cell r="J155" t="str">
            <v>Conta 144</v>
          </cell>
        </row>
        <row r="156">
          <cell r="J156" t="str">
            <v>Conta 145</v>
          </cell>
        </row>
        <row r="157">
          <cell r="J157" t="str">
            <v>Conta 146</v>
          </cell>
        </row>
        <row r="158">
          <cell r="J158" t="str">
            <v>Conta 147</v>
          </cell>
        </row>
        <row r="159">
          <cell r="J159" t="str">
            <v>Conta 148</v>
          </cell>
        </row>
        <row r="160">
          <cell r="J160" t="str">
            <v>Conta 149</v>
          </cell>
        </row>
        <row r="161">
          <cell r="J161" t="str">
            <v>Conta 150</v>
          </cell>
        </row>
        <row r="162">
          <cell r="J162" t="str">
            <v>Conta 151</v>
          </cell>
        </row>
        <row r="163">
          <cell r="J163" t="str">
            <v>Conta 152</v>
          </cell>
        </row>
        <row r="164">
          <cell r="J164" t="str">
            <v>Conta 153</v>
          </cell>
        </row>
        <row r="165">
          <cell r="J165" t="str">
            <v>Conta 154</v>
          </cell>
        </row>
        <row r="166">
          <cell r="J166" t="str">
            <v>Conta 155</v>
          </cell>
        </row>
        <row r="167">
          <cell r="J167" t="str">
            <v>Conta 156</v>
          </cell>
        </row>
        <row r="168">
          <cell r="J168" t="str">
            <v>Conta 157</v>
          </cell>
        </row>
        <row r="169">
          <cell r="J169" t="str">
            <v>Conta 158</v>
          </cell>
        </row>
        <row r="170">
          <cell r="J170" t="str">
            <v>Conta 159</v>
          </cell>
        </row>
        <row r="171">
          <cell r="J171" t="str">
            <v>Conta 160</v>
          </cell>
        </row>
        <row r="172">
          <cell r="J172" t="str">
            <v>Conta 161</v>
          </cell>
        </row>
        <row r="173">
          <cell r="J173" t="str">
            <v>Conta 162</v>
          </cell>
        </row>
        <row r="174">
          <cell r="J174" t="str">
            <v>Conta 163</v>
          </cell>
        </row>
        <row r="175">
          <cell r="J175" t="str">
            <v>Conta 164</v>
          </cell>
        </row>
        <row r="176">
          <cell r="J176" t="str">
            <v>Conta 165</v>
          </cell>
        </row>
        <row r="177">
          <cell r="J177" t="str">
            <v>Conta 166</v>
          </cell>
        </row>
        <row r="178">
          <cell r="J178" t="str">
            <v>Conta 167</v>
          </cell>
        </row>
        <row r="179">
          <cell r="J179" t="str">
            <v>Conta 168</v>
          </cell>
        </row>
        <row r="180">
          <cell r="J180" t="str">
            <v>Conta 169</v>
          </cell>
        </row>
        <row r="181">
          <cell r="J181" t="str">
            <v>Conta 170</v>
          </cell>
        </row>
        <row r="182">
          <cell r="J182" t="str">
            <v>Conta 171</v>
          </cell>
        </row>
        <row r="183">
          <cell r="J183" t="str">
            <v>Conta 172</v>
          </cell>
        </row>
        <row r="184">
          <cell r="J184" t="str">
            <v>Conta 173</v>
          </cell>
        </row>
        <row r="185">
          <cell r="J185" t="str">
            <v>Conta 174</v>
          </cell>
        </row>
        <row r="186">
          <cell r="J186" t="str">
            <v>Conta 175</v>
          </cell>
        </row>
        <row r="187">
          <cell r="J187" t="str">
            <v>Conta 176</v>
          </cell>
        </row>
        <row r="188">
          <cell r="J188" t="str">
            <v>Conta 177</v>
          </cell>
        </row>
        <row r="189">
          <cell r="J189" t="str">
            <v>Conta 178</v>
          </cell>
        </row>
        <row r="190">
          <cell r="J190" t="str">
            <v>Conta 179</v>
          </cell>
        </row>
        <row r="191">
          <cell r="J191" t="str">
            <v>Conta 180</v>
          </cell>
        </row>
        <row r="192">
          <cell r="J192" t="str">
            <v>Conta 181</v>
          </cell>
        </row>
        <row r="193">
          <cell r="J193" t="str">
            <v>Conta 182</v>
          </cell>
        </row>
        <row r="194">
          <cell r="J194" t="str">
            <v>Conta 183</v>
          </cell>
        </row>
        <row r="195">
          <cell r="J195" t="str">
            <v>Conta 184</v>
          </cell>
        </row>
        <row r="196">
          <cell r="J196" t="str">
            <v>Conta 185</v>
          </cell>
        </row>
        <row r="197">
          <cell r="J197" t="str">
            <v>Conta 186</v>
          </cell>
        </row>
        <row r="198">
          <cell r="J198" t="str">
            <v>Conta 187</v>
          </cell>
        </row>
        <row r="199">
          <cell r="J199" t="str">
            <v>Conta 188</v>
          </cell>
        </row>
        <row r="200">
          <cell r="J200" t="str">
            <v>Conta 189</v>
          </cell>
        </row>
        <row r="201">
          <cell r="J201" t="str">
            <v>Conta 190</v>
          </cell>
        </row>
        <row r="202">
          <cell r="J202" t="str">
            <v>Conta 191</v>
          </cell>
        </row>
        <row r="203">
          <cell r="J203" t="str">
            <v>Conta 192</v>
          </cell>
        </row>
        <row r="204">
          <cell r="J204" t="str">
            <v>Conta 193</v>
          </cell>
        </row>
        <row r="205">
          <cell r="J205" t="str">
            <v>Conta 194</v>
          </cell>
        </row>
        <row r="206">
          <cell r="J206" t="str">
            <v>Conta 195</v>
          </cell>
        </row>
        <row r="207">
          <cell r="J207" t="str">
            <v>Conta 196</v>
          </cell>
        </row>
        <row r="208">
          <cell r="J208" t="str">
            <v>Conta 197</v>
          </cell>
        </row>
        <row r="209">
          <cell r="J209" t="str">
            <v>Conta 198</v>
          </cell>
        </row>
        <row r="210">
          <cell r="J210" t="str">
            <v>Conta 199</v>
          </cell>
        </row>
        <row r="211">
          <cell r="J211" t="str">
            <v>Conta 200</v>
          </cell>
        </row>
        <row r="212">
          <cell r="J212" t="str">
            <v>Conta 201</v>
          </cell>
        </row>
        <row r="213">
          <cell r="J213" t="str">
            <v>Conta 202</v>
          </cell>
        </row>
        <row r="214">
          <cell r="J214" t="str">
            <v>Conta 203</v>
          </cell>
        </row>
        <row r="215">
          <cell r="J215" t="str">
            <v>Conta 204</v>
          </cell>
        </row>
        <row r="216">
          <cell r="J216" t="str">
            <v>Conta 205</v>
          </cell>
        </row>
        <row r="217">
          <cell r="J217" t="str">
            <v>Conta 206</v>
          </cell>
        </row>
        <row r="218">
          <cell r="J218" t="str">
            <v>Conta 207</v>
          </cell>
        </row>
        <row r="219">
          <cell r="J219" t="str">
            <v>Conta 208</v>
          </cell>
        </row>
        <row r="220">
          <cell r="J220" t="str">
            <v>Conta 209</v>
          </cell>
        </row>
        <row r="221">
          <cell r="J221" t="str">
            <v>Conta 210</v>
          </cell>
        </row>
        <row r="222">
          <cell r="J222" t="str">
            <v>Conta 211</v>
          </cell>
        </row>
        <row r="223">
          <cell r="J223" t="str">
            <v>Conta 212</v>
          </cell>
        </row>
        <row r="224">
          <cell r="J224" t="str">
            <v>Conta 213</v>
          </cell>
        </row>
        <row r="225">
          <cell r="J225" t="str">
            <v>Conta 214</v>
          </cell>
        </row>
        <row r="226">
          <cell r="J226" t="str">
            <v>Conta 215</v>
          </cell>
        </row>
        <row r="227">
          <cell r="J227" t="str">
            <v>Conta 216</v>
          </cell>
        </row>
        <row r="228">
          <cell r="J228" t="str">
            <v>Conta 217</v>
          </cell>
        </row>
        <row r="229">
          <cell r="J229" t="str">
            <v>Conta 218</v>
          </cell>
        </row>
        <row r="230">
          <cell r="J230" t="str">
            <v>Conta 219</v>
          </cell>
        </row>
        <row r="231">
          <cell r="J231" t="str">
            <v>Conta 220</v>
          </cell>
        </row>
        <row r="232">
          <cell r="J232" t="str">
            <v>Conta 221</v>
          </cell>
        </row>
        <row r="233">
          <cell r="J233" t="str">
            <v>Conta 222</v>
          </cell>
        </row>
        <row r="234">
          <cell r="J234" t="str">
            <v>Conta 223</v>
          </cell>
        </row>
        <row r="235">
          <cell r="J235" t="str">
            <v>Conta 224</v>
          </cell>
        </row>
        <row r="236">
          <cell r="J236" t="str">
            <v>Conta 225</v>
          </cell>
        </row>
        <row r="237">
          <cell r="J237" t="str">
            <v>Conta 226</v>
          </cell>
        </row>
        <row r="238">
          <cell r="J238" t="str">
            <v>Conta 227</v>
          </cell>
        </row>
        <row r="239">
          <cell r="J239" t="str">
            <v>Conta 228</v>
          </cell>
        </row>
        <row r="240">
          <cell r="J240" t="str">
            <v>Conta 229</v>
          </cell>
        </row>
        <row r="241">
          <cell r="J241" t="str">
            <v>Conta 230</v>
          </cell>
        </row>
        <row r="242">
          <cell r="J242" t="str">
            <v>Conta 231</v>
          </cell>
        </row>
        <row r="243">
          <cell r="J243" t="str">
            <v>Conta 232</v>
          </cell>
        </row>
        <row r="244">
          <cell r="J244" t="str">
            <v>Conta 233</v>
          </cell>
        </row>
        <row r="245">
          <cell r="J245" t="str">
            <v>Conta 234</v>
          </cell>
        </row>
        <row r="246">
          <cell r="J246" t="str">
            <v>Conta 235</v>
          </cell>
        </row>
        <row r="247">
          <cell r="J247" t="str">
            <v>Conta 236</v>
          </cell>
        </row>
        <row r="248">
          <cell r="J248" t="str">
            <v>Conta 237</v>
          </cell>
        </row>
        <row r="249">
          <cell r="J249" t="str">
            <v>Conta 238</v>
          </cell>
        </row>
        <row r="250">
          <cell r="J250" t="str">
            <v>Conta 239</v>
          </cell>
        </row>
        <row r="251">
          <cell r="J251" t="str">
            <v>Conta 240</v>
          </cell>
        </row>
        <row r="252">
          <cell r="J252" t="str">
            <v>Conta 241</v>
          </cell>
        </row>
        <row r="253">
          <cell r="J253" t="str">
            <v>Conta 242</v>
          </cell>
        </row>
        <row r="254">
          <cell r="J254" t="str">
            <v>Conta 243</v>
          </cell>
        </row>
        <row r="255">
          <cell r="J255" t="str">
            <v>Conta 244</v>
          </cell>
        </row>
        <row r="256">
          <cell r="J256" t="str">
            <v>Conta 245</v>
          </cell>
        </row>
        <row r="257">
          <cell r="J257" t="str">
            <v>Conta 246</v>
          </cell>
        </row>
        <row r="258">
          <cell r="J258" t="str">
            <v>Conta 247</v>
          </cell>
        </row>
        <row r="259">
          <cell r="J259" t="str">
            <v>Conta 248</v>
          </cell>
        </row>
        <row r="260">
          <cell r="J260" t="str">
            <v>Conta 249</v>
          </cell>
        </row>
        <row r="261">
          <cell r="J261" t="str">
            <v>Conta 250</v>
          </cell>
        </row>
        <row r="262">
          <cell r="J262" t="str">
            <v>Conta 251</v>
          </cell>
        </row>
        <row r="263">
          <cell r="J263" t="str">
            <v>Conta 252</v>
          </cell>
        </row>
        <row r="264">
          <cell r="J264" t="str">
            <v>Conta 253</v>
          </cell>
        </row>
        <row r="265">
          <cell r="J265" t="str">
            <v>Conta 254</v>
          </cell>
        </row>
        <row r="266">
          <cell r="J266" t="str">
            <v>Conta 255</v>
          </cell>
        </row>
        <row r="267">
          <cell r="J267" t="str">
            <v>Conta 256</v>
          </cell>
        </row>
        <row r="268">
          <cell r="J268" t="str">
            <v>Conta 257</v>
          </cell>
        </row>
        <row r="269">
          <cell r="J269" t="str">
            <v>Conta 258</v>
          </cell>
        </row>
        <row r="270">
          <cell r="J270" t="str">
            <v>Conta 259</v>
          </cell>
        </row>
        <row r="271">
          <cell r="J271" t="str">
            <v>Conta 260</v>
          </cell>
        </row>
        <row r="272">
          <cell r="J272" t="str">
            <v>Conta 261</v>
          </cell>
        </row>
        <row r="273">
          <cell r="J273" t="str">
            <v>Conta 262</v>
          </cell>
        </row>
        <row r="274">
          <cell r="J274" t="str">
            <v>Conta 263</v>
          </cell>
        </row>
        <row r="275">
          <cell r="J275" t="str">
            <v>Conta 264</v>
          </cell>
        </row>
        <row r="276">
          <cell r="J276" t="str">
            <v>Conta 265</v>
          </cell>
        </row>
        <row r="277">
          <cell r="J277" t="str">
            <v>Conta 266</v>
          </cell>
        </row>
        <row r="278">
          <cell r="J278" t="str">
            <v>Conta 267</v>
          </cell>
        </row>
        <row r="279">
          <cell r="J279" t="str">
            <v>Conta 268</v>
          </cell>
        </row>
        <row r="280">
          <cell r="J280" t="str">
            <v>Conta 269</v>
          </cell>
        </row>
        <row r="281">
          <cell r="J281" t="str">
            <v>Conta 270</v>
          </cell>
        </row>
        <row r="282">
          <cell r="J282" t="str">
            <v>Conta 271</v>
          </cell>
        </row>
        <row r="283">
          <cell r="J283" t="str">
            <v>Conta 272</v>
          </cell>
        </row>
        <row r="284">
          <cell r="J284" t="str">
            <v>Conta 273</v>
          </cell>
        </row>
        <row r="285">
          <cell r="J285" t="str">
            <v>Conta 274</v>
          </cell>
        </row>
        <row r="286">
          <cell r="J286" t="str">
            <v>Conta 275</v>
          </cell>
        </row>
        <row r="287">
          <cell r="J287" t="str">
            <v>Conta 276</v>
          </cell>
        </row>
        <row r="288">
          <cell r="J288" t="str">
            <v>Conta 277</v>
          </cell>
        </row>
        <row r="289">
          <cell r="J289" t="str">
            <v>Conta 278</v>
          </cell>
        </row>
        <row r="290">
          <cell r="J290" t="str">
            <v>Conta 279</v>
          </cell>
        </row>
        <row r="291">
          <cell r="J291" t="str">
            <v>Conta 280</v>
          </cell>
        </row>
        <row r="292">
          <cell r="J292" t="str">
            <v>Conta 281</v>
          </cell>
        </row>
        <row r="293">
          <cell r="J293" t="str">
            <v>Conta 282</v>
          </cell>
        </row>
        <row r="294">
          <cell r="J294" t="str">
            <v>Conta 283</v>
          </cell>
        </row>
        <row r="295">
          <cell r="J295" t="str">
            <v>Conta 284</v>
          </cell>
        </row>
        <row r="296">
          <cell r="J296" t="str">
            <v>Conta 285</v>
          </cell>
        </row>
        <row r="297">
          <cell r="J297" t="str">
            <v>Conta 286</v>
          </cell>
        </row>
        <row r="298">
          <cell r="J298" t="str">
            <v>Conta 287</v>
          </cell>
        </row>
        <row r="299">
          <cell r="J299" t="str">
            <v>Conta 288</v>
          </cell>
        </row>
        <row r="300">
          <cell r="J300" t="str">
            <v>Conta 289</v>
          </cell>
        </row>
        <row r="301">
          <cell r="J301" t="str">
            <v>Conta 290</v>
          </cell>
        </row>
        <row r="302">
          <cell r="J302" t="str">
            <v>Conta 291</v>
          </cell>
        </row>
        <row r="303">
          <cell r="J303" t="str">
            <v>Conta 292</v>
          </cell>
        </row>
        <row r="304">
          <cell r="J304" t="str">
            <v>Conta 293</v>
          </cell>
        </row>
        <row r="305">
          <cell r="J305" t="str">
            <v>Conta 294</v>
          </cell>
        </row>
        <row r="306">
          <cell r="J306" t="str">
            <v>Conta 295</v>
          </cell>
        </row>
        <row r="307">
          <cell r="J307" t="str">
            <v>Conta 296</v>
          </cell>
        </row>
        <row r="308">
          <cell r="J308" t="str">
            <v>Conta 297</v>
          </cell>
        </row>
        <row r="309">
          <cell r="J309" t="str">
            <v>Conta 298</v>
          </cell>
        </row>
        <row r="310">
          <cell r="J310" t="str">
            <v>Conta 299</v>
          </cell>
        </row>
        <row r="311">
          <cell r="J311" t="str">
            <v>Conta 300</v>
          </cell>
        </row>
        <row r="312">
          <cell r="J312" t="str">
            <v>Conta 301</v>
          </cell>
        </row>
        <row r="313">
          <cell r="J313" t="str">
            <v>Conta 302</v>
          </cell>
        </row>
        <row r="314">
          <cell r="J314" t="str">
            <v>Conta 303</v>
          </cell>
        </row>
        <row r="315">
          <cell r="J315" t="str">
            <v>Conta 304</v>
          </cell>
        </row>
        <row r="316">
          <cell r="J316" t="str">
            <v>Conta 305</v>
          </cell>
        </row>
        <row r="317">
          <cell r="J317" t="str">
            <v>Conta 306</v>
          </cell>
        </row>
        <row r="318">
          <cell r="J318" t="str">
            <v>Conta 307</v>
          </cell>
        </row>
        <row r="319">
          <cell r="J319" t="str">
            <v>Conta 308</v>
          </cell>
        </row>
        <row r="320">
          <cell r="J320" t="str">
            <v>Conta 309</v>
          </cell>
        </row>
        <row r="321">
          <cell r="J321" t="str">
            <v>Conta 310</v>
          </cell>
        </row>
        <row r="322">
          <cell r="J322" t="str">
            <v>Conta 311</v>
          </cell>
        </row>
        <row r="323">
          <cell r="J323" t="str">
            <v>Conta 312</v>
          </cell>
        </row>
        <row r="324">
          <cell r="J324" t="str">
            <v>Conta 313</v>
          </cell>
        </row>
        <row r="325">
          <cell r="J325" t="str">
            <v>Conta 314</v>
          </cell>
        </row>
        <row r="326">
          <cell r="J326" t="str">
            <v>Conta 315</v>
          </cell>
        </row>
        <row r="327">
          <cell r="J327" t="str">
            <v>Conta 316</v>
          </cell>
        </row>
        <row r="328">
          <cell r="J328" t="str">
            <v>Conta 317</v>
          </cell>
        </row>
        <row r="329">
          <cell r="J329" t="str">
            <v>Conta 318</v>
          </cell>
        </row>
        <row r="330">
          <cell r="J330" t="str">
            <v>Conta 319</v>
          </cell>
        </row>
        <row r="331">
          <cell r="J331" t="str">
            <v>Conta 320</v>
          </cell>
        </row>
        <row r="332">
          <cell r="J332" t="str">
            <v>Conta 321</v>
          </cell>
        </row>
        <row r="333">
          <cell r="J333" t="str">
            <v>Conta 322</v>
          </cell>
        </row>
        <row r="334">
          <cell r="J334" t="str">
            <v>Conta 323</v>
          </cell>
        </row>
        <row r="335">
          <cell r="J335" t="str">
            <v>Conta 324</v>
          </cell>
        </row>
        <row r="336">
          <cell r="J336" t="str">
            <v>Conta 325</v>
          </cell>
        </row>
        <row r="337">
          <cell r="J337" t="str">
            <v>Conta 326</v>
          </cell>
        </row>
        <row r="338">
          <cell r="J338" t="str">
            <v>Conta 327</v>
          </cell>
        </row>
        <row r="339">
          <cell r="J339" t="str">
            <v>Conta 328</v>
          </cell>
        </row>
        <row r="340">
          <cell r="J340" t="str">
            <v>Conta 329</v>
          </cell>
        </row>
        <row r="341">
          <cell r="J341" t="str">
            <v>Conta 330</v>
          </cell>
        </row>
        <row r="342">
          <cell r="J342" t="str">
            <v>Conta 331</v>
          </cell>
        </row>
        <row r="343">
          <cell r="J343" t="str">
            <v>Conta 332</v>
          </cell>
        </row>
        <row r="344">
          <cell r="J344" t="str">
            <v>Conta 333</v>
          </cell>
        </row>
        <row r="345">
          <cell r="J345" t="str">
            <v>Conta 334</v>
          </cell>
        </row>
        <row r="346">
          <cell r="J346" t="str">
            <v>Conta 335</v>
          </cell>
        </row>
        <row r="347">
          <cell r="J347" t="str">
            <v>Conta 336</v>
          </cell>
        </row>
        <row r="348">
          <cell r="J348" t="str">
            <v>Conta 337</v>
          </cell>
        </row>
        <row r="349">
          <cell r="J349" t="str">
            <v>Conta 338</v>
          </cell>
        </row>
        <row r="350">
          <cell r="J350" t="str">
            <v>Conta 339</v>
          </cell>
        </row>
        <row r="351">
          <cell r="J351" t="str">
            <v>Conta 340</v>
          </cell>
        </row>
        <row r="352">
          <cell r="J352" t="str">
            <v>Conta 341</v>
          </cell>
        </row>
        <row r="353">
          <cell r="J353" t="str">
            <v>Conta 342</v>
          </cell>
        </row>
        <row r="354">
          <cell r="J354" t="str">
            <v>Conta 343</v>
          </cell>
        </row>
        <row r="355">
          <cell r="J355" t="str">
            <v>Conta 344</v>
          </cell>
        </row>
        <row r="356">
          <cell r="J356" t="str">
            <v>Conta 345</v>
          </cell>
        </row>
        <row r="357">
          <cell r="J357" t="str">
            <v>Conta 346</v>
          </cell>
        </row>
        <row r="358">
          <cell r="J358" t="str">
            <v>Conta 347</v>
          </cell>
        </row>
        <row r="359">
          <cell r="J359" t="str">
            <v>Conta 348</v>
          </cell>
        </row>
        <row r="360">
          <cell r="J360" t="str">
            <v>Conta 349</v>
          </cell>
        </row>
        <row r="361">
          <cell r="J361" t="str">
            <v>Conta 350</v>
          </cell>
        </row>
        <row r="362">
          <cell r="J362" t="str">
            <v>Conta 351</v>
          </cell>
        </row>
        <row r="363">
          <cell r="J363" t="str">
            <v>Conta 352</v>
          </cell>
        </row>
        <row r="364">
          <cell r="J364" t="str">
            <v>Conta 353</v>
          </cell>
        </row>
        <row r="365">
          <cell r="J365" t="str">
            <v>Conta 354</v>
          </cell>
        </row>
        <row r="366">
          <cell r="J366" t="str">
            <v>Conta 355</v>
          </cell>
        </row>
        <row r="367">
          <cell r="J367" t="str">
            <v>Conta 356</v>
          </cell>
        </row>
        <row r="368">
          <cell r="J368" t="str">
            <v>Conta 357</v>
          </cell>
        </row>
        <row r="369">
          <cell r="J369" t="str">
            <v>Conta 358</v>
          </cell>
        </row>
        <row r="370">
          <cell r="J370" t="str">
            <v>Conta 359</v>
          </cell>
        </row>
        <row r="371">
          <cell r="J371" t="str">
            <v>Conta 360</v>
          </cell>
        </row>
        <row r="372">
          <cell r="J372" t="str">
            <v>Conta 361</v>
          </cell>
        </row>
        <row r="373">
          <cell r="J373" t="str">
            <v>Conta 362</v>
          </cell>
        </row>
        <row r="374">
          <cell r="J374" t="str">
            <v>Conta 363</v>
          </cell>
        </row>
        <row r="375">
          <cell r="J375" t="str">
            <v>Conta 364</v>
          </cell>
        </row>
        <row r="376">
          <cell r="J376" t="str">
            <v>Conta 365</v>
          </cell>
        </row>
        <row r="377">
          <cell r="J377" t="str">
            <v>Conta 366</v>
          </cell>
        </row>
        <row r="378">
          <cell r="J378" t="str">
            <v>Conta 367</v>
          </cell>
        </row>
        <row r="379">
          <cell r="J379" t="str">
            <v>Conta 368</v>
          </cell>
        </row>
        <row r="380">
          <cell r="J380" t="str">
            <v>Conta 369</v>
          </cell>
        </row>
        <row r="381">
          <cell r="J381" t="str">
            <v>Conta 370</v>
          </cell>
        </row>
        <row r="382">
          <cell r="J382" t="str">
            <v>Conta 371</v>
          </cell>
        </row>
        <row r="383">
          <cell r="J383" t="str">
            <v>Conta 372</v>
          </cell>
        </row>
        <row r="384">
          <cell r="J384" t="str">
            <v>Conta 373</v>
          </cell>
        </row>
        <row r="385">
          <cell r="J385" t="str">
            <v>Conta 374</v>
          </cell>
        </row>
        <row r="386">
          <cell r="J386" t="str">
            <v>Conta 375</v>
          </cell>
        </row>
        <row r="387">
          <cell r="J387" t="str">
            <v>Conta 376</v>
          </cell>
        </row>
        <row r="388">
          <cell r="J388" t="str">
            <v>Conta 377</v>
          </cell>
        </row>
        <row r="389">
          <cell r="J389" t="str">
            <v>Conta 378</v>
          </cell>
        </row>
        <row r="390">
          <cell r="J390" t="str">
            <v>Conta 379</v>
          </cell>
        </row>
        <row r="391">
          <cell r="J391" t="str">
            <v>Conta 380</v>
          </cell>
        </row>
        <row r="392">
          <cell r="J392" t="str">
            <v>Conta 381</v>
          </cell>
        </row>
        <row r="393">
          <cell r="J393" t="str">
            <v>Conta 382</v>
          </cell>
        </row>
        <row r="394">
          <cell r="J394" t="str">
            <v>Conta 383</v>
          </cell>
        </row>
        <row r="395">
          <cell r="J395" t="str">
            <v>Conta 384</v>
          </cell>
        </row>
        <row r="396">
          <cell r="J396" t="str">
            <v>Conta 385</v>
          </cell>
        </row>
        <row r="397">
          <cell r="J397" t="str">
            <v>Conta 386</v>
          </cell>
        </row>
        <row r="398">
          <cell r="J398" t="str">
            <v>Conta 387</v>
          </cell>
        </row>
        <row r="399">
          <cell r="J399" t="str">
            <v>Conta 388</v>
          </cell>
        </row>
        <row r="400">
          <cell r="J400" t="str">
            <v>Conta 389</v>
          </cell>
        </row>
        <row r="401">
          <cell r="J401" t="str">
            <v>Conta 390</v>
          </cell>
        </row>
        <row r="402">
          <cell r="J402" t="str">
            <v>Conta 391</v>
          </cell>
        </row>
        <row r="403">
          <cell r="J403" t="str">
            <v>Conta 392</v>
          </cell>
        </row>
        <row r="404">
          <cell r="J404" t="str">
            <v>Conta 393</v>
          </cell>
        </row>
        <row r="405">
          <cell r="J405" t="str">
            <v>Conta 394</v>
          </cell>
        </row>
        <row r="406">
          <cell r="J406" t="str">
            <v>Conta 395</v>
          </cell>
        </row>
        <row r="407">
          <cell r="J407" t="str">
            <v>Conta 396</v>
          </cell>
        </row>
        <row r="408">
          <cell r="J408" t="str">
            <v>Conta 397</v>
          </cell>
        </row>
        <row r="409">
          <cell r="J409" t="str">
            <v>Conta 398</v>
          </cell>
        </row>
        <row r="410">
          <cell r="J410" t="str">
            <v>Conta 399</v>
          </cell>
        </row>
        <row r="411">
          <cell r="J411" t="str">
            <v>Conta 400</v>
          </cell>
        </row>
        <row r="412">
          <cell r="J412" t="str">
            <v>Conta 401</v>
          </cell>
        </row>
        <row r="413">
          <cell r="J413" t="str">
            <v>Conta 402</v>
          </cell>
        </row>
        <row r="414">
          <cell r="J414" t="str">
            <v>Conta 403</v>
          </cell>
        </row>
        <row r="415">
          <cell r="J415" t="str">
            <v>Conta 404</v>
          </cell>
        </row>
        <row r="416">
          <cell r="J416" t="str">
            <v>Conta 405</v>
          </cell>
        </row>
        <row r="417">
          <cell r="J417" t="str">
            <v>Conta 406</v>
          </cell>
        </row>
        <row r="418">
          <cell r="J418" t="str">
            <v>Conta 407</v>
          </cell>
        </row>
        <row r="419">
          <cell r="J419" t="str">
            <v>Conta 408</v>
          </cell>
        </row>
        <row r="420">
          <cell r="J420" t="str">
            <v>Conta 409</v>
          </cell>
        </row>
        <row r="421">
          <cell r="J421" t="str">
            <v>Conta 410</v>
          </cell>
        </row>
        <row r="422">
          <cell r="J422" t="str">
            <v>Conta 411</v>
          </cell>
        </row>
        <row r="423">
          <cell r="J423" t="str">
            <v>Conta 412</v>
          </cell>
        </row>
        <row r="424">
          <cell r="J424" t="str">
            <v>Conta 413</v>
          </cell>
        </row>
        <row r="425">
          <cell r="J425" t="str">
            <v>Conta 414</v>
          </cell>
        </row>
        <row r="426">
          <cell r="J426" t="str">
            <v>Conta 415</v>
          </cell>
        </row>
        <row r="427">
          <cell r="J427" t="str">
            <v>Conta 416</v>
          </cell>
        </row>
        <row r="428">
          <cell r="J428" t="str">
            <v>Conta 417</v>
          </cell>
        </row>
        <row r="429">
          <cell r="J429" t="str">
            <v>Conta 418</v>
          </cell>
        </row>
        <row r="430">
          <cell r="J430" t="str">
            <v>Conta 419</v>
          </cell>
        </row>
        <row r="431">
          <cell r="J431" t="str">
            <v>Conta 420</v>
          </cell>
        </row>
        <row r="432">
          <cell r="J432" t="str">
            <v>Conta 421</v>
          </cell>
        </row>
        <row r="433">
          <cell r="J433" t="str">
            <v>Conta 422</v>
          </cell>
        </row>
        <row r="434">
          <cell r="J434" t="str">
            <v>Conta 423</v>
          </cell>
        </row>
        <row r="435">
          <cell r="J435" t="str">
            <v>Conta 424</v>
          </cell>
        </row>
        <row r="436">
          <cell r="J436" t="str">
            <v>Conta 425</v>
          </cell>
        </row>
        <row r="437">
          <cell r="J437" t="str">
            <v>Conta 426</v>
          </cell>
        </row>
        <row r="438">
          <cell r="J438" t="str">
            <v>Conta 427</v>
          </cell>
        </row>
        <row r="439">
          <cell r="J439" t="str">
            <v>Conta 428</v>
          </cell>
        </row>
        <row r="440">
          <cell r="J440" t="str">
            <v>Conta 429</v>
          </cell>
        </row>
        <row r="441">
          <cell r="J441" t="str">
            <v>Conta 430</v>
          </cell>
        </row>
        <row r="442">
          <cell r="J442" t="str">
            <v>Conta 431</v>
          </cell>
        </row>
        <row r="443">
          <cell r="J443" t="str">
            <v>Conta 432</v>
          </cell>
        </row>
        <row r="444">
          <cell r="J444" t="str">
            <v>Conta 433</v>
          </cell>
        </row>
        <row r="445">
          <cell r="J445" t="str">
            <v>Conta 434</v>
          </cell>
        </row>
        <row r="446">
          <cell r="J446" t="str">
            <v>Conta 435</v>
          </cell>
        </row>
        <row r="447">
          <cell r="J447" t="str">
            <v>Conta 436</v>
          </cell>
        </row>
        <row r="448">
          <cell r="J448" t="str">
            <v>Conta 437</v>
          </cell>
        </row>
        <row r="449">
          <cell r="J449" t="str">
            <v>Conta 438</v>
          </cell>
        </row>
        <row r="450">
          <cell r="J450" t="str">
            <v>Conta 439</v>
          </cell>
        </row>
        <row r="451">
          <cell r="J451" t="str">
            <v>Conta 440</v>
          </cell>
        </row>
        <row r="452">
          <cell r="J452" t="str">
            <v>Conta 441</v>
          </cell>
        </row>
        <row r="453">
          <cell r="J453" t="str">
            <v>Conta 442</v>
          </cell>
        </row>
        <row r="454">
          <cell r="J454" t="str">
            <v>Conta 443</v>
          </cell>
        </row>
        <row r="455">
          <cell r="J455" t="str">
            <v>Conta 444</v>
          </cell>
        </row>
        <row r="456">
          <cell r="J456" t="str">
            <v>Conta 445</v>
          </cell>
        </row>
        <row r="457">
          <cell r="J457" t="str">
            <v>Conta 446</v>
          </cell>
        </row>
        <row r="458">
          <cell r="J458" t="str">
            <v>Conta 447</v>
          </cell>
        </row>
        <row r="459">
          <cell r="J459" t="str">
            <v>Conta 448</v>
          </cell>
        </row>
        <row r="460">
          <cell r="J460" t="str">
            <v>Conta 449</v>
          </cell>
        </row>
        <row r="461">
          <cell r="J461" t="str">
            <v>Conta 450</v>
          </cell>
        </row>
        <row r="462">
          <cell r="J462" t="str">
            <v>Conta 451</v>
          </cell>
        </row>
        <row r="463">
          <cell r="J463" t="str">
            <v>Conta 452</v>
          </cell>
        </row>
        <row r="464">
          <cell r="J464" t="str">
            <v>Conta 453</v>
          </cell>
        </row>
        <row r="465">
          <cell r="J465" t="str">
            <v>Conta 454</v>
          </cell>
        </row>
        <row r="466">
          <cell r="J466" t="str">
            <v>Conta 455</v>
          </cell>
        </row>
        <row r="467">
          <cell r="J467" t="str">
            <v>Conta 456</v>
          </cell>
        </row>
        <row r="468">
          <cell r="J468" t="str">
            <v>Conta 457</v>
          </cell>
        </row>
        <row r="469">
          <cell r="J469" t="str">
            <v>Conta 458</v>
          </cell>
        </row>
        <row r="470">
          <cell r="J470" t="str">
            <v>Conta 459</v>
          </cell>
        </row>
        <row r="471">
          <cell r="J471" t="str">
            <v>Conta 460</v>
          </cell>
        </row>
        <row r="472">
          <cell r="J472" t="str">
            <v>Conta 461</v>
          </cell>
        </row>
        <row r="473">
          <cell r="J473" t="str">
            <v>Conta 462</v>
          </cell>
        </row>
        <row r="474">
          <cell r="J474" t="str">
            <v>Conta 463</v>
          </cell>
        </row>
        <row r="475">
          <cell r="J475" t="str">
            <v>Conta 464</v>
          </cell>
        </row>
        <row r="476">
          <cell r="J476" t="str">
            <v>Conta 465</v>
          </cell>
        </row>
        <row r="477">
          <cell r="J477" t="str">
            <v>Conta 466</v>
          </cell>
        </row>
        <row r="478">
          <cell r="J478" t="str">
            <v>Conta 467</v>
          </cell>
        </row>
        <row r="479">
          <cell r="J479" t="str">
            <v>Conta 468</v>
          </cell>
        </row>
        <row r="480">
          <cell r="J480" t="str">
            <v>Conta 469</v>
          </cell>
        </row>
        <row r="481">
          <cell r="J481" t="str">
            <v>Conta 470</v>
          </cell>
        </row>
        <row r="482">
          <cell r="J482" t="str">
            <v>Conta 471</v>
          </cell>
        </row>
        <row r="483">
          <cell r="J483" t="str">
            <v>Conta 472</v>
          </cell>
        </row>
        <row r="484">
          <cell r="J484" t="str">
            <v>Conta 473</v>
          </cell>
        </row>
        <row r="485">
          <cell r="J485" t="str">
            <v>Conta 474</v>
          </cell>
        </row>
        <row r="486">
          <cell r="J486" t="str">
            <v>Conta 475</v>
          </cell>
        </row>
        <row r="487">
          <cell r="J487" t="str">
            <v>Conta 476</v>
          </cell>
        </row>
        <row r="488">
          <cell r="J488" t="str">
            <v>Conta 477</v>
          </cell>
        </row>
        <row r="489">
          <cell r="J489" t="str">
            <v>Conta 478</v>
          </cell>
        </row>
        <row r="490">
          <cell r="J490" t="str">
            <v>Conta 479</v>
          </cell>
        </row>
        <row r="491">
          <cell r="J491" t="str">
            <v>Conta 480</v>
          </cell>
        </row>
        <row r="492">
          <cell r="J492" t="str">
            <v>Conta 481</v>
          </cell>
        </row>
        <row r="493">
          <cell r="J493" t="str">
            <v>Conta 482</v>
          </cell>
        </row>
        <row r="494">
          <cell r="J494" t="str">
            <v>Conta 483</v>
          </cell>
        </row>
        <row r="495">
          <cell r="J495" t="str">
            <v>Conta 484</v>
          </cell>
        </row>
        <row r="496">
          <cell r="J496" t="str">
            <v>Conta 485</v>
          </cell>
        </row>
        <row r="497">
          <cell r="J497" t="str">
            <v>Conta 486</v>
          </cell>
        </row>
        <row r="498">
          <cell r="J498" t="str">
            <v>Conta 487</v>
          </cell>
        </row>
        <row r="499">
          <cell r="J499" t="str">
            <v>Conta 488</v>
          </cell>
        </row>
        <row r="500">
          <cell r="J500" t="str">
            <v>Conta 489</v>
          </cell>
        </row>
        <row r="501">
          <cell r="J501" t="str">
            <v>Conta 490</v>
          </cell>
        </row>
        <row r="502">
          <cell r="J502" t="str">
            <v>Conta 491</v>
          </cell>
        </row>
        <row r="503">
          <cell r="J503" t="str">
            <v>Conta 492</v>
          </cell>
        </row>
        <row r="504">
          <cell r="J504" t="str">
            <v>Conta 493</v>
          </cell>
        </row>
        <row r="505">
          <cell r="J505" t="str">
            <v>Conta 494</v>
          </cell>
        </row>
        <row r="506">
          <cell r="J506" t="str">
            <v>Conta 495</v>
          </cell>
        </row>
        <row r="507">
          <cell r="J507" t="str">
            <v>Conta 496</v>
          </cell>
        </row>
        <row r="508">
          <cell r="J508" t="str">
            <v>Conta 497</v>
          </cell>
        </row>
        <row r="509">
          <cell r="J509" t="str">
            <v>Conta 498</v>
          </cell>
        </row>
        <row r="510">
          <cell r="J510" t="str">
            <v>Conta 499</v>
          </cell>
        </row>
        <row r="511">
          <cell r="J511" t="str">
            <v>Conta 500</v>
          </cell>
        </row>
        <row r="512">
          <cell r="J512" t="str">
            <v>Conta 501</v>
          </cell>
        </row>
        <row r="513">
          <cell r="J513" t="str">
            <v>Conta 502</v>
          </cell>
        </row>
        <row r="514">
          <cell r="J514" t="str">
            <v>Conta 503</v>
          </cell>
        </row>
        <row r="515">
          <cell r="J515" t="str">
            <v>Conta 504</v>
          </cell>
        </row>
        <row r="516">
          <cell r="J516" t="str">
            <v>Conta 505</v>
          </cell>
        </row>
        <row r="517">
          <cell r="J517" t="str">
            <v>Conta 506</v>
          </cell>
        </row>
        <row r="518">
          <cell r="J518" t="str">
            <v>Conta 507</v>
          </cell>
        </row>
        <row r="519">
          <cell r="J519" t="str">
            <v>Conta 508</v>
          </cell>
        </row>
        <row r="520">
          <cell r="J520" t="str">
            <v>Conta 509</v>
          </cell>
        </row>
        <row r="521">
          <cell r="J521" t="str">
            <v>Conta 510</v>
          </cell>
        </row>
        <row r="522">
          <cell r="J522" t="str">
            <v>Conta 511</v>
          </cell>
        </row>
        <row r="523">
          <cell r="J523" t="str">
            <v>Conta 512</v>
          </cell>
        </row>
        <row r="524">
          <cell r="J524" t="str">
            <v>Conta 513</v>
          </cell>
        </row>
        <row r="525">
          <cell r="J525" t="str">
            <v>Conta 514</v>
          </cell>
        </row>
        <row r="526">
          <cell r="J526" t="str">
            <v>Conta 515</v>
          </cell>
        </row>
        <row r="527">
          <cell r="J527" t="str">
            <v>Conta 516</v>
          </cell>
        </row>
        <row r="528">
          <cell r="J528" t="str">
            <v>Conta 517</v>
          </cell>
        </row>
        <row r="529">
          <cell r="J529" t="str">
            <v>Conta 518</v>
          </cell>
        </row>
        <row r="530">
          <cell r="J530" t="str">
            <v>Conta 519</v>
          </cell>
        </row>
        <row r="531">
          <cell r="J531" t="str">
            <v>Conta 520</v>
          </cell>
        </row>
        <row r="532">
          <cell r="J532" t="str">
            <v>Conta 521</v>
          </cell>
        </row>
        <row r="533">
          <cell r="J533" t="str">
            <v>Conta 522</v>
          </cell>
        </row>
        <row r="534">
          <cell r="J534" t="str">
            <v>Conta 523</v>
          </cell>
        </row>
        <row r="535">
          <cell r="J535" t="str">
            <v>Conta 524</v>
          </cell>
        </row>
        <row r="536">
          <cell r="J536" t="str">
            <v>Conta 525</v>
          </cell>
        </row>
        <row r="537">
          <cell r="J537" t="str">
            <v>Conta 526</v>
          </cell>
        </row>
        <row r="538">
          <cell r="J538" t="str">
            <v>Conta 527</v>
          </cell>
        </row>
        <row r="539">
          <cell r="J539" t="str">
            <v>Conta 528</v>
          </cell>
        </row>
        <row r="540">
          <cell r="J540" t="str">
            <v>Conta 529</v>
          </cell>
        </row>
        <row r="541">
          <cell r="J541" t="str">
            <v>Conta 530</v>
          </cell>
        </row>
        <row r="542">
          <cell r="J542" t="str">
            <v>Conta 531</v>
          </cell>
        </row>
        <row r="543">
          <cell r="J543" t="str">
            <v>Conta 532</v>
          </cell>
        </row>
        <row r="544">
          <cell r="J544" t="str">
            <v>Conta 533</v>
          </cell>
        </row>
        <row r="545">
          <cell r="J545" t="str">
            <v>Conta 534</v>
          </cell>
        </row>
        <row r="546">
          <cell r="J546" t="str">
            <v>Conta 535</v>
          </cell>
        </row>
        <row r="547">
          <cell r="J547" t="str">
            <v>Conta 536</v>
          </cell>
        </row>
        <row r="548">
          <cell r="J548" t="str">
            <v>Conta 537</v>
          </cell>
        </row>
        <row r="549">
          <cell r="J549" t="str">
            <v>Conta 538</v>
          </cell>
        </row>
        <row r="550">
          <cell r="J550" t="str">
            <v>Conta 539</v>
          </cell>
        </row>
        <row r="551">
          <cell r="J551" t="str">
            <v>Conta 540</v>
          </cell>
        </row>
        <row r="552">
          <cell r="J552" t="str">
            <v>Conta 541</v>
          </cell>
        </row>
        <row r="553">
          <cell r="J553" t="str">
            <v>Conta 542</v>
          </cell>
        </row>
        <row r="554">
          <cell r="J554" t="str">
            <v>Conta 543</v>
          </cell>
        </row>
        <row r="555">
          <cell r="J555" t="str">
            <v>Conta 544</v>
          </cell>
        </row>
        <row r="556">
          <cell r="J556" t="str">
            <v>Conta 545</v>
          </cell>
        </row>
        <row r="557">
          <cell r="J557" t="str">
            <v>Conta 546</v>
          </cell>
        </row>
        <row r="558">
          <cell r="J558" t="str">
            <v>Conta 547</v>
          </cell>
        </row>
        <row r="559">
          <cell r="J559" t="str">
            <v>Conta 548</v>
          </cell>
        </row>
        <row r="560">
          <cell r="J560" t="str">
            <v>Conta 549</v>
          </cell>
        </row>
        <row r="561">
          <cell r="J561" t="str">
            <v>Conta 550</v>
          </cell>
        </row>
        <row r="562">
          <cell r="J562" t="str">
            <v>Conta 551</v>
          </cell>
        </row>
        <row r="563">
          <cell r="J563" t="str">
            <v>Conta 552</v>
          </cell>
        </row>
        <row r="564">
          <cell r="J564" t="str">
            <v>Conta 553</v>
          </cell>
        </row>
        <row r="565">
          <cell r="J565" t="str">
            <v>Conta 554</v>
          </cell>
        </row>
        <row r="566">
          <cell r="J566" t="str">
            <v>Conta 555</v>
          </cell>
        </row>
        <row r="567">
          <cell r="J567" t="str">
            <v>Conta 556</v>
          </cell>
        </row>
        <row r="568">
          <cell r="J568" t="str">
            <v>Conta 557</v>
          </cell>
        </row>
        <row r="569">
          <cell r="J569" t="str">
            <v>Conta 558</v>
          </cell>
        </row>
        <row r="570">
          <cell r="J570" t="str">
            <v>Conta 559</v>
          </cell>
        </row>
        <row r="571">
          <cell r="J571" t="str">
            <v>Conta 560</v>
          </cell>
        </row>
        <row r="572">
          <cell r="J572" t="str">
            <v>Conta 561</v>
          </cell>
        </row>
        <row r="573">
          <cell r="J573" t="str">
            <v>Conta 562</v>
          </cell>
        </row>
        <row r="574">
          <cell r="J574" t="str">
            <v>Conta 563</v>
          </cell>
        </row>
        <row r="575">
          <cell r="J575" t="str">
            <v>Conta 564</v>
          </cell>
        </row>
        <row r="576">
          <cell r="J576" t="str">
            <v>Conta 565</v>
          </cell>
        </row>
        <row r="577">
          <cell r="J577" t="str">
            <v>Conta 566</v>
          </cell>
        </row>
        <row r="578">
          <cell r="J578" t="str">
            <v>Conta 567</v>
          </cell>
        </row>
        <row r="579">
          <cell r="J579" t="str">
            <v>Conta 568</v>
          </cell>
        </row>
        <row r="580">
          <cell r="J580" t="str">
            <v>Conta 569</v>
          </cell>
        </row>
        <row r="581">
          <cell r="J581" t="str">
            <v>Conta 570</v>
          </cell>
        </row>
        <row r="582">
          <cell r="J582" t="str">
            <v>Conta 571</v>
          </cell>
        </row>
        <row r="583">
          <cell r="J583" t="str">
            <v>Conta 572</v>
          </cell>
        </row>
        <row r="584">
          <cell r="J584" t="str">
            <v>Conta 573</v>
          </cell>
        </row>
        <row r="585">
          <cell r="J585" t="str">
            <v>Conta 574</v>
          </cell>
        </row>
        <row r="586">
          <cell r="J586" t="str">
            <v>Conta 575</v>
          </cell>
        </row>
        <row r="587">
          <cell r="J587" t="str">
            <v>Conta 576</v>
          </cell>
        </row>
        <row r="588">
          <cell r="J588" t="str">
            <v>Conta 577</v>
          </cell>
        </row>
        <row r="589">
          <cell r="J589" t="str">
            <v>Conta 578</v>
          </cell>
        </row>
        <row r="590">
          <cell r="J590" t="str">
            <v>Conta 579</v>
          </cell>
        </row>
        <row r="591">
          <cell r="J591" t="str">
            <v>Conta 580</v>
          </cell>
        </row>
        <row r="592">
          <cell r="J592" t="str">
            <v>Conta 581</v>
          </cell>
        </row>
        <row r="593">
          <cell r="J593" t="str">
            <v>Conta 582</v>
          </cell>
        </row>
        <row r="594">
          <cell r="J594" t="str">
            <v>Conta 583</v>
          </cell>
        </row>
        <row r="595">
          <cell r="J595" t="str">
            <v>Conta 584</v>
          </cell>
        </row>
        <row r="596">
          <cell r="J596" t="str">
            <v>Conta 585</v>
          </cell>
        </row>
        <row r="597">
          <cell r="J597" t="str">
            <v>Conta 586</v>
          </cell>
        </row>
        <row r="598">
          <cell r="J598" t="str">
            <v>Conta 587</v>
          </cell>
        </row>
        <row r="599">
          <cell r="J599" t="str">
            <v>Conta 588</v>
          </cell>
        </row>
        <row r="600">
          <cell r="J600" t="str">
            <v>Conta 589</v>
          </cell>
        </row>
        <row r="601">
          <cell r="J601" t="str">
            <v>Conta 590</v>
          </cell>
        </row>
        <row r="602">
          <cell r="J602" t="str">
            <v>Conta 591</v>
          </cell>
        </row>
        <row r="603">
          <cell r="J603" t="str">
            <v>Conta 592</v>
          </cell>
        </row>
        <row r="604">
          <cell r="J604" t="str">
            <v>Conta 593</v>
          </cell>
        </row>
        <row r="605">
          <cell r="J605" t="str">
            <v>Conta 594</v>
          </cell>
        </row>
        <row r="606">
          <cell r="J606" t="str">
            <v>Conta 595</v>
          </cell>
        </row>
        <row r="607">
          <cell r="J607" t="str">
            <v>Conta 596</v>
          </cell>
        </row>
        <row r="608">
          <cell r="J608" t="str">
            <v>Conta 597</v>
          </cell>
        </row>
        <row r="609">
          <cell r="J609" t="str">
            <v>Conta 598</v>
          </cell>
        </row>
        <row r="610">
          <cell r="J610" t="str">
            <v>Conta 599</v>
          </cell>
        </row>
        <row r="611">
          <cell r="J611" t="str">
            <v>Conta 600</v>
          </cell>
        </row>
        <row r="612">
          <cell r="J612" t="str">
            <v>Conta 601</v>
          </cell>
        </row>
        <row r="613">
          <cell r="J613" t="str">
            <v>Conta 602</v>
          </cell>
        </row>
        <row r="614">
          <cell r="J614" t="str">
            <v>Conta 603</v>
          </cell>
        </row>
        <row r="615">
          <cell r="J615" t="str">
            <v>Conta 604</v>
          </cell>
        </row>
        <row r="616">
          <cell r="J616" t="str">
            <v>Conta 605</v>
          </cell>
        </row>
        <row r="617">
          <cell r="J617" t="str">
            <v>Conta 606</v>
          </cell>
        </row>
        <row r="618">
          <cell r="J618" t="str">
            <v>Conta 607</v>
          </cell>
        </row>
        <row r="619">
          <cell r="J619" t="str">
            <v>Conta 608</v>
          </cell>
        </row>
        <row r="620">
          <cell r="J620" t="str">
            <v>Conta 609</v>
          </cell>
        </row>
        <row r="621">
          <cell r="J621" t="str">
            <v>Conta 610</v>
          </cell>
        </row>
        <row r="622">
          <cell r="J622" t="str">
            <v>Conta 611</v>
          </cell>
        </row>
        <row r="623">
          <cell r="J623" t="str">
            <v>Conta 612</v>
          </cell>
        </row>
        <row r="624">
          <cell r="J624" t="str">
            <v>Conta 613</v>
          </cell>
        </row>
        <row r="625">
          <cell r="J625" t="str">
            <v>Conta 614</v>
          </cell>
        </row>
        <row r="626">
          <cell r="J626" t="str">
            <v>Conta 615</v>
          </cell>
        </row>
        <row r="627">
          <cell r="J627" t="str">
            <v>Conta 616</v>
          </cell>
        </row>
        <row r="628">
          <cell r="J628" t="str">
            <v>Conta 617</v>
          </cell>
        </row>
        <row r="629">
          <cell r="J629" t="str">
            <v>Conta 618</v>
          </cell>
        </row>
        <row r="630">
          <cell r="J630" t="str">
            <v>Conta 619</v>
          </cell>
        </row>
        <row r="631">
          <cell r="J631" t="str">
            <v>Conta 620</v>
          </cell>
        </row>
        <row r="632">
          <cell r="J632" t="str">
            <v>Conta 621</v>
          </cell>
        </row>
        <row r="633">
          <cell r="J633" t="str">
            <v>Conta 622</v>
          </cell>
        </row>
        <row r="634">
          <cell r="J634" t="str">
            <v>Conta 623</v>
          </cell>
        </row>
        <row r="635">
          <cell r="J635" t="str">
            <v>Conta 624</v>
          </cell>
        </row>
        <row r="636">
          <cell r="J636" t="str">
            <v>Conta 625</v>
          </cell>
        </row>
        <row r="637">
          <cell r="J637" t="str">
            <v>Conta 626</v>
          </cell>
        </row>
        <row r="638">
          <cell r="J638" t="str">
            <v>Conta 627</v>
          </cell>
        </row>
        <row r="639">
          <cell r="J639" t="str">
            <v>Conta 628</v>
          </cell>
        </row>
        <row r="640">
          <cell r="J640" t="str">
            <v>Conta 629</v>
          </cell>
        </row>
        <row r="641">
          <cell r="J641" t="str">
            <v>Conta 630</v>
          </cell>
        </row>
        <row r="642">
          <cell r="J642" t="str">
            <v>Conta 631</v>
          </cell>
        </row>
        <row r="643">
          <cell r="J643" t="str">
            <v>Conta 632</v>
          </cell>
        </row>
        <row r="644">
          <cell r="J644" t="str">
            <v>Conta 633</v>
          </cell>
        </row>
        <row r="645">
          <cell r="J645" t="str">
            <v>Conta 634</v>
          </cell>
        </row>
        <row r="646">
          <cell r="J646" t="str">
            <v>Conta 635</v>
          </cell>
        </row>
        <row r="647">
          <cell r="J647" t="str">
            <v>Conta 636</v>
          </cell>
        </row>
        <row r="648">
          <cell r="J648" t="str">
            <v>Conta 637</v>
          </cell>
        </row>
        <row r="649">
          <cell r="J649" t="str">
            <v>Conta 638</v>
          </cell>
        </row>
        <row r="650">
          <cell r="J650" t="str">
            <v>Conta 639</v>
          </cell>
        </row>
        <row r="651">
          <cell r="J651" t="str">
            <v>Conta 640</v>
          </cell>
        </row>
        <row r="652">
          <cell r="J652" t="str">
            <v>Conta 641</v>
          </cell>
        </row>
        <row r="653">
          <cell r="J653" t="str">
            <v>Conta 642</v>
          </cell>
        </row>
        <row r="654">
          <cell r="J654" t="str">
            <v>Conta 643</v>
          </cell>
        </row>
        <row r="655">
          <cell r="J655" t="str">
            <v>Conta 644</v>
          </cell>
        </row>
        <row r="656">
          <cell r="J656" t="str">
            <v>Conta 645</v>
          </cell>
        </row>
        <row r="657">
          <cell r="J657" t="str">
            <v>Conta 646</v>
          </cell>
        </row>
        <row r="658">
          <cell r="J658" t="str">
            <v>Conta 647</v>
          </cell>
        </row>
        <row r="659">
          <cell r="J659" t="str">
            <v>Conta 648</v>
          </cell>
        </row>
        <row r="660">
          <cell r="J660" t="str">
            <v>Conta 649</v>
          </cell>
        </row>
        <row r="661">
          <cell r="J661" t="str">
            <v>Conta 650</v>
          </cell>
        </row>
        <row r="662">
          <cell r="J662" t="str">
            <v>Conta 651</v>
          </cell>
        </row>
        <row r="663">
          <cell r="J663" t="str">
            <v>Conta 652</v>
          </cell>
        </row>
        <row r="664">
          <cell r="J664" t="str">
            <v>Conta 653</v>
          </cell>
        </row>
        <row r="665">
          <cell r="J665" t="str">
            <v>Conta 654</v>
          </cell>
        </row>
        <row r="666">
          <cell r="J666" t="str">
            <v>Conta 655</v>
          </cell>
        </row>
        <row r="667">
          <cell r="J667" t="str">
            <v>Conta 656</v>
          </cell>
        </row>
        <row r="668">
          <cell r="J668" t="str">
            <v>Conta 657</v>
          </cell>
        </row>
        <row r="669">
          <cell r="J669" t="str">
            <v>Conta 658</v>
          </cell>
        </row>
        <row r="670">
          <cell r="J670" t="str">
            <v>Conta 659</v>
          </cell>
        </row>
        <row r="671">
          <cell r="J671" t="str">
            <v>Conta 660</v>
          </cell>
        </row>
        <row r="672">
          <cell r="J672" t="str">
            <v>Conta 661</v>
          </cell>
        </row>
        <row r="673">
          <cell r="J673" t="str">
            <v>Conta 662</v>
          </cell>
        </row>
        <row r="674">
          <cell r="J674" t="str">
            <v>Conta 663</v>
          </cell>
        </row>
        <row r="675">
          <cell r="J675" t="str">
            <v>Conta 664</v>
          </cell>
        </row>
        <row r="676">
          <cell r="J676" t="str">
            <v>Conta 665</v>
          </cell>
        </row>
        <row r="677">
          <cell r="J677" t="str">
            <v>Conta 666</v>
          </cell>
        </row>
        <row r="678">
          <cell r="J678" t="str">
            <v>Conta 667</v>
          </cell>
        </row>
        <row r="679">
          <cell r="J679" t="str">
            <v>Conta 668</v>
          </cell>
        </row>
        <row r="680">
          <cell r="J680" t="str">
            <v>Conta 669</v>
          </cell>
        </row>
        <row r="681">
          <cell r="J681" t="str">
            <v>Conta 670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recebidos"/>
      <sheetName val="Cheques emitidos relatório"/>
      <sheetName val="Cheques recebidos relatório"/>
      <sheetName val="Calendário"/>
      <sheetName val="Configurações"/>
      <sheetName val="VERSÕES"/>
      <sheetName val="Comparativo"/>
      <sheetName val="Poupança"/>
      <sheetName val="Graficos"/>
    </sheetNames>
    <sheetDataSet>
      <sheetData sheetId="0"/>
      <sheetData sheetId="1">
        <row r="9">
          <cell r="D9">
            <v>0</v>
          </cell>
        </row>
      </sheetData>
      <sheetData sheetId="2">
        <row r="10">
          <cell r="D10">
            <v>0</v>
          </cell>
        </row>
      </sheetData>
      <sheetData sheetId="3">
        <row r="10">
          <cell r="D10">
            <v>0</v>
          </cell>
        </row>
      </sheetData>
      <sheetData sheetId="4">
        <row r="10">
          <cell r="D10">
            <v>0</v>
          </cell>
        </row>
      </sheetData>
      <sheetData sheetId="5">
        <row r="10">
          <cell r="D10">
            <v>0</v>
          </cell>
        </row>
      </sheetData>
      <sheetData sheetId="6">
        <row r="10">
          <cell r="D10">
            <v>0</v>
          </cell>
        </row>
      </sheetData>
      <sheetData sheetId="7">
        <row r="10">
          <cell r="D10">
            <v>0</v>
          </cell>
        </row>
      </sheetData>
      <sheetData sheetId="8">
        <row r="10">
          <cell r="D10">
            <v>0</v>
          </cell>
        </row>
      </sheetData>
      <sheetData sheetId="9">
        <row r="10">
          <cell r="D10">
            <v>0</v>
          </cell>
        </row>
      </sheetData>
      <sheetData sheetId="10">
        <row r="10">
          <cell r="D10">
            <v>0</v>
          </cell>
        </row>
      </sheetData>
      <sheetData sheetId="11">
        <row r="10">
          <cell r="D10">
            <v>0</v>
          </cell>
        </row>
      </sheetData>
      <sheetData sheetId="12">
        <row r="10">
          <cell r="D1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4">
          <cell r="E4" t="str">
            <v>Va em configurações e depois da seta amarela digite o nome da sua Empresa</v>
          </cell>
        </row>
        <row r="7">
          <cell r="J7" t="str">
            <v>Corrente</v>
          </cell>
        </row>
        <row r="8">
          <cell r="J8" t="str">
            <v>Poupança</v>
          </cell>
        </row>
        <row r="9">
          <cell r="J9" t="str">
            <v>Salário</v>
          </cell>
        </row>
        <row r="10">
          <cell r="J10" t="str">
            <v>Investimento</v>
          </cell>
        </row>
        <row r="11">
          <cell r="J11" t="str">
            <v>Outros ganhos</v>
          </cell>
        </row>
        <row r="12">
          <cell r="J12" t="str">
            <v>Conta 1</v>
          </cell>
        </row>
        <row r="13">
          <cell r="J13" t="str">
            <v>Conta 2</v>
          </cell>
        </row>
        <row r="14">
          <cell r="J14" t="str">
            <v>Conta 3</v>
          </cell>
        </row>
        <row r="15">
          <cell r="J15" t="str">
            <v>Conta 4</v>
          </cell>
        </row>
        <row r="16">
          <cell r="J16" t="str">
            <v>Conta 5</v>
          </cell>
        </row>
        <row r="17">
          <cell r="J17" t="str">
            <v>Conta 6</v>
          </cell>
        </row>
        <row r="18">
          <cell r="J18" t="str">
            <v>Conta 7</v>
          </cell>
        </row>
        <row r="19">
          <cell r="J19" t="str">
            <v>Conta 8</v>
          </cell>
        </row>
        <row r="20">
          <cell r="J20" t="str">
            <v>Conta 9</v>
          </cell>
        </row>
        <row r="21">
          <cell r="J21" t="str">
            <v>Conta 10</v>
          </cell>
        </row>
        <row r="22">
          <cell r="J22" t="str">
            <v>Conta 11</v>
          </cell>
        </row>
        <row r="23">
          <cell r="J23" t="str">
            <v>Conta 12</v>
          </cell>
        </row>
        <row r="24">
          <cell r="J24" t="str">
            <v>Conta 13</v>
          </cell>
        </row>
        <row r="25">
          <cell r="J25" t="str">
            <v>Conta 14</v>
          </cell>
        </row>
        <row r="26">
          <cell r="J26" t="str">
            <v>Conta 15</v>
          </cell>
        </row>
        <row r="27">
          <cell r="J27" t="str">
            <v>Conta 16</v>
          </cell>
        </row>
        <row r="28">
          <cell r="J28" t="str">
            <v>Conta 17</v>
          </cell>
        </row>
        <row r="29">
          <cell r="J29" t="str">
            <v>Conta 18</v>
          </cell>
        </row>
        <row r="30">
          <cell r="J30" t="str">
            <v>Conta 19</v>
          </cell>
        </row>
        <row r="31">
          <cell r="J31" t="str">
            <v>Conta 20</v>
          </cell>
        </row>
        <row r="32">
          <cell r="J32" t="str">
            <v>Conta 21</v>
          </cell>
        </row>
        <row r="33">
          <cell r="J33" t="str">
            <v>Conta 22</v>
          </cell>
        </row>
        <row r="34">
          <cell r="J34" t="str">
            <v>Conta 23</v>
          </cell>
        </row>
        <row r="35">
          <cell r="J35" t="str">
            <v>Conta 24</v>
          </cell>
        </row>
        <row r="36">
          <cell r="J36" t="str">
            <v>Conta 25</v>
          </cell>
        </row>
        <row r="37">
          <cell r="J37" t="str">
            <v>Conta 26</v>
          </cell>
        </row>
        <row r="38">
          <cell r="J38" t="str">
            <v>Conta 27</v>
          </cell>
        </row>
        <row r="39">
          <cell r="J39" t="str">
            <v>Conta 28</v>
          </cell>
        </row>
        <row r="40">
          <cell r="J40" t="str">
            <v>Conta 29</v>
          </cell>
        </row>
        <row r="41">
          <cell r="J41" t="str">
            <v>Conta 30</v>
          </cell>
        </row>
        <row r="42">
          <cell r="J42" t="str">
            <v>Conta 31</v>
          </cell>
        </row>
        <row r="43">
          <cell r="J43" t="str">
            <v>Conta 32</v>
          </cell>
        </row>
        <row r="44">
          <cell r="J44" t="str">
            <v>Conta 33</v>
          </cell>
        </row>
        <row r="45">
          <cell r="J45" t="str">
            <v>Conta 34</v>
          </cell>
        </row>
        <row r="46">
          <cell r="J46" t="str">
            <v>Conta 35</v>
          </cell>
        </row>
        <row r="47">
          <cell r="J47" t="str">
            <v>Conta 36</v>
          </cell>
        </row>
        <row r="48">
          <cell r="J48" t="str">
            <v>Conta 37</v>
          </cell>
        </row>
        <row r="49">
          <cell r="J49" t="str">
            <v>Conta 38</v>
          </cell>
        </row>
        <row r="50">
          <cell r="J50" t="str">
            <v>Conta 39</v>
          </cell>
        </row>
        <row r="51">
          <cell r="J51" t="str">
            <v>Conta 40</v>
          </cell>
        </row>
        <row r="52">
          <cell r="J52" t="str">
            <v>Conta 41</v>
          </cell>
        </row>
        <row r="53">
          <cell r="J53" t="str">
            <v>Conta 42</v>
          </cell>
        </row>
        <row r="54">
          <cell r="J54" t="str">
            <v>Conta 43</v>
          </cell>
        </row>
        <row r="55">
          <cell r="J55" t="str">
            <v>Conta 44</v>
          </cell>
        </row>
        <row r="56">
          <cell r="J56" t="str">
            <v>Conta 45</v>
          </cell>
        </row>
        <row r="57">
          <cell r="J57" t="str">
            <v>Conta 46</v>
          </cell>
        </row>
        <row r="58">
          <cell r="J58" t="str">
            <v>Conta 47</v>
          </cell>
        </row>
        <row r="59">
          <cell r="J59" t="str">
            <v>Conta 48</v>
          </cell>
        </row>
        <row r="60">
          <cell r="J60" t="str">
            <v>Conta 49</v>
          </cell>
        </row>
        <row r="61">
          <cell r="J61" t="str">
            <v>Conta 50</v>
          </cell>
        </row>
        <row r="62">
          <cell r="J62" t="str">
            <v>Conta 51</v>
          </cell>
        </row>
        <row r="63">
          <cell r="J63" t="str">
            <v>Conta 52</v>
          </cell>
        </row>
        <row r="64">
          <cell r="J64" t="str">
            <v>Conta 53</v>
          </cell>
        </row>
        <row r="65">
          <cell r="J65" t="str">
            <v>Conta 54</v>
          </cell>
        </row>
        <row r="66">
          <cell r="J66" t="str">
            <v>Conta 55</v>
          </cell>
        </row>
        <row r="67">
          <cell r="J67" t="str">
            <v>Conta 56</v>
          </cell>
        </row>
        <row r="68">
          <cell r="J68" t="str">
            <v>Conta 57</v>
          </cell>
        </row>
        <row r="69">
          <cell r="J69" t="str">
            <v>Conta 58</v>
          </cell>
        </row>
        <row r="70">
          <cell r="J70" t="str">
            <v>Conta 59</v>
          </cell>
        </row>
        <row r="71">
          <cell r="J71" t="str">
            <v>Conta 60</v>
          </cell>
        </row>
        <row r="72">
          <cell r="J72" t="str">
            <v>Conta 61</v>
          </cell>
        </row>
        <row r="73">
          <cell r="J73" t="str">
            <v>Conta 62</v>
          </cell>
        </row>
        <row r="74">
          <cell r="J74" t="str">
            <v>Conta 63</v>
          </cell>
        </row>
        <row r="75">
          <cell r="J75" t="str">
            <v>Conta 64</v>
          </cell>
        </row>
        <row r="76">
          <cell r="J76" t="str">
            <v>Conta 65</v>
          </cell>
        </row>
        <row r="77">
          <cell r="J77" t="str">
            <v>Conta 66</v>
          </cell>
        </row>
        <row r="78">
          <cell r="J78" t="str">
            <v>Conta 67</v>
          </cell>
        </row>
        <row r="79">
          <cell r="J79" t="str">
            <v>Conta 68</v>
          </cell>
        </row>
        <row r="80">
          <cell r="J80" t="str">
            <v>Conta 69</v>
          </cell>
        </row>
        <row r="81">
          <cell r="J81" t="str">
            <v>Conta 70</v>
          </cell>
        </row>
        <row r="82">
          <cell r="J82" t="str">
            <v>Conta 71</v>
          </cell>
        </row>
        <row r="83">
          <cell r="J83" t="str">
            <v>Conta 72</v>
          </cell>
        </row>
        <row r="84">
          <cell r="J84" t="str">
            <v>Conta 73</v>
          </cell>
        </row>
        <row r="85">
          <cell r="J85" t="str">
            <v>Conta 74</v>
          </cell>
        </row>
        <row r="86">
          <cell r="J86" t="str">
            <v>Conta 75</v>
          </cell>
        </row>
        <row r="87">
          <cell r="J87" t="str">
            <v>Conta 76</v>
          </cell>
        </row>
        <row r="88">
          <cell r="J88" t="str">
            <v>Conta 77</v>
          </cell>
        </row>
        <row r="89">
          <cell r="J89" t="str">
            <v>Conta 78</v>
          </cell>
        </row>
        <row r="90">
          <cell r="J90" t="str">
            <v>Conta 79</v>
          </cell>
        </row>
        <row r="91">
          <cell r="J91" t="str">
            <v>Conta 80</v>
          </cell>
        </row>
        <row r="92">
          <cell r="J92" t="str">
            <v>Conta 81</v>
          </cell>
        </row>
        <row r="93">
          <cell r="J93" t="str">
            <v>Conta 82</v>
          </cell>
        </row>
        <row r="94">
          <cell r="J94" t="str">
            <v>Conta 83</v>
          </cell>
        </row>
        <row r="95">
          <cell r="J95" t="str">
            <v>Conta 84</v>
          </cell>
        </row>
        <row r="96">
          <cell r="J96" t="str">
            <v>Conta 85</v>
          </cell>
        </row>
        <row r="97">
          <cell r="J97" t="str">
            <v>Conta 86</v>
          </cell>
        </row>
        <row r="98">
          <cell r="J98" t="str">
            <v>Conta 87</v>
          </cell>
        </row>
        <row r="99">
          <cell r="J99" t="str">
            <v>Conta 88</v>
          </cell>
        </row>
        <row r="100">
          <cell r="J100" t="str">
            <v>Conta 89</v>
          </cell>
        </row>
        <row r="101">
          <cell r="J101" t="str">
            <v>Conta 90</v>
          </cell>
        </row>
        <row r="102">
          <cell r="J102" t="str">
            <v>Conta 91</v>
          </cell>
        </row>
        <row r="103">
          <cell r="J103" t="str">
            <v>Conta 92</v>
          </cell>
        </row>
        <row r="104">
          <cell r="J104" t="str">
            <v>Conta 93</v>
          </cell>
        </row>
        <row r="105">
          <cell r="J105" t="str">
            <v>Conta 94</v>
          </cell>
        </row>
        <row r="106">
          <cell r="J106" t="str">
            <v>Conta 95</v>
          </cell>
        </row>
        <row r="107">
          <cell r="J107" t="str">
            <v>Conta 96</v>
          </cell>
        </row>
        <row r="108">
          <cell r="J108" t="str">
            <v>Conta 97</v>
          </cell>
        </row>
        <row r="109">
          <cell r="J109" t="str">
            <v>Conta 98</v>
          </cell>
        </row>
        <row r="110">
          <cell r="J110" t="str">
            <v>Conta 99</v>
          </cell>
        </row>
        <row r="111">
          <cell r="J111" t="str">
            <v>Conta 100</v>
          </cell>
        </row>
        <row r="112">
          <cell r="J112" t="str">
            <v>Conta 101</v>
          </cell>
        </row>
        <row r="113">
          <cell r="J113" t="str">
            <v>Conta 102</v>
          </cell>
        </row>
        <row r="114">
          <cell r="J114" t="str">
            <v>Conta 103</v>
          </cell>
        </row>
        <row r="115">
          <cell r="J115" t="str">
            <v>Conta 104</v>
          </cell>
        </row>
        <row r="116">
          <cell r="J116" t="str">
            <v>Conta 105</v>
          </cell>
        </row>
        <row r="117">
          <cell r="J117" t="str">
            <v>Conta 106</v>
          </cell>
        </row>
        <row r="118">
          <cell r="J118" t="str">
            <v>Conta 107</v>
          </cell>
        </row>
        <row r="119">
          <cell r="J119" t="str">
            <v>Conta 108</v>
          </cell>
        </row>
        <row r="120">
          <cell r="J120" t="str">
            <v>Conta 109</v>
          </cell>
        </row>
        <row r="121">
          <cell r="J121" t="str">
            <v>Conta 110</v>
          </cell>
        </row>
        <row r="122">
          <cell r="J122" t="str">
            <v>Conta 111</v>
          </cell>
        </row>
        <row r="123">
          <cell r="J123" t="str">
            <v>Conta 112</v>
          </cell>
        </row>
        <row r="124">
          <cell r="J124" t="str">
            <v>Conta 113</v>
          </cell>
        </row>
        <row r="125">
          <cell r="J125" t="str">
            <v>Conta 114</v>
          </cell>
        </row>
        <row r="126">
          <cell r="J126" t="str">
            <v>Conta 115</v>
          </cell>
        </row>
        <row r="127">
          <cell r="J127" t="str">
            <v>Conta 116</v>
          </cell>
        </row>
        <row r="128">
          <cell r="J128" t="str">
            <v>Conta 117</v>
          </cell>
        </row>
        <row r="129">
          <cell r="J129" t="str">
            <v>Conta 118</v>
          </cell>
        </row>
        <row r="130">
          <cell r="J130" t="str">
            <v>Conta 119</v>
          </cell>
        </row>
        <row r="131">
          <cell r="J131" t="str">
            <v>Conta 120</v>
          </cell>
        </row>
        <row r="132">
          <cell r="J132" t="str">
            <v>Conta 121</v>
          </cell>
        </row>
        <row r="133">
          <cell r="J133" t="str">
            <v>Conta 122</v>
          </cell>
        </row>
        <row r="134">
          <cell r="J134" t="str">
            <v>Conta 123</v>
          </cell>
        </row>
        <row r="135">
          <cell r="J135" t="str">
            <v>Conta 124</v>
          </cell>
        </row>
        <row r="136">
          <cell r="J136" t="str">
            <v>Conta 125</v>
          </cell>
        </row>
        <row r="137">
          <cell r="J137" t="str">
            <v>Conta 126</v>
          </cell>
        </row>
        <row r="138">
          <cell r="J138" t="str">
            <v>Conta 127</v>
          </cell>
        </row>
        <row r="139">
          <cell r="J139" t="str">
            <v>Conta 128</v>
          </cell>
        </row>
        <row r="140">
          <cell r="J140" t="str">
            <v>Conta 129</v>
          </cell>
        </row>
        <row r="141">
          <cell r="J141" t="str">
            <v>Conta 130</v>
          </cell>
        </row>
        <row r="142">
          <cell r="J142" t="str">
            <v>Conta 131</v>
          </cell>
        </row>
        <row r="143">
          <cell r="J143" t="str">
            <v>Conta 132</v>
          </cell>
        </row>
        <row r="144">
          <cell r="J144" t="str">
            <v>Conta 133</v>
          </cell>
        </row>
        <row r="145">
          <cell r="J145" t="str">
            <v>Conta 134</v>
          </cell>
        </row>
        <row r="146">
          <cell r="J146" t="str">
            <v>Conta 135</v>
          </cell>
        </row>
        <row r="147">
          <cell r="J147" t="str">
            <v>Conta 136</v>
          </cell>
        </row>
        <row r="148">
          <cell r="J148" t="str">
            <v>Conta 137</v>
          </cell>
        </row>
        <row r="149">
          <cell r="J149" t="str">
            <v>Conta 138</v>
          </cell>
        </row>
        <row r="150">
          <cell r="J150" t="str">
            <v>Conta 139</v>
          </cell>
        </row>
        <row r="151">
          <cell r="J151" t="str">
            <v>Conta 140</v>
          </cell>
        </row>
        <row r="152">
          <cell r="J152" t="str">
            <v>Conta 141</v>
          </cell>
        </row>
        <row r="153">
          <cell r="J153" t="str">
            <v>Conta 142</v>
          </cell>
        </row>
        <row r="154">
          <cell r="J154" t="str">
            <v>Conta 143</v>
          </cell>
        </row>
        <row r="155">
          <cell r="J155" t="str">
            <v>Conta 144</v>
          </cell>
        </row>
        <row r="156">
          <cell r="J156" t="str">
            <v>Conta 145</v>
          </cell>
        </row>
        <row r="157">
          <cell r="J157" t="str">
            <v>Conta 146</v>
          </cell>
        </row>
        <row r="158">
          <cell r="J158" t="str">
            <v>Conta 147</v>
          </cell>
        </row>
        <row r="159">
          <cell r="J159" t="str">
            <v>Conta 148</v>
          </cell>
        </row>
        <row r="160">
          <cell r="J160" t="str">
            <v>Conta 149</v>
          </cell>
        </row>
        <row r="161">
          <cell r="J161" t="str">
            <v>Conta 150</v>
          </cell>
        </row>
        <row r="162">
          <cell r="J162" t="str">
            <v>Conta 151</v>
          </cell>
        </row>
        <row r="163">
          <cell r="J163" t="str">
            <v>Conta 152</v>
          </cell>
        </row>
        <row r="164">
          <cell r="J164" t="str">
            <v>Conta 153</v>
          </cell>
        </row>
        <row r="165">
          <cell r="J165" t="str">
            <v>Conta 154</v>
          </cell>
        </row>
        <row r="166">
          <cell r="J166" t="str">
            <v>Conta 155</v>
          </cell>
        </row>
        <row r="167">
          <cell r="J167" t="str">
            <v>Conta 156</v>
          </cell>
        </row>
        <row r="168">
          <cell r="J168" t="str">
            <v>Conta 157</v>
          </cell>
        </row>
        <row r="169">
          <cell r="J169" t="str">
            <v>Conta 158</v>
          </cell>
        </row>
        <row r="170">
          <cell r="J170" t="str">
            <v>Conta 159</v>
          </cell>
        </row>
        <row r="171">
          <cell r="J171" t="str">
            <v>Conta 160</v>
          </cell>
        </row>
        <row r="172">
          <cell r="J172" t="str">
            <v>Conta 161</v>
          </cell>
        </row>
        <row r="173">
          <cell r="J173" t="str">
            <v>Conta 162</v>
          </cell>
        </row>
        <row r="174">
          <cell r="J174" t="str">
            <v>Conta 163</v>
          </cell>
        </row>
        <row r="175">
          <cell r="J175" t="str">
            <v>Conta 164</v>
          </cell>
        </row>
        <row r="176">
          <cell r="J176" t="str">
            <v>Conta 165</v>
          </cell>
        </row>
        <row r="177">
          <cell r="J177" t="str">
            <v>Conta 166</v>
          </cell>
        </row>
        <row r="178">
          <cell r="J178" t="str">
            <v>Conta 167</v>
          </cell>
        </row>
        <row r="179">
          <cell r="J179" t="str">
            <v>Conta 168</v>
          </cell>
        </row>
        <row r="180">
          <cell r="J180" t="str">
            <v>Conta 169</v>
          </cell>
        </row>
        <row r="181">
          <cell r="J181" t="str">
            <v>Conta 170</v>
          </cell>
        </row>
        <row r="182">
          <cell r="J182" t="str">
            <v>Conta 171</v>
          </cell>
        </row>
        <row r="183">
          <cell r="J183" t="str">
            <v>Conta 172</v>
          </cell>
        </row>
        <row r="184">
          <cell r="J184" t="str">
            <v>Conta 173</v>
          </cell>
        </row>
        <row r="185">
          <cell r="J185" t="str">
            <v>Conta 174</v>
          </cell>
        </row>
        <row r="186">
          <cell r="J186" t="str">
            <v>Conta 175</v>
          </cell>
        </row>
        <row r="187">
          <cell r="J187" t="str">
            <v>Conta 176</v>
          </cell>
        </row>
        <row r="188">
          <cell r="J188" t="str">
            <v>Conta 177</v>
          </cell>
        </row>
        <row r="189">
          <cell r="J189" t="str">
            <v>Conta 178</v>
          </cell>
        </row>
        <row r="190">
          <cell r="J190" t="str">
            <v>Conta 179</v>
          </cell>
        </row>
        <row r="191">
          <cell r="J191" t="str">
            <v>Conta 180</v>
          </cell>
        </row>
        <row r="192">
          <cell r="J192" t="str">
            <v>Conta 181</v>
          </cell>
        </row>
        <row r="193">
          <cell r="J193" t="str">
            <v>Conta 182</v>
          </cell>
        </row>
        <row r="194">
          <cell r="J194" t="str">
            <v>Conta 183</v>
          </cell>
        </row>
        <row r="195">
          <cell r="J195" t="str">
            <v>Conta 184</v>
          </cell>
        </row>
        <row r="196">
          <cell r="J196" t="str">
            <v>Conta 185</v>
          </cell>
        </row>
        <row r="197">
          <cell r="J197" t="str">
            <v>Conta 186</v>
          </cell>
        </row>
        <row r="198">
          <cell r="J198" t="str">
            <v>Conta 187</v>
          </cell>
        </row>
        <row r="199">
          <cell r="J199" t="str">
            <v>Conta 188</v>
          </cell>
        </row>
        <row r="200">
          <cell r="J200" t="str">
            <v>Conta 189</v>
          </cell>
        </row>
        <row r="201">
          <cell r="J201" t="str">
            <v>Conta 190</v>
          </cell>
        </row>
        <row r="202">
          <cell r="J202" t="str">
            <v>Conta 191</v>
          </cell>
        </row>
        <row r="203">
          <cell r="J203" t="str">
            <v>Conta 192</v>
          </cell>
        </row>
        <row r="204">
          <cell r="J204" t="str">
            <v>Conta 193</v>
          </cell>
        </row>
        <row r="205">
          <cell r="J205" t="str">
            <v>Conta 194</v>
          </cell>
        </row>
        <row r="206">
          <cell r="J206" t="str">
            <v>Conta 195</v>
          </cell>
        </row>
        <row r="207">
          <cell r="J207" t="str">
            <v>Conta 196</v>
          </cell>
        </row>
        <row r="208">
          <cell r="J208" t="str">
            <v>Conta 197</v>
          </cell>
        </row>
        <row r="209">
          <cell r="J209" t="str">
            <v>Conta 198</v>
          </cell>
        </row>
        <row r="210">
          <cell r="J210" t="str">
            <v>Conta 199</v>
          </cell>
        </row>
        <row r="211">
          <cell r="J211" t="str">
            <v>Conta 200</v>
          </cell>
        </row>
        <row r="212">
          <cell r="J212" t="str">
            <v>Conta 201</v>
          </cell>
        </row>
        <row r="213">
          <cell r="J213" t="str">
            <v>Conta 202</v>
          </cell>
        </row>
        <row r="214">
          <cell r="J214" t="str">
            <v>Conta 203</v>
          </cell>
        </row>
        <row r="215">
          <cell r="J215" t="str">
            <v>Conta 204</v>
          </cell>
        </row>
        <row r="216">
          <cell r="J216" t="str">
            <v>Conta 205</v>
          </cell>
        </row>
        <row r="217">
          <cell r="J217" t="str">
            <v>Conta 206</v>
          </cell>
        </row>
        <row r="218">
          <cell r="J218" t="str">
            <v>Conta 207</v>
          </cell>
        </row>
        <row r="219">
          <cell r="J219" t="str">
            <v>Conta 208</v>
          </cell>
        </row>
        <row r="220">
          <cell r="J220" t="str">
            <v>Conta 209</v>
          </cell>
        </row>
        <row r="221">
          <cell r="J221" t="str">
            <v>Conta 210</v>
          </cell>
        </row>
        <row r="222">
          <cell r="J222" t="str">
            <v>Conta 211</v>
          </cell>
        </row>
        <row r="223">
          <cell r="J223" t="str">
            <v>Conta 212</v>
          </cell>
        </row>
        <row r="224">
          <cell r="J224" t="str">
            <v>Conta 213</v>
          </cell>
        </row>
        <row r="225">
          <cell r="J225" t="str">
            <v>Conta 214</v>
          </cell>
        </row>
        <row r="226">
          <cell r="J226" t="str">
            <v>Conta 215</v>
          </cell>
        </row>
        <row r="227">
          <cell r="J227" t="str">
            <v>Conta 216</v>
          </cell>
        </row>
        <row r="228">
          <cell r="J228" t="str">
            <v>Conta 217</v>
          </cell>
        </row>
        <row r="229">
          <cell r="J229" t="str">
            <v>Conta 218</v>
          </cell>
        </row>
        <row r="230">
          <cell r="J230" t="str">
            <v>Conta 219</v>
          </cell>
        </row>
        <row r="231">
          <cell r="J231" t="str">
            <v>Conta 220</v>
          </cell>
        </row>
        <row r="232">
          <cell r="J232" t="str">
            <v>Conta 221</v>
          </cell>
        </row>
        <row r="233">
          <cell r="J233" t="str">
            <v>Conta 222</v>
          </cell>
        </row>
        <row r="234">
          <cell r="J234" t="str">
            <v>Conta 223</v>
          </cell>
        </row>
        <row r="235">
          <cell r="J235" t="str">
            <v>Conta 224</v>
          </cell>
        </row>
        <row r="236">
          <cell r="J236" t="str">
            <v>Conta 225</v>
          </cell>
        </row>
        <row r="237">
          <cell r="J237" t="str">
            <v>Conta 226</v>
          </cell>
        </row>
        <row r="238">
          <cell r="J238" t="str">
            <v>Conta 227</v>
          </cell>
        </row>
        <row r="239">
          <cell r="J239" t="str">
            <v>Conta 228</v>
          </cell>
        </row>
        <row r="240">
          <cell r="J240" t="str">
            <v>Conta 229</v>
          </cell>
        </row>
        <row r="241">
          <cell r="J241" t="str">
            <v>Conta 230</v>
          </cell>
        </row>
        <row r="242">
          <cell r="J242" t="str">
            <v>Conta 231</v>
          </cell>
        </row>
        <row r="243">
          <cell r="J243" t="str">
            <v>Conta 232</v>
          </cell>
        </row>
        <row r="244">
          <cell r="J244" t="str">
            <v>Conta 233</v>
          </cell>
        </row>
        <row r="245">
          <cell r="J245" t="str">
            <v>Conta 234</v>
          </cell>
        </row>
        <row r="246">
          <cell r="J246" t="str">
            <v>Conta 235</v>
          </cell>
        </row>
        <row r="247">
          <cell r="J247" t="str">
            <v>Conta 236</v>
          </cell>
        </row>
        <row r="248">
          <cell r="J248" t="str">
            <v>Conta 237</v>
          </cell>
        </row>
        <row r="249">
          <cell r="J249" t="str">
            <v>Conta 238</v>
          </cell>
        </row>
        <row r="250">
          <cell r="J250" t="str">
            <v>Conta 239</v>
          </cell>
        </row>
        <row r="251">
          <cell r="J251" t="str">
            <v>Conta 240</v>
          </cell>
        </row>
        <row r="252">
          <cell r="J252" t="str">
            <v>Conta 241</v>
          </cell>
        </row>
        <row r="253">
          <cell r="J253" t="str">
            <v>Conta 242</v>
          </cell>
        </row>
        <row r="254">
          <cell r="J254" t="str">
            <v>Conta 243</v>
          </cell>
        </row>
        <row r="255">
          <cell r="J255" t="str">
            <v>Conta 244</v>
          </cell>
        </row>
        <row r="256">
          <cell r="J256" t="str">
            <v>Conta 245</v>
          </cell>
        </row>
        <row r="257">
          <cell r="J257" t="str">
            <v>Conta 246</v>
          </cell>
        </row>
        <row r="258">
          <cell r="J258" t="str">
            <v>Conta 247</v>
          </cell>
        </row>
        <row r="259">
          <cell r="J259" t="str">
            <v>Conta 248</v>
          </cell>
        </row>
        <row r="260">
          <cell r="J260" t="str">
            <v>Conta 249</v>
          </cell>
        </row>
        <row r="261">
          <cell r="J261" t="str">
            <v>Conta 250</v>
          </cell>
        </row>
        <row r="262">
          <cell r="J262" t="str">
            <v>Conta 251</v>
          </cell>
        </row>
        <row r="263">
          <cell r="J263" t="str">
            <v>Conta 252</v>
          </cell>
        </row>
        <row r="264">
          <cell r="J264" t="str">
            <v>Conta 253</v>
          </cell>
        </row>
        <row r="265">
          <cell r="J265" t="str">
            <v>Conta 254</v>
          </cell>
        </row>
        <row r="266">
          <cell r="J266" t="str">
            <v>Conta 255</v>
          </cell>
        </row>
        <row r="267">
          <cell r="J267" t="str">
            <v>Conta 256</v>
          </cell>
        </row>
        <row r="268">
          <cell r="J268" t="str">
            <v>Conta 257</v>
          </cell>
        </row>
        <row r="269">
          <cell r="J269" t="str">
            <v>Conta 258</v>
          </cell>
        </row>
        <row r="270">
          <cell r="J270" t="str">
            <v>Conta 259</v>
          </cell>
        </row>
        <row r="271">
          <cell r="J271" t="str">
            <v>Conta 260</v>
          </cell>
        </row>
        <row r="272">
          <cell r="J272" t="str">
            <v>Conta 261</v>
          </cell>
        </row>
        <row r="273">
          <cell r="J273" t="str">
            <v>Conta 262</v>
          </cell>
        </row>
        <row r="274">
          <cell r="J274" t="str">
            <v>Conta 263</v>
          </cell>
        </row>
        <row r="275">
          <cell r="J275" t="str">
            <v>Conta 264</v>
          </cell>
        </row>
        <row r="276">
          <cell r="J276" t="str">
            <v>Conta 265</v>
          </cell>
        </row>
        <row r="277">
          <cell r="J277" t="str">
            <v>Conta 266</v>
          </cell>
        </row>
        <row r="278">
          <cell r="J278" t="str">
            <v>Conta 267</v>
          </cell>
        </row>
        <row r="279">
          <cell r="J279" t="str">
            <v>Conta 268</v>
          </cell>
        </row>
        <row r="280">
          <cell r="J280" t="str">
            <v>Conta 269</v>
          </cell>
        </row>
        <row r="281">
          <cell r="J281" t="str">
            <v>Conta 270</v>
          </cell>
        </row>
        <row r="282">
          <cell r="J282" t="str">
            <v>Conta 271</v>
          </cell>
        </row>
        <row r="283">
          <cell r="J283" t="str">
            <v>Conta 272</v>
          </cell>
        </row>
        <row r="284">
          <cell r="J284" t="str">
            <v>Conta 273</v>
          </cell>
        </row>
        <row r="285">
          <cell r="J285" t="str">
            <v>Conta 274</v>
          </cell>
        </row>
        <row r="286">
          <cell r="J286" t="str">
            <v>Conta 275</v>
          </cell>
        </row>
        <row r="287">
          <cell r="J287" t="str">
            <v>Conta 276</v>
          </cell>
        </row>
        <row r="288">
          <cell r="J288" t="str">
            <v>Conta 277</v>
          </cell>
        </row>
        <row r="289">
          <cell r="J289" t="str">
            <v>Conta 278</v>
          </cell>
        </row>
        <row r="290">
          <cell r="J290" t="str">
            <v>Conta 279</v>
          </cell>
        </row>
        <row r="291">
          <cell r="J291" t="str">
            <v>Conta 280</v>
          </cell>
        </row>
        <row r="292">
          <cell r="J292" t="str">
            <v>Conta 281</v>
          </cell>
        </row>
        <row r="293">
          <cell r="J293" t="str">
            <v>Conta 282</v>
          </cell>
        </row>
        <row r="294">
          <cell r="J294" t="str">
            <v>Conta 283</v>
          </cell>
        </row>
        <row r="295">
          <cell r="J295" t="str">
            <v>Conta 284</v>
          </cell>
        </row>
        <row r="296">
          <cell r="J296" t="str">
            <v>Conta 285</v>
          </cell>
        </row>
        <row r="297">
          <cell r="J297" t="str">
            <v>Conta 286</v>
          </cell>
        </row>
        <row r="298">
          <cell r="J298" t="str">
            <v>Conta 287</v>
          </cell>
        </row>
        <row r="299">
          <cell r="J299" t="str">
            <v>Conta 288</v>
          </cell>
        </row>
        <row r="300">
          <cell r="J300" t="str">
            <v>Conta 289</v>
          </cell>
        </row>
        <row r="301">
          <cell r="J301" t="str">
            <v>Conta 290</v>
          </cell>
        </row>
        <row r="302">
          <cell r="J302" t="str">
            <v>Conta 291</v>
          </cell>
        </row>
        <row r="303">
          <cell r="J303" t="str">
            <v>Conta 292</v>
          </cell>
        </row>
        <row r="304">
          <cell r="J304" t="str">
            <v>Conta 293</v>
          </cell>
        </row>
        <row r="305">
          <cell r="J305" t="str">
            <v>Conta 294</v>
          </cell>
        </row>
        <row r="306">
          <cell r="J306" t="str">
            <v>Conta 295</v>
          </cell>
        </row>
        <row r="307">
          <cell r="J307" t="str">
            <v>Conta 296</v>
          </cell>
        </row>
        <row r="308">
          <cell r="J308" t="str">
            <v>Conta 297</v>
          </cell>
        </row>
        <row r="309">
          <cell r="J309" t="str">
            <v>Conta 298</v>
          </cell>
        </row>
        <row r="310">
          <cell r="J310" t="str">
            <v>Conta 299</v>
          </cell>
        </row>
        <row r="311">
          <cell r="J311" t="str">
            <v>Conta 300</v>
          </cell>
        </row>
        <row r="312">
          <cell r="J312" t="str">
            <v>Conta 301</v>
          </cell>
        </row>
        <row r="313">
          <cell r="J313" t="str">
            <v>Conta 302</v>
          </cell>
        </row>
        <row r="314">
          <cell r="J314" t="str">
            <v>Conta 303</v>
          </cell>
        </row>
        <row r="315">
          <cell r="J315" t="str">
            <v>Conta 304</v>
          </cell>
        </row>
        <row r="316">
          <cell r="J316" t="str">
            <v>Conta 305</v>
          </cell>
        </row>
        <row r="317">
          <cell r="J317" t="str">
            <v>Conta 306</v>
          </cell>
        </row>
        <row r="318">
          <cell r="J318" t="str">
            <v>Conta 307</v>
          </cell>
        </row>
        <row r="319">
          <cell r="J319" t="str">
            <v>Conta 308</v>
          </cell>
        </row>
        <row r="320">
          <cell r="J320" t="str">
            <v>Conta 309</v>
          </cell>
        </row>
        <row r="321">
          <cell r="J321" t="str">
            <v>Conta 310</v>
          </cell>
        </row>
        <row r="322">
          <cell r="J322" t="str">
            <v>Conta 311</v>
          </cell>
        </row>
        <row r="323">
          <cell r="J323" t="str">
            <v>Conta 312</v>
          </cell>
        </row>
        <row r="324">
          <cell r="J324" t="str">
            <v>Conta 313</v>
          </cell>
        </row>
        <row r="325">
          <cell r="J325" t="str">
            <v>Conta 314</v>
          </cell>
        </row>
        <row r="326">
          <cell r="J326" t="str">
            <v>Conta 315</v>
          </cell>
        </row>
        <row r="327">
          <cell r="J327" t="str">
            <v>Conta 316</v>
          </cell>
        </row>
        <row r="328">
          <cell r="J328" t="str">
            <v>Conta 317</v>
          </cell>
        </row>
        <row r="329">
          <cell r="J329" t="str">
            <v>Conta 318</v>
          </cell>
        </row>
        <row r="330">
          <cell r="J330" t="str">
            <v>Conta 319</v>
          </cell>
        </row>
        <row r="331">
          <cell r="J331" t="str">
            <v>Conta 320</v>
          </cell>
        </row>
        <row r="332">
          <cell r="J332" t="str">
            <v>Conta 321</v>
          </cell>
        </row>
        <row r="333">
          <cell r="J333" t="str">
            <v>Conta 322</v>
          </cell>
        </row>
        <row r="334">
          <cell r="J334" t="str">
            <v>Conta 323</v>
          </cell>
        </row>
        <row r="335">
          <cell r="J335" t="str">
            <v>Conta 324</v>
          </cell>
        </row>
        <row r="336">
          <cell r="J336" t="str">
            <v>Conta 325</v>
          </cell>
        </row>
        <row r="337">
          <cell r="J337" t="str">
            <v>Conta 326</v>
          </cell>
        </row>
        <row r="338">
          <cell r="J338" t="str">
            <v>Conta 327</v>
          </cell>
        </row>
        <row r="339">
          <cell r="J339" t="str">
            <v>Conta 328</v>
          </cell>
        </row>
        <row r="340">
          <cell r="J340" t="str">
            <v>Conta 329</v>
          </cell>
        </row>
        <row r="341">
          <cell r="J341" t="str">
            <v>Conta 330</v>
          </cell>
        </row>
        <row r="342">
          <cell r="J342" t="str">
            <v>Conta 331</v>
          </cell>
        </row>
        <row r="343">
          <cell r="J343" t="str">
            <v>Conta 332</v>
          </cell>
        </row>
        <row r="344">
          <cell r="J344" t="str">
            <v>Conta 333</v>
          </cell>
        </row>
        <row r="345">
          <cell r="J345" t="str">
            <v>Conta 334</v>
          </cell>
        </row>
        <row r="346">
          <cell r="J346" t="str">
            <v>Conta 335</v>
          </cell>
        </row>
        <row r="347">
          <cell r="J347" t="str">
            <v>Conta 336</v>
          </cell>
        </row>
        <row r="348">
          <cell r="J348" t="str">
            <v>Conta 337</v>
          </cell>
        </row>
        <row r="349">
          <cell r="J349" t="str">
            <v>Conta 338</v>
          </cell>
        </row>
        <row r="350">
          <cell r="J350" t="str">
            <v>Conta 339</v>
          </cell>
        </row>
        <row r="351">
          <cell r="J351" t="str">
            <v>Conta 340</v>
          </cell>
        </row>
        <row r="352">
          <cell r="J352" t="str">
            <v>Conta 341</v>
          </cell>
        </row>
        <row r="353">
          <cell r="J353" t="str">
            <v>Conta 342</v>
          </cell>
        </row>
        <row r="354">
          <cell r="J354" t="str">
            <v>Conta 343</v>
          </cell>
        </row>
        <row r="355">
          <cell r="J355" t="str">
            <v>Conta 344</v>
          </cell>
        </row>
        <row r="356">
          <cell r="J356" t="str">
            <v>Conta 345</v>
          </cell>
        </row>
        <row r="357">
          <cell r="J357" t="str">
            <v>Conta 346</v>
          </cell>
        </row>
        <row r="358">
          <cell r="J358" t="str">
            <v>Conta 347</v>
          </cell>
        </row>
        <row r="359">
          <cell r="J359" t="str">
            <v>Conta 348</v>
          </cell>
        </row>
        <row r="360">
          <cell r="J360" t="str">
            <v>Conta 349</v>
          </cell>
        </row>
        <row r="361">
          <cell r="J361" t="str">
            <v>Conta 350</v>
          </cell>
        </row>
        <row r="362">
          <cell r="J362" t="str">
            <v>Conta 351</v>
          </cell>
        </row>
        <row r="363">
          <cell r="J363" t="str">
            <v>Conta 352</v>
          </cell>
        </row>
        <row r="364">
          <cell r="J364" t="str">
            <v>Conta 353</v>
          </cell>
        </row>
        <row r="365">
          <cell r="J365" t="str">
            <v>Conta 354</v>
          </cell>
        </row>
        <row r="366">
          <cell r="J366" t="str">
            <v>Conta 355</v>
          </cell>
        </row>
        <row r="367">
          <cell r="J367" t="str">
            <v>Conta 356</v>
          </cell>
        </row>
        <row r="368">
          <cell r="J368" t="str">
            <v>Conta 357</v>
          </cell>
        </row>
        <row r="369">
          <cell r="J369" t="str">
            <v>Conta 358</v>
          </cell>
        </row>
        <row r="370">
          <cell r="J370" t="str">
            <v>Conta 359</v>
          </cell>
        </row>
        <row r="371">
          <cell r="J371" t="str">
            <v>Conta 360</v>
          </cell>
        </row>
        <row r="372">
          <cell r="J372" t="str">
            <v>Conta 361</v>
          </cell>
        </row>
        <row r="373">
          <cell r="J373" t="str">
            <v>Conta 362</v>
          </cell>
        </row>
        <row r="374">
          <cell r="J374" t="str">
            <v>Conta 363</v>
          </cell>
        </row>
        <row r="375">
          <cell r="J375" t="str">
            <v>Conta 364</v>
          </cell>
        </row>
        <row r="376">
          <cell r="J376" t="str">
            <v>Conta 365</v>
          </cell>
        </row>
        <row r="377">
          <cell r="J377" t="str">
            <v>Conta 366</v>
          </cell>
        </row>
        <row r="378">
          <cell r="J378" t="str">
            <v>Conta 367</v>
          </cell>
        </row>
        <row r="379">
          <cell r="J379" t="str">
            <v>Conta 368</v>
          </cell>
        </row>
        <row r="380">
          <cell r="J380" t="str">
            <v>Conta 369</v>
          </cell>
        </row>
        <row r="381">
          <cell r="J381" t="str">
            <v>Conta 370</v>
          </cell>
        </row>
        <row r="382">
          <cell r="J382" t="str">
            <v>Conta 371</v>
          </cell>
        </row>
        <row r="383">
          <cell r="J383" t="str">
            <v>Conta 372</v>
          </cell>
        </row>
        <row r="384">
          <cell r="J384" t="str">
            <v>Conta 373</v>
          </cell>
        </row>
        <row r="385">
          <cell r="J385" t="str">
            <v>Conta 374</v>
          </cell>
        </row>
        <row r="386">
          <cell r="J386" t="str">
            <v>Conta 375</v>
          </cell>
        </row>
        <row r="387">
          <cell r="J387" t="str">
            <v>Conta 376</v>
          </cell>
        </row>
        <row r="388">
          <cell r="J388" t="str">
            <v>Conta 377</v>
          </cell>
        </row>
        <row r="389">
          <cell r="J389" t="str">
            <v>Conta 378</v>
          </cell>
        </row>
        <row r="390">
          <cell r="J390" t="str">
            <v>Conta 379</v>
          </cell>
        </row>
        <row r="391">
          <cell r="J391" t="str">
            <v>Conta 380</v>
          </cell>
        </row>
        <row r="392">
          <cell r="J392" t="str">
            <v>Conta 381</v>
          </cell>
        </row>
        <row r="393">
          <cell r="J393" t="str">
            <v>Conta 382</v>
          </cell>
        </row>
        <row r="394">
          <cell r="J394" t="str">
            <v>Conta 383</v>
          </cell>
        </row>
        <row r="395">
          <cell r="J395" t="str">
            <v>Conta 384</v>
          </cell>
        </row>
        <row r="396">
          <cell r="J396" t="str">
            <v>Conta 385</v>
          </cell>
        </row>
        <row r="397">
          <cell r="J397" t="str">
            <v>Conta 386</v>
          </cell>
        </row>
        <row r="398">
          <cell r="J398" t="str">
            <v>Conta 387</v>
          </cell>
        </row>
        <row r="399">
          <cell r="J399" t="str">
            <v>Conta 388</v>
          </cell>
        </row>
        <row r="400">
          <cell r="J400" t="str">
            <v>Conta 389</v>
          </cell>
        </row>
        <row r="401">
          <cell r="J401" t="str">
            <v>Conta 390</v>
          </cell>
        </row>
        <row r="402">
          <cell r="J402" t="str">
            <v>Conta 391</v>
          </cell>
        </row>
        <row r="403">
          <cell r="J403" t="str">
            <v>Conta 392</v>
          </cell>
        </row>
        <row r="404">
          <cell r="J404" t="str">
            <v>Conta 393</v>
          </cell>
        </row>
        <row r="405">
          <cell r="J405" t="str">
            <v>Conta 394</v>
          </cell>
        </row>
        <row r="406">
          <cell r="J406" t="str">
            <v>Conta 395</v>
          </cell>
        </row>
        <row r="407">
          <cell r="J407" t="str">
            <v>Conta 396</v>
          </cell>
        </row>
        <row r="408">
          <cell r="J408" t="str">
            <v>Conta 397</v>
          </cell>
        </row>
        <row r="409">
          <cell r="J409" t="str">
            <v>Conta 398</v>
          </cell>
        </row>
        <row r="410">
          <cell r="J410" t="str">
            <v>Conta 399</v>
          </cell>
        </row>
        <row r="411">
          <cell r="J411" t="str">
            <v>Conta 400</v>
          </cell>
        </row>
        <row r="412">
          <cell r="J412" t="str">
            <v>Conta 401</v>
          </cell>
        </row>
        <row r="413">
          <cell r="J413" t="str">
            <v>Conta 402</v>
          </cell>
        </row>
        <row r="414">
          <cell r="J414" t="str">
            <v>Conta 403</v>
          </cell>
        </row>
        <row r="415">
          <cell r="J415" t="str">
            <v>Conta 404</v>
          </cell>
        </row>
        <row r="416">
          <cell r="J416" t="str">
            <v>Conta 405</v>
          </cell>
        </row>
        <row r="417">
          <cell r="J417" t="str">
            <v>Conta 406</v>
          </cell>
        </row>
        <row r="418">
          <cell r="J418" t="str">
            <v>Conta 407</v>
          </cell>
        </row>
        <row r="419">
          <cell r="J419" t="str">
            <v>Conta 408</v>
          </cell>
        </row>
        <row r="420">
          <cell r="J420" t="str">
            <v>Conta 409</v>
          </cell>
        </row>
        <row r="421">
          <cell r="J421" t="str">
            <v>Conta 410</v>
          </cell>
        </row>
        <row r="422">
          <cell r="J422" t="str">
            <v>Conta 411</v>
          </cell>
        </row>
        <row r="423">
          <cell r="J423" t="str">
            <v>Conta 412</v>
          </cell>
        </row>
        <row r="424">
          <cell r="J424" t="str">
            <v>Conta 413</v>
          </cell>
        </row>
        <row r="425">
          <cell r="J425" t="str">
            <v>Conta 414</v>
          </cell>
        </row>
        <row r="426">
          <cell r="J426" t="str">
            <v>Conta 415</v>
          </cell>
        </row>
        <row r="427">
          <cell r="J427" t="str">
            <v>Conta 416</v>
          </cell>
        </row>
        <row r="428">
          <cell r="J428" t="str">
            <v>Conta 417</v>
          </cell>
        </row>
        <row r="429">
          <cell r="J429" t="str">
            <v>Conta 418</v>
          </cell>
        </row>
        <row r="430">
          <cell r="J430" t="str">
            <v>Conta 419</v>
          </cell>
        </row>
        <row r="431">
          <cell r="J431" t="str">
            <v>Conta 420</v>
          </cell>
        </row>
        <row r="432">
          <cell r="J432" t="str">
            <v>Conta 421</v>
          </cell>
        </row>
        <row r="433">
          <cell r="J433" t="str">
            <v>Conta 422</v>
          </cell>
        </row>
        <row r="434">
          <cell r="J434" t="str">
            <v>Conta 423</v>
          </cell>
        </row>
        <row r="435">
          <cell r="J435" t="str">
            <v>Conta 424</v>
          </cell>
        </row>
        <row r="436">
          <cell r="J436" t="str">
            <v>Conta 425</v>
          </cell>
        </row>
        <row r="437">
          <cell r="J437" t="str">
            <v>Conta 426</v>
          </cell>
        </row>
        <row r="438">
          <cell r="J438" t="str">
            <v>Conta 427</v>
          </cell>
        </row>
        <row r="439">
          <cell r="J439" t="str">
            <v>Conta 428</v>
          </cell>
        </row>
        <row r="440">
          <cell r="J440" t="str">
            <v>Conta 429</v>
          </cell>
        </row>
        <row r="441">
          <cell r="J441" t="str">
            <v>Conta 430</v>
          </cell>
        </row>
        <row r="442">
          <cell r="J442" t="str">
            <v>Conta 431</v>
          </cell>
        </row>
        <row r="443">
          <cell r="J443" t="str">
            <v>Conta 432</v>
          </cell>
        </row>
        <row r="444">
          <cell r="J444" t="str">
            <v>Conta 433</v>
          </cell>
        </row>
        <row r="445">
          <cell r="J445" t="str">
            <v>Conta 434</v>
          </cell>
        </row>
        <row r="446">
          <cell r="J446" t="str">
            <v>Conta 435</v>
          </cell>
        </row>
        <row r="447">
          <cell r="J447" t="str">
            <v>Conta 436</v>
          </cell>
        </row>
        <row r="448">
          <cell r="J448" t="str">
            <v>Conta 437</v>
          </cell>
        </row>
        <row r="449">
          <cell r="J449" t="str">
            <v>Conta 438</v>
          </cell>
        </row>
        <row r="450">
          <cell r="J450" t="str">
            <v>Conta 439</v>
          </cell>
        </row>
        <row r="451">
          <cell r="J451" t="str">
            <v>Conta 440</v>
          </cell>
        </row>
        <row r="452">
          <cell r="J452" t="str">
            <v>Conta 441</v>
          </cell>
        </row>
        <row r="453">
          <cell r="J453" t="str">
            <v>Conta 442</v>
          </cell>
        </row>
        <row r="454">
          <cell r="J454" t="str">
            <v>Conta 443</v>
          </cell>
        </row>
        <row r="455">
          <cell r="J455" t="str">
            <v>Conta 444</v>
          </cell>
        </row>
        <row r="456">
          <cell r="J456" t="str">
            <v>Conta 445</v>
          </cell>
        </row>
        <row r="457">
          <cell r="J457" t="str">
            <v>Conta 446</v>
          </cell>
        </row>
        <row r="458">
          <cell r="J458" t="str">
            <v>Conta 447</v>
          </cell>
        </row>
        <row r="459">
          <cell r="J459" t="str">
            <v>Conta 448</v>
          </cell>
        </row>
        <row r="460">
          <cell r="J460" t="str">
            <v>Conta 449</v>
          </cell>
        </row>
        <row r="461">
          <cell r="J461" t="str">
            <v>Conta 450</v>
          </cell>
        </row>
        <row r="462">
          <cell r="J462" t="str">
            <v>Conta 451</v>
          </cell>
        </row>
        <row r="463">
          <cell r="J463" t="str">
            <v>Conta 452</v>
          </cell>
        </row>
        <row r="464">
          <cell r="J464" t="str">
            <v>Conta 453</v>
          </cell>
        </row>
        <row r="465">
          <cell r="J465" t="str">
            <v>Conta 454</v>
          </cell>
        </row>
        <row r="466">
          <cell r="J466" t="str">
            <v>Conta 455</v>
          </cell>
        </row>
        <row r="467">
          <cell r="J467" t="str">
            <v>Conta 456</v>
          </cell>
        </row>
        <row r="468">
          <cell r="J468" t="str">
            <v>Conta 457</v>
          </cell>
        </row>
        <row r="469">
          <cell r="J469" t="str">
            <v>Conta 458</v>
          </cell>
        </row>
        <row r="470">
          <cell r="J470" t="str">
            <v>Conta 459</v>
          </cell>
        </row>
        <row r="471">
          <cell r="J471" t="str">
            <v>Conta 460</v>
          </cell>
        </row>
        <row r="472">
          <cell r="J472" t="str">
            <v>Conta 461</v>
          </cell>
        </row>
        <row r="473">
          <cell r="J473" t="str">
            <v>Conta 462</v>
          </cell>
        </row>
        <row r="474">
          <cell r="J474" t="str">
            <v>Conta 463</v>
          </cell>
        </row>
        <row r="475">
          <cell r="J475" t="str">
            <v>Conta 464</v>
          </cell>
        </row>
        <row r="476">
          <cell r="J476" t="str">
            <v>Conta 465</v>
          </cell>
        </row>
        <row r="477">
          <cell r="J477" t="str">
            <v>Conta 466</v>
          </cell>
        </row>
        <row r="478">
          <cell r="J478" t="str">
            <v>Conta 467</v>
          </cell>
        </row>
        <row r="479">
          <cell r="J479" t="str">
            <v>Conta 468</v>
          </cell>
        </row>
        <row r="480">
          <cell r="J480" t="str">
            <v>Conta 469</v>
          </cell>
        </row>
        <row r="481">
          <cell r="J481" t="str">
            <v>Conta 470</v>
          </cell>
        </row>
        <row r="482">
          <cell r="J482" t="str">
            <v>Conta 471</v>
          </cell>
        </row>
        <row r="483">
          <cell r="J483" t="str">
            <v>Conta 472</v>
          </cell>
        </row>
        <row r="484">
          <cell r="J484" t="str">
            <v>Conta 473</v>
          </cell>
        </row>
        <row r="485">
          <cell r="J485" t="str">
            <v>Conta 474</v>
          </cell>
        </row>
        <row r="486">
          <cell r="J486" t="str">
            <v>Conta 475</v>
          </cell>
        </row>
        <row r="487">
          <cell r="J487" t="str">
            <v>Conta 476</v>
          </cell>
        </row>
        <row r="488">
          <cell r="J488" t="str">
            <v>Conta 477</v>
          </cell>
        </row>
        <row r="489">
          <cell r="J489" t="str">
            <v>Conta 478</v>
          </cell>
        </row>
        <row r="490">
          <cell r="J490" t="str">
            <v>Conta 479</v>
          </cell>
        </row>
        <row r="491">
          <cell r="J491" t="str">
            <v>Conta 480</v>
          </cell>
        </row>
        <row r="492">
          <cell r="J492" t="str">
            <v>Conta 481</v>
          </cell>
        </row>
        <row r="493">
          <cell r="J493" t="str">
            <v>Conta 482</v>
          </cell>
        </row>
        <row r="494">
          <cell r="J494" t="str">
            <v>Conta 483</v>
          </cell>
        </row>
        <row r="495">
          <cell r="J495" t="str">
            <v>Conta 484</v>
          </cell>
        </row>
        <row r="496">
          <cell r="J496" t="str">
            <v>Conta 485</v>
          </cell>
        </row>
        <row r="497">
          <cell r="J497" t="str">
            <v>Conta 486</v>
          </cell>
        </row>
        <row r="498">
          <cell r="J498" t="str">
            <v>Conta 487</v>
          </cell>
        </row>
        <row r="499">
          <cell r="J499" t="str">
            <v>Conta 488</v>
          </cell>
        </row>
        <row r="500">
          <cell r="J500" t="str">
            <v>Conta 489</v>
          </cell>
        </row>
        <row r="501">
          <cell r="J501" t="str">
            <v>Conta 490</v>
          </cell>
        </row>
        <row r="502">
          <cell r="J502" t="str">
            <v>Conta 491</v>
          </cell>
        </row>
        <row r="503">
          <cell r="J503" t="str">
            <v>Conta 492</v>
          </cell>
        </row>
        <row r="504">
          <cell r="J504" t="str">
            <v>Conta 493</v>
          </cell>
        </row>
        <row r="505">
          <cell r="J505" t="str">
            <v>Conta 494</v>
          </cell>
        </row>
        <row r="506">
          <cell r="J506" t="str">
            <v>Conta 495</v>
          </cell>
        </row>
        <row r="507">
          <cell r="J507" t="str">
            <v>Conta 496</v>
          </cell>
        </row>
        <row r="508">
          <cell r="J508" t="str">
            <v>Conta 497</v>
          </cell>
        </row>
        <row r="509">
          <cell r="J509" t="str">
            <v>Conta 498</v>
          </cell>
        </row>
        <row r="510">
          <cell r="J510" t="str">
            <v>Conta 499</v>
          </cell>
        </row>
        <row r="511">
          <cell r="J511" t="str">
            <v>Conta 500</v>
          </cell>
        </row>
        <row r="512">
          <cell r="J512" t="str">
            <v>Conta 501</v>
          </cell>
        </row>
        <row r="513">
          <cell r="J513" t="str">
            <v>Conta 502</v>
          </cell>
        </row>
        <row r="514">
          <cell r="J514" t="str">
            <v>Conta 503</v>
          </cell>
        </row>
        <row r="515">
          <cell r="J515" t="str">
            <v>Conta 504</v>
          </cell>
        </row>
        <row r="516">
          <cell r="J516" t="str">
            <v>Conta 505</v>
          </cell>
        </row>
        <row r="517">
          <cell r="J517" t="str">
            <v>Conta 506</v>
          </cell>
        </row>
        <row r="518">
          <cell r="J518" t="str">
            <v>Conta 507</v>
          </cell>
        </row>
        <row r="519">
          <cell r="J519" t="str">
            <v>Conta 508</v>
          </cell>
        </row>
        <row r="520">
          <cell r="J520" t="str">
            <v>Conta 509</v>
          </cell>
        </row>
        <row r="521">
          <cell r="J521" t="str">
            <v>Conta 510</v>
          </cell>
        </row>
        <row r="522">
          <cell r="J522" t="str">
            <v>Conta 511</v>
          </cell>
        </row>
        <row r="523">
          <cell r="J523" t="str">
            <v>Conta 512</v>
          </cell>
        </row>
        <row r="524">
          <cell r="J524" t="str">
            <v>Conta 513</v>
          </cell>
        </row>
        <row r="525">
          <cell r="J525" t="str">
            <v>Conta 514</v>
          </cell>
        </row>
        <row r="526">
          <cell r="J526" t="str">
            <v>Conta 515</v>
          </cell>
        </row>
        <row r="527">
          <cell r="J527" t="str">
            <v>Conta 516</v>
          </cell>
        </row>
        <row r="528">
          <cell r="J528" t="str">
            <v>Conta 517</v>
          </cell>
        </row>
        <row r="529">
          <cell r="J529" t="str">
            <v>Conta 518</v>
          </cell>
        </row>
        <row r="530">
          <cell r="J530" t="str">
            <v>Conta 519</v>
          </cell>
        </row>
        <row r="531">
          <cell r="J531" t="str">
            <v>Conta 520</v>
          </cell>
        </row>
        <row r="532">
          <cell r="J532" t="str">
            <v>Conta 521</v>
          </cell>
        </row>
        <row r="533">
          <cell r="J533" t="str">
            <v>Conta 522</v>
          </cell>
        </row>
        <row r="534">
          <cell r="J534" t="str">
            <v>Conta 523</v>
          </cell>
        </row>
        <row r="535">
          <cell r="J535" t="str">
            <v>Conta 524</v>
          </cell>
        </row>
        <row r="536">
          <cell r="J536" t="str">
            <v>Conta 525</v>
          </cell>
        </row>
        <row r="537">
          <cell r="J537" t="str">
            <v>Conta 526</v>
          </cell>
        </row>
        <row r="538">
          <cell r="J538" t="str">
            <v>Conta 527</v>
          </cell>
        </row>
        <row r="539">
          <cell r="J539" t="str">
            <v>Conta 528</v>
          </cell>
        </row>
        <row r="540">
          <cell r="J540" t="str">
            <v>Conta 529</v>
          </cell>
        </row>
        <row r="541">
          <cell r="J541" t="str">
            <v>Conta 530</v>
          </cell>
        </row>
        <row r="542">
          <cell r="J542" t="str">
            <v>Conta 531</v>
          </cell>
        </row>
        <row r="543">
          <cell r="J543" t="str">
            <v>Conta 532</v>
          </cell>
        </row>
        <row r="544">
          <cell r="J544" t="str">
            <v>Conta 533</v>
          </cell>
        </row>
        <row r="545">
          <cell r="J545" t="str">
            <v>Conta 534</v>
          </cell>
        </row>
        <row r="546">
          <cell r="J546" t="str">
            <v>Conta 535</v>
          </cell>
        </row>
        <row r="547">
          <cell r="J547" t="str">
            <v>Conta 536</v>
          </cell>
        </row>
        <row r="548">
          <cell r="J548" t="str">
            <v>Conta 537</v>
          </cell>
        </row>
        <row r="549">
          <cell r="J549" t="str">
            <v>Conta 538</v>
          </cell>
        </row>
        <row r="550">
          <cell r="J550" t="str">
            <v>Conta 539</v>
          </cell>
        </row>
        <row r="551">
          <cell r="J551" t="str">
            <v>Conta 540</v>
          </cell>
        </row>
        <row r="552">
          <cell r="J552" t="str">
            <v>Conta 541</v>
          </cell>
        </row>
        <row r="553">
          <cell r="J553" t="str">
            <v>Conta 542</v>
          </cell>
        </row>
        <row r="554">
          <cell r="J554" t="str">
            <v>Conta 543</v>
          </cell>
        </row>
        <row r="555">
          <cell r="J555" t="str">
            <v>Conta 544</v>
          </cell>
        </row>
        <row r="556">
          <cell r="J556" t="str">
            <v>Conta 545</v>
          </cell>
        </row>
        <row r="557">
          <cell r="J557" t="str">
            <v>Conta 546</v>
          </cell>
        </row>
        <row r="558">
          <cell r="J558" t="str">
            <v>Conta 547</v>
          </cell>
        </row>
        <row r="559">
          <cell r="J559" t="str">
            <v>Conta 548</v>
          </cell>
        </row>
        <row r="560">
          <cell r="J560" t="str">
            <v>Conta 549</v>
          </cell>
        </row>
        <row r="561">
          <cell r="J561" t="str">
            <v>Conta 550</v>
          </cell>
        </row>
        <row r="562">
          <cell r="J562" t="str">
            <v>Conta 551</v>
          </cell>
        </row>
        <row r="563">
          <cell r="J563" t="str">
            <v>Conta 552</v>
          </cell>
        </row>
        <row r="564">
          <cell r="J564" t="str">
            <v>Conta 553</v>
          </cell>
        </row>
        <row r="565">
          <cell r="J565" t="str">
            <v>Conta 554</v>
          </cell>
        </row>
        <row r="566">
          <cell r="J566" t="str">
            <v>Conta 555</v>
          </cell>
        </row>
        <row r="567">
          <cell r="J567" t="str">
            <v>Conta 556</v>
          </cell>
        </row>
        <row r="568">
          <cell r="J568" t="str">
            <v>Conta 557</v>
          </cell>
        </row>
        <row r="569">
          <cell r="J569" t="str">
            <v>Conta 558</v>
          </cell>
        </row>
        <row r="570">
          <cell r="J570" t="str">
            <v>Conta 559</v>
          </cell>
        </row>
        <row r="571">
          <cell r="J571" t="str">
            <v>Conta 560</v>
          </cell>
        </row>
        <row r="572">
          <cell r="J572" t="str">
            <v>Conta 561</v>
          </cell>
        </row>
        <row r="573">
          <cell r="J573" t="str">
            <v>Conta 562</v>
          </cell>
        </row>
        <row r="574">
          <cell r="J574" t="str">
            <v>Conta 563</v>
          </cell>
        </row>
        <row r="575">
          <cell r="J575" t="str">
            <v>Conta 564</v>
          </cell>
        </row>
        <row r="576">
          <cell r="J576" t="str">
            <v>Conta 565</v>
          </cell>
        </row>
        <row r="577">
          <cell r="J577" t="str">
            <v>Conta 566</v>
          </cell>
        </row>
        <row r="578">
          <cell r="J578" t="str">
            <v>Conta 567</v>
          </cell>
        </row>
        <row r="579">
          <cell r="J579" t="str">
            <v>Conta 568</v>
          </cell>
        </row>
        <row r="580">
          <cell r="J580" t="str">
            <v>Conta 569</v>
          </cell>
        </row>
        <row r="581">
          <cell r="J581" t="str">
            <v>Conta 570</v>
          </cell>
        </row>
        <row r="582">
          <cell r="J582" t="str">
            <v>Conta 571</v>
          </cell>
        </row>
        <row r="583">
          <cell r="J583" t="str">
            <v>Conta 572</v>
          </cell>
        </row>
        <row r="584">
          <cell r="J584" t="str">
            <v>Conta 573</v>
          </cell>
        </row>
        <row r="585">
          <cell r="J585" t="str">
            <v>Conta 574</v>
          </cell>
        </row>
        <row r="586">
          <cell r="J586" t="str">
            <v>Conta 575</v>
          </cell>
        </row>
        <row r="587">
          <cell r="J587" t="str">
            <v>Conta 576</v>
          </cell>
        </row>
        <row r="588">
          <cell r="J588" t="str">
            <v>Conta 577</v>
          </cell>
        </row>
        <row r="589">
          <cell r="J589" t="str">
            <v>Conta 578</v>
          </cell>
        </row>
        <row r="590">
          <cell r="J590" t="str">
            <v>Conta 579</v>
          </cell>
        </row>
        <row r="591">
          <cell r="J591" t="str">
            <v>Conta 580</v>
          </cell>
        </row>
        <row r="592">
          <cell r="J592" t="str">
            <v>Conta 581</v>
          </cell>
        </row>
        <row r="593">
          <cell r="J593" t="str">
            <v>Conta 582</v>
          </cell>
        </row>
        <row r="594">
          <cell r="J594" t="str">
            <v>Conta 583</v>
          </cell>
        </row>
        <row r="595">
          <cell r="J595" t="str">
            <v>Conta 584</v>
          </cell>
        </row>
        <row r="596">
          <cell r="J596" t="str">
            <v>Conta 585</v>
          </cell>
        </row>
        <row r="597">
          <cell r="J597" t="str">
            <v>Conta 586</v>
          </cell>
        </row>
        <row r="598">
          <cell r="J598" t="str">
            <v>Conta 587</v>
          </cell>
        </row>
        <row r="599">
          <cell r="J599" t="str">
            <v>Conta 588</v>
          </cell>
        </row>
        <row r="600">
          <cell r="J600" t="str">
            <v>Conta 589</v>
          </cell>
        </row>
        <row r="601">
          <cell r="J601" t="str">
            <v>Conta 590</v>
          </cell>
        </row>
        <row r="602">
          <cell r="J602" t="str">
            <v>Conta 591</v>
          </cell>
        </row>
        <row r="603">
          <cell r="J603" t="str">
            <v>Conta 592</v>
          </cell>
        </row>
        <row r="604">
          <cell r="J604" t="str">
            <v>Conta 593</v>
          </cell>
        </row>
        <row r="605">
          <cell r="J605" t="str">
            <v>Conta 594</v>
          </cell>
        </row>
        <row r="606">
          <cell r="J606" t="str">
            <v>Conta 595</v>
          </cell>
        </row>
        <row r="607">
          <cell r="J607" t="str">
            <v>Conta 596</v>
          </cell>
        </row>
        <row r="608">
          <cell r="J608" t="str">
            <v>Conta 597</v>
          </cell>
        </row>
        <row r="609">
          <cell r="J609" t="str">
            <v>Conta 598</v>
          </cell>
        </row>
        <row r="610">
          <cell r="J610" t="str">
            <v>Conta 599</v>
          </cell>
        </row>
        <row r="611">
          <cell r="J611" t="str">
            <v>Conta 600</v>
          </cell>
        </row>
        <row r="612">
          <cell r="J612" t="str">
            <v>Conta 601</v>
          </cell>
        </row>
        <row r="613">
          <cell r="J613" t="str">
            <v>Conta 602</v>
          </cell>
        </row>
        <row r="614">
          <cell r="J614" t="str">
            <v>Conta 603</v>
          </cell>
        </row>
        <row r="615">
          <cell r="J615" t="str">
            <v>Conta 604</v>
          </cell>
        </row>
        <row r="616">
          <cell r="J616" t="str">
            <v>Conta 605</v>
          </cell>
        </row>
        <row r="617">
          <cell r="J617" t="str">
            <v>Conta 606</v>
          </cell>
        </row>
        <row r="618">
          <cell r="J618" t="str">
            <v>Conta 607</v>
          </cell>
        </row>
        <row r="619">
          <cell r="J619" t="str">
            <v>Conta 608</v>
          </cell>
        </row>
        <row r="620">
          <cell r="J620" t="str">
            <v>Conta 609</v>
          </cell>
        </row>
        <row r="621">
          <cell r="J621" t="str">
            <v>Conta 610</v>
          </cell>
        </row>
        <row r="622">
          <cell r="J622" t="str">
            <v>Conta 611</v>
          </cell>
        </row>
        <row r="623">
          <cell r="J623" t="str">
            <v>Conta 612</v>
          </cell>
        </row>
        <row r="624">
          <cell r="J624" t="str">
            <v>Conta 613</v>
          </cell>
        </row>
        <row r="625">
          <cell r="J625" t="str">
            <v>Conta 614</v>
          </cell>
        </row>
        <row r="626">
          <cell r="J626" t="str">
            <v>Conta 615</v>
          </cell>
        </row>
        <row r="627">
          <cell r="J627" t="str">
            <v>Conta 616</v>
          </cell>
        </row>
        <row r="628">
          <cell r="J628" t="str">
            <v>Conta 617</v>
          </cell>
        </row>
        <row r="629">
          <cell r="J629" t="str">
            <v>Conta 618</v>
          </cell>
        </row>
        <row r="630">
          <cell r="J630" t="str">
            <v>Conta 619</v>
          </cell>
        </row>
        <row r="631">
          <cell r="J631" t="str">
            <v>Conta 620</v>
          </cell>
        </row>
        <row r="632">
          <cell r="J632" t="str">
            <v>Conta 621</v>
          </cell>
        </row>
        <row r="633">
          <cell r="J633" t="str">
            <v>Conta 622</v>
          </cell>
        </row>
        <row r="634">
          <cell r="J634" t="str">
            <v>Conta 623</v>
          </cell>
        </row>
        <row r="635">
          <cell r="J635" t="str">
            <v>Conta 624</v>
          </cell>
        </row>
        <row r="636">
          <cell r="J636" t="str">
            <v>Conta 625</v>
          </cell>
        </row>
        <row r="637">
          <cell r="J637" t="str">
            <v>Conta 626</v>
          </cell>
        </row>
        <row r="638">
          <cell r="J638" t="str">
            <v>Conta 627</v>
          </cell>
        </row>
        <row r="639">
          <cell r="J639" t="str">
            <v>Conta 628</v>
          </cell>
        </row>
        <row r="640">
          <cell r="J640" t="str">
            <v>Conta 629</v>
          </cell>
        </row>
        <row r="641">
          <cell r="J641" t="str">
            <v>Conta 630</v>
          </cell>
        </row>
        <row r="642">
          <cell r="J642" t="str">
            <v>Conta 631</v>
          </cell>
        </row>
        <row r="643">
          <cell r="J643" t="str">
            <v>Conta 632</v>
          </cell>
        </row>
        <row r="644">
          <cell r="J644" t="str">
            <v>Conta 633</v>
          </cell>
        </row>
        <row r="645">
          <cell r="J645" t="str">
            <v>Conta 634</v>
          </cell>
        </row>
        <row r="646">
          <cell r="J646" t="str">
            <v>Conta 635</v>
          </cell>
        </row>
        <row r="647">
          <cell r="J647" t="str">
            <v>Conta 636</v>
          </cell>
        </row>
        <row r="648">
          <cell r="J648" t="str">
            <v>Conta 637</v>
          </cell>
        </row>
        <row r="649">
          <cell r="J649" t="str">
            <v>Conta 638</v>
          </cell>
        </row>
        <row r="650">
          <cell r="J650" t="str">
            <v>Conta 639</v>
          </cell>
        </row>
        <row r="651">
          <cell r="J651" t="str">
            <v>Conta 640</v>
          </cell>
        </row>
        <row r="652">
          <cell r="J652" t="str">
            <v>Conta 641</v>
          </cell>
        </row>
        <row r="653">
          <cell r="J653" t="str">
            <v>Conta 642</v>
          </cell>
        </row>
        <row r="654">
          <cell r="J654" t="str">
            <v>Conta 643</v>
          </cell>
        </row>
        <row r="655">
          <cell r="J655" t="str">
            <v>Conta 644</v>
          </cell>
        </row>
        <row r="656">
          <cell r="J656" t="str">
            <v>Conta 645</v>
          </cell>
        </row>
        <row r="657">
          <cell r="J657" t="str">
            <v>Conta 646</v>
          </cell>
        </row>
        <row r="658">
          <cell r="J658" t="str">
            <v>Conta 647</v>
          </cell>
        </row>
        <row r="659">
          <cell r="J659" t="str">
            <v>Conta 648</v>
          </cell>
        </row>
        <row r="660">
          <cell r="J660" t="str">
            <v>Conta 649</v>
          </cell>
        </row>
        <row r="661">
          <cell r="J661" t="str">
            <v>Conta 650</v>
          </cell>
        </row>
        <row r="662">
          <cell r="J662" t="str">
            <v>Conta 651</v>
          </cell>
        </row>
        <row r="663">
          <cell r="J663" t="str">
            <v>Conta 652</v>
          </cell>
        </row>
        <row r="664">
          <cell r="J664" t="str">
            <v>Conta 653</v>
          </cell>
        </row>
        <row r="665">
          <cell r="J665" t="str">
            <v>Conta 654</v>
          </cell>
        </row>
        <row r="666">
          <cell r="J666" t="str">
            <v>Conta 655</v>
          </cell>
        </row>
        <row r="667">
          <cell r="J667" t="str">
            <v>Conta 656</v>
          </cell>
        </row>
        <row r="668">
          <cell r="J668" t="str">
            <v>Conta 657</v>
          </cell>
        </row>
        <row r="669">
          <cell r="J669" t="str">
            <v>Conta 658</v>
          </cell>
        </row>
        <row r="670">
          <cell r="J670" t="str">
            <v>Conta 659</v>
          </cell>
        </row>
        <row r="671">
          <cell r="J671" t="str">
            <v>Conta 660</v>
          </cell>
        </row>
        <row r="672">
          <cell r="J672" t="str">
            <v>Conta 661</v>
          </cell>
        </row>
        <row r="673">
          <cell r="J673" t="str">
            <v>Conta 662</v>
          </cell>
        </row>
        <row r="674">
          <cell r="J674" t="str">
            <v>Conta 663</v>
          </cell>
        </row>
        <row r="675">
          <cell r="J675" t="str">
            <v>Conta 664</v>
          </cell>
        </row>
        <row r="676">
          <cell r="J676" t="str">
            <v>Conta 665</v>
          </cell>
        </row>
        <row r="677">
          <cell r="J677" t="str">
            <v>Conta 666</v>
          </cell>
        </row>
        <row r="678">
          <cell r="J678" t="str">
            <v>Conta 667</v>
          </cell>
        </row>
        <row r="679">
          <cell r="J679" t="str">
            <v>Conta 668</v>
          </cell>
        </row>
        <row r="680">
          <cell r="J680" t="str">
            <v>Conta 669</v>
          </cell>
        </row>
        <row r="681">
          <cell r="J681" t="str">
            <v>Conta 670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rdem de Produção"/>
      <sheetName val="Graf metragem"/>
      <sheetName val="Graf perdas"/>
      <sheetName val="Graf atraso"/>
      <sheetName val="Módulos"/>
      <sheetName val="Etiquetas"/>
      <sheetName val="Produtos"/>
      <sheetName val="Responsaveis"/>
      <sheetName val="Clientes"/>
      <sheetName val="Configuraçõ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E4" t="str">
            <v>Maquinas</v>
          </cell>
          <cell r="G4" t="str">
            <v>Cores</v>
          </cell>
          <cell r="I4" t="str">
            <v>Turnos</v>
          </cell>
        </row>
        <row r="6">
          <cell r="D6" t="str">
            <v>Costura</v>
          </cell>
          <cell r="G6" t="str">
            <v>Azul</v>
          </cell>
          <cell r="H6" t="str">
            <v>TRITON</v>
          </cell>
          <cell r="I6" t="str">
            <v>Turno 1</v>
          </cell>
          <cell r="J6" t="str">
            <v>Aberta</v>
          </cell>
          <cell r="K6" t="str">
            <v>Normal</v>
          </cell>
        </row>
        <row r="7">
          <cell r="D7" t="str">
            <v>Madeira</v>
          </cell>
          <cell r="G7" t="str">
            <v>Amarelo</v>
          </cell>
          <cell r="H7" t="str">
            <v>LM</v>
          </cell>
          <cell r="I7" t="str">
            <v>Turno 2</v>
          </cell>
          <cell r="J7" t="str">
            <v>Fechada</v>
          </cell>
          <cell r="K7" t="str">
            <v>Mão de Obra</v>
          </cell>
        </row>
        <row r="8">
          <cell r="D8" t="str">
            <v>Corte de Espuma</v>
          </cell>
          <cell r="G8" t="str">
            <v>Verde</v>
          </cell>
          <cell r="I8" t="str">
            <v>Turno 3</v>
          </cell>
          <cell r="J8" t="str">
            <v>Outros</v>
          </cell>
          <cell r="K8" t="str">
            <v>Repasse</v>
          </cell>
        </row>
        <row r="9">
          <cell r="D9" t="str">
            <v>Esponjamento</v>
          </cell>
          <cell r="G9" t="str">
            <v>Vermelho</v>
          </cell>
          <cell r="J9" t="str">
            <v>Outros</v>
          </cell>
        </row>
        <row r="10">
          <cell r="D10" t="str">
            <v>Revestimento</v>
          </cell>
          <cell r="G10" t="str">
            <v>Roxo</v>
          </cell>
          <cell r="J10" t="str">
            <v>Outros</v>
          </cell>
        </row>
        <row r="11">
          <cell r="D11" t="str">
            <v>Embalagem</v>
          </cell>
          <cell r="G11" t="str">
            <v>Lilas</v>
          </cell>
          <cell r="J11" t="str">
            <v>Outros</v>
          </cell>
        </row>
        <row r="12">
          <cell r="D12" t="str">
            <v>Contagem</v>
          </cell>
          <cell r="G12" t="str">
            <v>Vinho</v>
          </cell>
          <cell r="J12" t="str">
            <v>Outros</v>
          </cell>
        </row>
        <row r="13">
          <cell r="D13" t="str">
            <v>Saída</v>
          </cell>
          <cell r="G13" t="str">
            <v>Preto</v>
          </cell>
          <cell r="J13" t="str">
            <v>Outros</v>
          </cell>
        </row>
        <row r="14">
          <cell r="D14" t="str">
            <v>Entrega</v>
          </cell>
          <cell r="G14" t="str">
            <v>Branco</v>
          </cell>
          <cell r="J14" t="str">
            <v>Outros</v>
          </cell>
        </row>
        <row r="15">
          <cell r="D15" t="str">
            <v>Setor 10</v>
          </cell>
          <cell r="G15" t="str">
            <v>Marron</v>
          </cell>
          <cell r="J15" t="str">
            <v>Outros</v>
          </cell>
        </row>
        <row r="16">
          <cell r="D16" t="str">
            <v>Setor 11</v>
          </cell>
          <cell r="J16" t="str">
            <v>Outros</v>
          </cell>
        </row>
        <row r="17">
          <cell r="D17" t="str">
            <v>Setor 12</v>
          </cell>
          <cell r="J17" t="str">
            <v>Outros</v>
          </cell>
        </row>
        <row r="18">
          <cell r="D18" t="str">
            <v>Setor 13</v>
          </cell>
          <cell r="J18" t="str">
            <v>Outros</v>
          </cell>
        </row>
        <row r="19">
          <cell r="D19" t="str">
            <v>Setor 14</v>
          </cell>
          <cell r="J19" t="str">
            <v>Outros</v>
          </cell>
        </row>
        <row r="20">
          <cell r="D20" t="str">
            <v>Setor 15</v>
          </cell>
          <cell r="J20" t="str">
            <v>Outros</v>
          </cell>
        </row>
        <row r="21">
          <cell r="J21" t="str">
            <v>Outros</v>
          </cell>
        </row>
        <row r="22">
          <cell r="J22" t="str">
            <v>Outros</v>
          </cell>
        </row>
        <row r="23">
          <cell r="J23" t="str">
            <v>Outros</v>
          </cell>
        </row>
        <row r="24">
          <cell r="J24" t="str">
            <v>Outros</v>
          </cell>
        </row>
        <row r="25">
          <cell r="J25" t="str">
            <v>Outros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rdem de Produção"/>
      <sheetName val="Graf metragem"/>
      <sheetName val="Graf perdas"/>
      <sheetName val="Graf atraso"/>
      <sheetName val="Módulos"/>
      <sheetName val="Etiquetas"/>
      <sheetName val="Produtos"/>
      <sheetName val="Responsaveis"/>
      <sheetName val="Clientes"/>
      <sheetName val="Configuraçõ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E4" t="str">
            <v>Maquinas</v>
          </cell>
          <cell r="G4" t="str">
            <v>Cores</v>
          </cell>
          <cell r="I4" t="str">
            <v>Turnos</v>
          </cell>
        </row>
        <row r="6">
          <cell r="D6" t="str">
            <v>Costura</v>
          </cell>
          <cell r="G6" t="str">
            <v>Azul</v>
          </cell>
          <cell r="H6" t="str">
            <v>TRITON</v>
          </cell>
          <cell r="I6" t="str">
            <v>Turno 1</v>
          </cell>
          <cell r="J6" t="str">
            <v>Aberta</v>
          </cell>
          <cell r="K6" t="str">
            <v>Normal</v>
          </cell>
        </row>
        <row r="7">
          <cell r="D7" t="str">
            <v>Madeira</v>
          </cell>
          <cell r="G7" t="str">
            <v>Amarelo</v>
          </cell>
          <cell r="H7" t="str">
            <v>LM</v>
          </cell>
          <cell r="I7" t="str">
            <v>Turno 2</v>
          </cell>
          <cell r="J7" t="str">
            <v>Fechada</v>
          </cell>
          <cell r="K7" t="str">
            <v>Mão de Obra</v>
          </cell>
        </row>
        <row r="8">
          <cell r="D8" t="str">
            <v>Corte de Espuma</v>
          </cell>
          <cell r="G8" t="str">
            <v>Verde</v>
          </cell>
          <cell r="I8" t="str">
            <v>Turno 3</v>
          </cell>
          <cell r="J8" t="str">
            <v>Outros</v>
          </cell>
          <cell r="K8" t="str">
            <v>Repasse</v>
          </cell>
        </row>
        <row r="9">
          <cell r="D9" t="str">
            <v>Esponjamento</v>
          </cell>
          <cell r="G9" t="str">
            <v>Vermelho</v>
          </cell>
          <cell r="J9" t="str">
            <v>Outros</v>
          </cell>
        </row>
        <row r="10">
          <cell r="D10" t="str">
            <v>Revestimento</v>
          </cell>
          <cell r="G10" t="str">
            <v>Roxo</v>
          </cell>
          <cell r="J10" t="str">
            <v>Outros</v>
          </cell>
        </row>
        <row r="11">
          <cell r="D11" t="str">
            <v>Embalagem</v>
          </cell>
          <cell r="G11" t="str">
            <v>Lilas</v>
          </cell>
          <cell r="J11" t="str">
            <v>Outros</v>
          </cell>
        </row>
        <row r="12">
          <cell r="D12" t="str">
            <v>Contagem</v>
          </cell>
          <cell r="G12" t="str">
            <v>Vinho</v>
          </cell>
          <cell r="J12" t="str">
            <v>Outros</v>
          </cell>
        </row>
        <row r="13">
          <cell r="D13" t="str">
            <v>Saída</v>
          </cell>
          <cell r="G13" t="str">
            <v>Preto</v>
          </cell>
          <cell r="J13" t="str">
            <v>Outros</v>
          </cell>
        </row>
        <row r="14">
          <cell r="D14" t="str">
            <v>Entrega</v>
          </cell>
          <cell r="G14" t="str">
            <v>Branco</v>
          </cell>
          <cell r="J14" t="str">
            <v>Outros</v>
          </cell>
        </row>
        <row r="15">
          <cell r="D15" t="str">
            <v>Setor 10</v>
          </cell>
          <cell r="G15" t="str">
            <v>Marron</v>
          </cell>
          <cell r="J15" t="str">
            <v>Outros</v>
          </cell>
        </row>
        <row r="16">
          <cell r="D16" t="str">
            <v>Setor 11</v>
          </cell>
          <cell r="J16" t="str">
            <v>Outros</v>
          </cell>
        </row>
        <row r="17">
          <cell r="D17" t="str">
            <v>Setor 12</v>
          </cell>
          <cell r="J17" t="str">
            <v>Outros</v>
          </cell>
        </row>
        <row r="18">
          <cell r="D18" t="str">
            <v>Setor 13</v>
          </cell>
          <cell r="J18" t="str">
            <v>Outros</v>
          </cell>
        </row>
        <row r="19">
          <cell r="D19" t="str">
            <v>Setor 14</v>
          </cell>
          <cell r="J19" t="str">
            <v>Outros</v>
          </cell>
        </row>
        <row r="20">
          <cell r="D20" t="str">
            <v>Setor 15</v>
          </cell>
          <cell r="J20" t="str">
            <v>Outros</v>
          </cell>
        </row>
        <row r="21">
          <cell r="J21" t="str">
            <v>Outros</v>
          </cell>
        </row>
        <row r="22">
          <cell r="J22" t="str">
            <v>Outros</v>
          </cell>
        </row>
        <row r="23">
          <cell r="J23" t="str">
            <v>Outros</v>
          </cell>
        </row>
        <row r="24">
          <cell r="J24" t="str">
            <v>Outros</v>
          </cell>
        </row>
        <row r="25">
          <cell r="J25" t="str">
            <v>Outros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rdem de Produção"/>
      <sheetName val="Graf metragem"/>
      <sheetName val="Graf perdas"/>
      <sheetName val="Graf atraso"/>
      <sheetName val="Módulos"/>
      <sheetName val="Etiquetas"/>
      <sheetName val="Produtos"/>
      <sheetName val="Responsaveis"/>
      <sheetName val="Clientes"/>
      <sheetName val="Configuraçõ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E4" t="str">
            <v>Maquinas</v>
          </cell>
          <cell r="G4" t="str">
            <v>Cores</v>
          </cell>
          <cell r="I4" t="str">
            <v>Turnos</v>
          </cell>
        </row>
        <row r="6">
          <cell r="D6" t="str">
            <v>Costura</v>
          </cell>
          <cell r="G6" t="str">
            <v>Azul</v>
          </cell>
          <cell r="H6" t="str">
            <v>TRITON</v>
          </cell>
          <cell r="I6" t="str">
            <v>Turno 1</v>
          </cell>
          <cell r="J6" t="str">
            <v>Aberta</v>
          </cell>
          <cell r="K6" t="str">
            <v>Normal</v>
          </cell>
        </row>
        <row r="7">
          <cell r="D7" t="str">
            <v>Madeira</v>
          </cell>
          <cell r="G7" t="str">
            <v>Amarelo</v>
          </cell>
          <cell r="H7" t="str">
            <v>LM</v>
          </cell>
          <cell r="I7" t="str">
            <v>Turno 2</v>
          </cell>
          <cell r="J7" t="str">
            <v>Fechada</v>
          </cell>
          <cell r="K7" t="str">
            <v>Mão de Obra</v>
          </cell>
        </row>
        <row r="8">
          <cell r="D8" t="str">
            <v>Corte de Espuma</v>
          </cell>
          <cell r="G8" t="str">
            <v>Verde</v>
          </cell>
          <cell r="I8" t="str">
            <v>Turno 3</v>
          </cell>
          <cell r="J8" t="str">
            <v>Outros</v>
          </cell>
          <cell r="K8" t="str">
            <v>Repasse</v>
          </cell>
        </row>
        <row r="9">
          <cell r="D9" t="str">
            <v>Esponjamento</v>
          </cell>
          <cell r="G9" t="str">
            <v>Vermelho</v>
          </cell>
          <cell r="J9" t="str">
            <v>Outros</v>
          </cell>
        </row>
        <row r="10">
          <cell r="D10" t="str">
            <v>Revestimento</v>
          </cell>
          <cell r="G10" t="str">
            <v>Roxo</v>
          </cell>
          <cell r="J10" t="str">
            <v>Outros</v>
          </cell>
        </row>
        <row r="11">
          <cell r="D11" t="str">
            <v>Embalagem</v>
          </cell>
          <cell r="G11" t="str">
            <v>Lilas</v>
          </cell>
          <cell r="J11" t="str">
            <v>Outros</v>
          </cell>
        </row>
        <row r="12">
          <cell r="D12" t="str">
            <v>Contagem</v>
          </cell>
          <cell r="G12" t="str">
            <v>Vinho</v>
          </cell>
          <cell r="J12" t="str">
            <v>Outros</v>
          </cell>
        </row>
        <row r="13">
          <cell r="D13" t="str">
            <v>Saída</v>
          </cell>
          <cell r="G13" t="str">
            <v>Preto</v>
          </cell>
          <cell r="J13" t="str">
            <v>Outros</v>
          </cell>
        </row>
        <row r="14">
          <cell r="D14" t="str">
            <v>Entrega</v>
          </cell>
          <cell r="G14" t="str">
            <v>Branco</v>
          </cell>
          <cell r="J14" t="str">
            <v>Outros</v>
          </cell>
        </row>
        <row r="15">
          <cell r="D15" t="str">
            <v>Setor 10</v>
          </cell>
          <cell r="G15" t="str">
            <v>Marron</v>
          </cell>
          <cell r="J15" t="str">
            <v>Outros</v>
          </cell>
        </row>
        <row r="16">
          <cell r="D16" t="str">
            <v>Setor 11</v>
          </cell>
          <cell r="J16" t="str">
            <v>Outros</v>
          </cell>
        </row>
        <row r="17">
          <cell r="D17" t="str">
            <v>Setor 12</v>
          </cell>
          <cell r="J17" t="str">
            <v>Outros</v>
          </cell>
        </row>
        <row r="18">
          <cell r="D18" t="str">
            <v>Setor 13</v>
          </cell>
          <cell r="J18" t="str">
            <v>Outros</v>
          </cell>
        </row>
        <row r="19">
          <cell r="D19" t="str">
            <v>Setor 14</v>
          </cell>
          <cell r="J19" t="str">
            <v>Outros</v>
          </cell>
        </row>
        <row r="20">
          <cell r="D20" t="str">
            <v>Setor 15</v>
          </cell>
          <cell r="J20" t="str">
            <v>Outros</v>
          </cell>
        </row>
        <row r="21">
          <cell r="J21" t="str">
            <v>Outros</v>
          </cell>
        </row>
        <row r="22">
          <cell r="J22" t="str">
            <v>Outros</v>
          </cell>
        </row>
        <row r="23">
          <cell r="J23" t="str">
            <v>Outros</v>
          </cell>
        </row>
        <row r="24">
          <cell r="J24" t="str">
            <v>Outros</v>
          </cell>
        </row>
        <row r="25">
          <cell r="J25" t="str">
            <v>Outros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heques emitidos"/>
      <sheetName val="Cheques recebidos"/>
      <sheetName val="Calendário"/>
      <sheetName val="Configurações"/>
    </sheetNames>
    <sheetDataSet>
      <sheetData sheetId="0" refreshError="1"/>
      <sheetData sheetId="1">
        <row r="7">
          <cell r="F7">
            <v>0</v>
          </cell>
        </row>
      </sheetData>
      <sheetData sheetId="2">
        <row r="7">
          <cell r="F7">
            <v>0</v>
          </cell>
        </row>
      </sheetData>
      <sheetData sheetId="3">
        <row r="7">
          <cell r="F7">
            <v>0</v>
          </cell>
        </row>
      </sheetData>
      <sheetData sheetId="4">
        <row r="7">
          <cell r="F7">
            <v>0</v>
          </cell>
        </row>
      </sheetData>
      <sheetData sheetId="5">
        <row r="7">
          <cell r="F7">
            <v>0</v>
          </cell>
        </row>
      </sheetData>
      <sheetData sheetId="6">
        <row r="7">
          <cell r="F7">
            <v>0</v>
          </cell>
        </row>
      </sheetData>
      <sheetData sheetId="7">
        <row r="7">
          <cell r="F7">
            <v>0</v>
          </cell>
        </row>
      </sheetData>
      <sheetData sheetId="8">
        <row r="7">
          <cell r="F7">
            <v>0</v>
          </cell>
        </row>
      </sheetData>
      <sheetData sheetId="9">
        <row r="7">
          <cell r="F7">
            <v>0</v>
          </cell>
        </row>
      </sheetData>
      <sheetData sheetId="10">
        <row r="7">
          <cell r="F7">
            <v>0</v>
          </cell>
        </row>
      </sheetData>
      <sheetData sheetId="11">
        <row r="7">
          <cell r="F7">
            <v>0</v>
          </cell>
        </row>
      </sheetData>
      <sheetData sheetId="12">
        <row r="7">
          <cell r="F7">
            <v>0</v>
          </cell>
        </row>
      </sheetData>
      <sheetData sheetId="13" refreshError="1"/>
      <sheetData sheetId="14" refreshError="1"/>
      <sheetData sheetId="15" refreshError="1"/>
      <sheetData sheetId="16">
        <row r="4">
          <cell r="E4" t="str">
            <v>Va em configurações e digite o cabeçalho que aparecerá aqui</v>
          </cell>
        </row>
        <row r="7">
          <cell r="D7" t="str">
            <v>Aluguél</v>
          </cell>
          <cell r="E7" t="str">
            <v>Salario</v>
          </cell>
        </row>
        <row r="8">
          <cell r="D8" t="str">
            <v>LUZ</v>
          </cell>
          <cell r="E8" t="str">
            <v>13º Salario 1º Parte</v>
          </cell>
        </row>
        <row r="9">
          <cell r="D9" t="str">
            <v>Telefone</v>
          </cell>
          <cell r="E9" t="str">
            <v>Comissão</v>
          </cell>
        </row>
      </sheetData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heques emitidos"/>
      <sheetName val="Cheques recebidos"/>
      <sheetName val="Calendário"/>
      <sheetName val="Configurações"/>
    </sheetNames>
    <sheetDataSet>
      <sheetData sheetId="0" refreshError="1"/>
      <sheetData sheetId="1">
        <row r="7">
          <cell r="F7">
            <v>0</v>
          </cell>
        </row>
      </sheetData>
      <sheetData sheetId="2">
        <row r="7">
          <cell r="F7">
            <v>0</v>
          </cell>
        </row>
      </sheetData>
      <sheetData sheetId="3">
        <row r="7">
          <cell r="F7">
            <v>0</v>
          </cell>
        </row>
      </sheetData>
      <sheetData sheetId="4">
        <row r="7">
          <cell r="F7">
            <v>0</v>
          </cell>
        </row>
      </sheetData>
      <sheetData sheetId="5">
        <row r="7">
          <cell r="F7">
            <v>0</v>
          </cell>
        </row>
      </sheetData>
      <sheetData sheetId="6">
        <row r="7">
          <cell r="F7">
            <v>0</v>
          </cell>
        </row>
      </sheetData>
      <sheetData sheetId="7">
        <row r="7">
          <cell r="F7">
            <v>0</v>
          </cell>
        </row>
      </sheetData>
      <sheetData sheetId="8">
        <row r="7">
          <cell r="F7">
            <v>0</v>
          </cell>
        </row>
      </sheetData>
      <sheetData sheetId="9">
        <row r="7">
          <cell r="F7">
            <v>0</v>
          </cell>
        </row>
      </sheetData>
      <sheetData sheetId="10">
        <row r="7">
          <cell r="F7">
            <v>0</v>
          </cell>
        </row>
      </sheetData>
      <sheetData sheetId="11">
        <row r="7">
          <cell r="F7">
            <v>0</v>
          </cell>
        </row>
      </sheetData>
      <sheetData sheetId="12">
        <row r="7">
          <cell r="F7">
            <v>0</v>
          </cell>
        </row>
      </sheetData>
      <sheetData sheetId="13" refreshError="1"/>
      <sheetData sheetId="14" refreshError="1"/>
      <sheetData sheetId="15" refreshError="1"/>
      <sheetData sheetId="16">
        <row r="4">
          <cell r="E4" t="str">
            <v>Va em configurações e digite o cabeçalho que aparecerá aqui</v>
          </cell>
        </row>
        <row r="7">
          <cell r="D7" t="str">
            <v>Aluguél</v>
          </cell>
          <cell r="E7" t="str">
            <v>Salario</v>
          </cell>
        </row>
        <row r="8">
          <cell r="D8" t="str">
            <v>LUZ</v>
          </cell>
          <cell r="E8" t="str">
            <v>13º Salario 1º Parte</v>
          </cell>
        </row>
        <row r="9">
          <cell r="D9" t="str">
            <v>Telefone</v>
          </cell>
          <cell r="E9" t="str">
            <v>Comissão</v>
          </cell>
        </row>
      </sheetData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heques emitidos"/>
      <sheetName val="Cheques recebidos"/>
      <sheetName val="Calendário"/>
      <sheetName val="Configurações"/>
    </sheetNames>
    <sheetDataSet>
      <sheetData sheetId="0" refreshError="1"/>
      <sheetData sheetId="1">
        <row r="7">
          <cell r="F7">
            <v>0</v>
          </cell>
        </row>
      </sheetData>
      <sheetData sheetId="2">
        <row r="7">
          <cell r="F7">
            <v>0</v>
          </cell>
        </row>
      </sheetData>
      <sheetData sheetId="3">
        <row r="7">
          <cell r="F7">
            <v>0</v>
          </cell>
        </row>
      </sheetData>
      <sheetData sheetId="4">
        <row r="7">
          <cell r="F7">
            <v>0</v>
          </cell>
        </row>
      </sheetData>
      <sheetData sheetId="5">
        <row r="7">
          <cell r="F7">
            <v>0</v>
          </cell>
        </row>
      </sheetData>
      <sheetData sheetId="6">
        <row r="7">
          <cell r="F7">
            <v>0</v>
          </cell>
        </row>
      </sheetData>
      <sheetData sheetId="7">
        <row r="7">
          <cell r="F7">
            <v>0</v>
          </cell>
        </row>
      </sheetData>
      <sheetData sheetId="8">
        <row r="7">
          <cell r="F7">
            <v>0</v>
          </cell>
        </row>
      </sheetData>
      <sheetData sheetId="9">
        <row r="7">
          <cell r="F7">
            <v>0</v>
          </cell>
        </row>
      </sheetData>
      <sheetData sheetId="10">
        <row r="7">
          <cell r="F7">
            <v>0</v>
          </cell>
        </row>
      </sheetData>
      <sheetData sheetId="11">
        <row r="7">
          <cell r="F7">
            <v>0</v>
          </cell>
        </row>
      </sheetData>
      <sheetData sheetId="12">
        <row r="7">
          <cell r="F7">
            <v>0</v>
          </cell>
        </row>
      </sheetData>
      <sheetData sheetId="13" refreshError="1"/>
      <sheetData sheetId="14" refreshError="1"/>
      <sheetData sheetId="15" refreshError="1"/>
      <sheetData sheetId="16">
        <row r="4">
          <cell r="E4" t="str">
            <v>Va em configurações e digite o cabeçalho que aparecerá aqui</v>
          </cell>
        </row>
        <row r="7">
          <cell r="D7" t="str">
            <v>Aluguél</v>
          </cell>
          <cell r="E7" t="str">
            <v>Salario</v>
          </cell>
        </row>
        <row r="8">
          <cell r="D8" t="str">
            <v>LUZ</v>
          </cell>
          <cell r="E8" t="str">
            <v>13º Salario 1º Parte</v>
          </cell>
        </row>
        <row r="9">
          <cell r="D9" t="str">
            <v>Telefone</v>
          </cell>
          <cell r="E9" t="str">
            <v>Comissão</v>
          </cell>
        </row>
      </sheetData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NEL"/>
      <sheetName val="ÁREAS"/>
      <sheetName val="METAS DE VIDA"/>
      <sheetName val="ACOMPANHAMENTO"/>
    </sheetNames>
    <sheetDataSet>
      <sheetData sheetId="0"/>
      <sheetData sheetId="1" refreshError="1"/>
      <sheetData sheetId="2">
        <row r="5">
          <cell r="D5" t="str">
            <v>Ser uma referência em minha região na área de consultoria de Recursos Humanos, com foco em dimensionamento de quadro e seleção de pessoas, a partir dos próximos 10 anos.</v>
          </cell>
          <cell r="E5" t="str">
            <v>Assumir cargo de superintendência ou superior na Área de Recursos Humanos.</v>
          </cell>
          <cell r="H5" t="str">
            <v>Assumir cargo de gerência ou superior na Área de Recursos Humanos.</v>
          </cell>
          <cell r="K5" t="str">
            <v>Iniciar pós-graduação cujo plano de curso contemple as principais competências requeridas para assumir cargo de gestão na Área de Recursos Humanos.</v>
          </cell>
        </row>
        <row r="6">
          <cell r="D6" t="str">
            <v>Garantir o preparo físico necessário para participar de eventos de corrida de longa distância (acima de 10km) e participar de pelo menos duas corridas desse tipo todos os anos a partir dos próximos 5 anos.</v>
          </cell>
          <cell r="E6" t="str">
            <v>Concluir uma prova oficial de pelo menos 20km (meia maratona).</v>
          </cell>
          <cell r="H6" t="str">
            <v>Participar de pelo menos duas corridas oficiais de 10km.</v>
          </cell>
          <cell r="K6" t="str">
            <v>Participar de pelo menos duas corridas oficiais de 5km.</v>
          </cell>
        </row>
        <row r="7">
          <cell r="D7" t="str">
            <v>Aplicar até, no máximo, 20% de minha renda em opções de investimento racionalmente estudadas para garantir um padrão de vida igual ou superior ao atual.</v>
          </cell>
          <cell r="E7" t="str">
            <v>Montar carteira de investimento com, no mínimo, R$ 50 mil para aplicar no longo prazo com base nos conhecimentos adquiridos em torno das opções  disponíveis.</v>
          </cell>
          <cell r="H7" t="str">
            <v>Ultrapassar marca dos R$ 25 mil em opções de investimento conservadoras e de alta liquidez (poupança, CDB etc.)</v>
          </cell>
          <cell r="K7" t="str">
            <v>Poupar pelo menos R$ 12 mil em opções de investimento conservadoras e de alta liquidez (poupança, CDB etc.)</v>
          </cell>
        </row>
      </sheetData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NEL"/>
      <sheetName val="ÁREAS"/>
      <sheetName val="METAS DE VIDA"/>
      <sheetName val="ACOMPANHAMENTO"/>
    </sheetNames>
    <sheetDataSet>
      <sheetData sheetId="0"/>
      <sheetData sheetId="1" refreshError="1"/>
      <sheetData sheetId="2">
        <row r="5">
          <cell r="D5" t="str">
            <v>Ser uma referência em minha região na área de consultoria de Recursos Humanos, com foco em dimensionamento de quadro e seleção de pessoas, a partir dos próximos 10 anos.</v>
          </cell>
          <cell r="E5" t="str">
            <v>Assumir cargo de superintendência ou superior na Área de Recursos Humanos.</v>
          </cell>
          <cell r="H5" t="str">
            <v>Assumir cargo de gerência ou superior na Área de Recursos Humanos.</v>
          </cell>
          <cell r="K5" t="str">
            <v>Iniciar pós-graduação cujo plano de curso contemple as principais competências requeridas para assumir cargo de gestão na Área de Recursos Humanos.</v>
          </cell>
        </row>
        <row r="6">
          <cell r="D6" t="str">
            <v>Garantir o preparo físico necessário para participar de eventos de corrida de longa distância (acima de 10km) e participar de pelo menos duas corridas desse tipo todos os anos a partir dos próximos 5 anos.</v>
          </cell>
          <cell r="E6" t="str">
            <v>Concluir uma prova oficial de pelo menos 20km (meia maratona).</v>
          </cell>
          <cell r="H6" t="str">
            <v>Participar de pelo menos duas corridas oficiais de 10km.</v>
          </cell>
          <cell r="K6" t="str">
            <v>Participar de pelo menos duas corridas oficiais de 5km.</v>
          </cell>
        </row>
        <row r="7">
          <cell r="D7" t="str">
            <v>Aplicar até, no máximo, 20% de minha renda em opções de investimento racionalmente estudadas para garantir um padrão de vida igual ou superior ao atual.</v>
          </cell>
          <cell r="E7" t="str">
            <v>Montar carteira de investimento com, no mínimo, R$ 50 mil para aplicar no longo prazo com base nos conhecimentos adquiridos em torno das opções  disponíveis.</v>
          </cell>
          <cell r="H7" t="str">
            <v>Ultrapassar marca dos R$ 25 mil em opções de investimento conservadoras e de alta liquidez (poupança, CDB etc.)</v>
          </cell>
          <cell r="K7" t="str">
            <v>Poupar pelo menos R$ 12 mil em opções de investimento conservadoras e de alta liquidez (poupança, CDB etc.)</v>
          </cell>
        </row>
      </sheetData>
      <sheetData sheetId="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NEL"/>
      <sheetName val="ÁREAS"/>
      <sheetName val="METAS DE VIDA"/>
      <sheetName val="ACOMPANHAMENTO"/>
    </sheetNames>
    <sheetDataSet>
      <sheetData sheetId="0"/>
      <sheetData sheetId="1" refreshError="1"/>
      <sheetData sheetId="2">
        <row r="5">
          <cell r="D5" t="str">
            <v>Ser uma referência em minha região na área de consultoria de Recursos Humanos, com foco em dimensionamento de quadro e seleção de pessoas, a partir dos próximos 10 anos.</v>
          </cell>
          <cell r="E5" t="str">
            <v>Assumir cargo de superintendência ou superior na Área de Recursos Humanos.</v>
          </cell>
          <cell r="H5" t="str">
            <v>Assumir cargo de gerência ou superior na Área de Recursos Humanos.</v>
          </cell>
          <cell r="K5" t="str">
            <v>Iniciar pós-graduação cujo plano de curso contemple as principais competências requeridas para assumir cargo de gestão na Área de Recursos Humanos.</v>
          </cell>
        </row>
        <row r="6">
          <cell r="D6" t="str">
            <v>Garantir o preparo físico necessário para participar de eventos de corrida de longa distância (acima de 10km) e participar de pelo menos duas corridas desse tipo todos os anos a partir dos próximos 5 anos.</v>
          </cell>
          <cell r="E6" t="str">
            <v>Concluir uma prova oficial de pelo menos 20km (meia maratona).</v>
          </cell>
          <cell r="H6" t="str">
            <v>Participar de pelo menos duas corridas oficiais de 10km.</v>
          </cell>
          <cell r="K6" t="str">
            <v>Participar de pelo menos duas corridas oficiais de 5km.</v>
          </cell>
        </row>
        <row r="7">
          <cell r="D7" t="str">
            <v>Aplicar até, no máximo, 20% de minha renda em opções de investimento racionalmente estudadas para garantir um padrão de vida igual ou superior ao atual.</v>
          </cell>
          <cell r="E7" t="str">
            <v>Montar carteira de investimento com, no mínimo, R$ 50 mil para aplicar no longo prazo com base nos conhecimentos adquiridos em torno das opções  disponíveis.</v>
          </cell>
          <cell r="H7" t="str">
            <v>Ultrapassar marca dos R$ 25 mil em opções de investimento conservadoras e de alta liquidez (poupança, CDB etc.)</v>
          </cell>
          <cell r="K7" t="str">
            <v>Poupar pelo menos R$ 12 mil em opções de investimento conservadoras e de alta liquidez (poupança, CDB etc.)</v>
          </cell>
        </row>
      </sheetData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ÍDAS"/>
      <sheetName val="Clientes"/>
      <sheetName val="ESTOQUE"/>
      <sheetName val="Rel_TabPreços"/>
      <sheetName val="Vendedores"/>
      <sheetName val="Rel_Saidas"/>
      <sheetName val="MENU"/>
      <sheetName val="Graficos"/>
      <sheetName val="Res_anoatual"/>
      <sheetName val="Fechamento"/>
      <sheetName val="Ficha cli"/>
      <sheetName val="ABC VENDAS"/>
      <sheetName val="Gráfico ABC"/>
      <sheetName val="Configurações"/>
      <sheetName val="Rel_Comissão"/>
      <sheetName val="Orçamento"/>
      <sheetName val="Pedido 1 via"/>
      <sheetName val="Pedido 2 via"/>
      <sheetName val="Recibo"/>
      <sheetName val="Recibo 2 vias"/>
      <sheetName val="UF"/>
      <sheetName val="Vendas e comissão 1.0 beta 1"/>
    </sheetNames>
    <sheetDataSet>
      <sheetData sheetId="0">
        <row r="2">
          <cell r="CK2">
            <v>136</v>
          </cell>
        </row>
      </sheetData>
      <sheetData sheetId="1" refreshError="1"/>
      <sheetData sheetId="2">
        <row r="8">
          <cell r="B8" t="str">
            <v>E</v>
          </cell>
          <cell r="D8" t="str">
            <v>Estoque Geral Standart</v>
          </cell>
        </row>
        <row r="9">
          <cell r="D9" t="str">
            <v xml:space="preserve">Serviço de alteração </v>
          </cell>
        </row>
        <row r="10">
          <cell r="D10" t="str">
            <v>Vendas Corretores Seguros</v>
          </cell>
        </row>
        <row r="11">
          <cell r="D11" t="str">
            <v>Vendas Standart</v>
          </cell>
        </row>
        <row r="12">
          <cell r="D12" t="str">
            <v>Locação de Imóveis</v>
          </cell>
        </row>
        <row r="13">
          <cell r="D13" t="str">
            <v>Gestão empresarial</v>
          </cell>
        </row>
        <row r="14">
          <cell r="D14" t="str">
            <v>Finanças em ordem Standart</v>
          </cell>
        </row>
        <row r="15">
          <cell r="D15" t="str">
            <v>Folha de Pagamento 20F Standart</v>
          </cell>
        </row>
        <row r="16">
          <cell r="D16" t="str">
            <v>Folha de Pagamento 40F Standart</v>
          </cell>
        </row>
        <row r="17">
          <cell r="D17" t="str">
            <v>Contas a pagar e receber empresarial</v>
          </cell>
        </row>
        <row r="18">
          <cell r="D18" t="str">
            <v>Produção Standart</v>
          </cell>
        </row>
        <row r="19">
          <cell r="D19" t="str">
            <v xml:space="preserve">Serviço desenvolvimento </v>
          </cell>
        </row>
        <row r="20">
          <cell r="D20" t="str">
            <v xml:space="preserve">Compras Standart </v>
          </cell>
        </row>
        <row r="21">
          <cell r="D21" t="str">
            <v>Vendas Corretores Imobiliarias</v>
          </cell>
        </row>
        <row r="22">
          <cell r="D22" t="str">
            <v>FLUXO DE CAIXA</v>
          </cell>
        </row>
        <row r="23">
          <cell r="D23" t="str">
            <v>Estoque para farmacia</v>
          </cell>
        </row>
        <row r="24">
          <cell r="D24" t="str">
            <v>Pedidos e Orçamentos rapidos 1.0</v>
          </cell>
        </row>
        <row r="25">
          <cell r="D25" t="str">
            <v>vendas Para representantes</v>
          </cell>
        </row>
        <row r="26">
          <cell r="D26" t="str">
            <v>Serviço em planilha de terceiro</v>
          </cell>
        </row>
        <row r="27">
          <cell r="D27" t="str">
            <v>Apontamento de Produção 1.0</v>
          </cell>
        </row>
        <row r="28">
          <cell r="D28" t="str">
            <v>Serviço de atualização de versão</v>
          </cell>
        </row>
        <row r="29">
          <cell r="D29" t="str">
            <v>Cartão do ponto 40F Standart</v>
          </cell>
        </row>
        <row r="30">
          <cell r="D30" t="str">
            <v>Cotação de Produtos</v>
          </cell>
        </row>
        <row r="31">
          <cell r="D31" t="str">
            <v>Etiqueta Standart</v>
          </cell>
        </row>
        <row r="32">
          <cell r="D32" t="str">
            <v>Rescisão Standart</v>
          </cell>
        </row>
        <row r="33">
          <cell r="D33" t="str">
            <v>Contas a pagar e receber pessoal 1.0</v>
          </cell>
        </row>
        <row r="34">
          <cell r="D34" t="str">
            <v>Cadastro de Cli e For em access</v>
          </cell>
        </row>
        <row r="35">
          <cell r="D35" t="str">
            <v>GESTÃO DE PROJETOS</v>
          </cell>
        </row>
        <row r="36">
          <cell r="D36" t="str">
            <v xml:space="preserve">Serviço junçao de planihas </v>
          </cell>
        </row>
        <row r="37">
          <cell r="D37" t="str">
            <v>Vendas esquadria de aluminio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D5" t="str">
            <v>DP</v>
          </cell>
          <cell r="E5" t="str">
            <v>Inovação Planilha</v>
          </cell>
          <cell r="T5" t="str">
            <v>Produto</v>
          </cell>
        </row>
        <row r="6">
          <cell r="D6" t="str">
            <v>Comercial</v>
          </cell>
          <cell r="E6" t="str">
            <v>Luz</v>
          </cell>
          <cell r="T6" t="str">
            <v>Serviço</v>
          </cell>
          <cell r="AU6">
            <v>1</v>
          </cell>
        </row>
        <row r="7">
          <cell r="D7" t="str">
            <v xml:space="preserve">Finanças    </v>
          </cell>
          <cell r="AU7">
            <v>2</v>
          </cell>
        </row>
        <row r="8">
          <cell r="D8" t="str">
            <v xml:space="preserve">Produção  </v>
          </cell>
          <cell r="AU8">
            <v>3</v>
          </cell>
        </row>
        <row r="9">
          <cell r="D9" t="str">
            <v>Corretores</v>
          </cell>
          <cell r="AU9">
            <v>4</v>
          </cell>
        </row>
        <row r="10">
          <cell r="D10" t="str">
            <v>Representantes</v>
          </cell>
          <cell r="AU10">
            <v>5</v>
          </cell>
        </row>
        <row r="11">
          <cell r="D11" t="str">
            <v>Projetos</v>
          </cell>
          <cell r="AU11">
            <v>6</v>
          </cell>
        </row>
        <row r="12">
          <cell r="D12" t="str">
            <v>Serviços</v>
          </cell>
          <cell r="AU12">
            <v>7</v>
          </cell>
        </row>
        <row r="13">
          <cell r="D13" t="str">
            <v>Access</v>
          </cell>
          <cell r="AU13">
            <v>8</v>
          </cell>
        </row>
        <row r="14">
          <cell r="D14" t="str">
            <v>Esquadria de aluminios</v>
          </cell>
          <cell r="AU14">
            <v>9</v>
          </cell>
        </row>
        <row r="15">
          <cell r="AU15">
            <v>10</v>
          </cell>
        </row>
        <row r="16">
          <cell r="AU16">
            <v>11</v>
          </cell>
        </row>
        <row r="17">
          <cell r="AU17">
            <v>12</v>
          </cell>
        </row>
        <row r="18">
          <cell r="AU18">
            <v>13</v>
          </cell>
        </row>
        <row r="19">
          <cell r="AU19">
            <v>14</v>
          </cell>
        </row>
        <row r="20">
          <cell r="AU20">
            <v>15</v>
          </cell>
        </row>
        <row r="21">
          <cell r="AU21">
            <v>16</v>
          </cell>
        </row>
        <row r="22">
          <cell r="AU22">
            <v>17</v>
          </cell>
        </row>
        <row r="23">
          <cell r="AU23">
            <v>18</v>
          </cell>
        </row>
        <row r="24">
          <cell r="AU24">
            <v>19</v>
          </cell>
        </row>
        <row r="25">
          <cell r="AU25">
            <v>20</v>
          </cell>
        </row>
        <row r="26">
          <cell r="AU26">
            <v>21</v>
          </cell>
        </row>
        <row r="27">
          <cell r="AU27">
            <v>22</v>
          </cell>
        </row>
        <row r="28">
          <cell r="AU28">
            <v>23</v>
          </cell>
        </row>
        <row r="29">
          <cell r="AU29">
            <v>24</v>
          </cell>
        </row>
        <row r="30">
          <cell r="AU30">
            <v>25</v>
          </cell>
        </row>
        <row r="31">
          <cell r="AU31">
            <v>26</v>
          </cell>
        </row>
        <row r="32">
          <cell r="AU32">
            <v>27</v>
          </cell>
        </row>
        <row r="33">
          <cell r="AU33">
            <v>28</v>
          </cell>
        </row>
        <row r="34">
          <cell r="AU34">
            <v>29</v>
          </cell>
        </row>
        <row r="35">
          <cell r="AU35">
            <v>30</v>
          </cell>
        </row>
        <row r="36">
          <cell r="AU36">
            <v>31</v>
          </cell>
        </row>
        <row r="37">
          <cell r="AU37">
            <v>32</v>
          </cell>
        </row>
        <row r="38">
          <cell r="AU38">
            <v>33</v>
          </cell>
        </row>
        <row r="39">
          <cell r="AU39">
            <v>34</v>
          </cell>
        </row>
        <row r="40">
          <cell r="AU40">
            <v>35</v>
          </cell>
        </row>
        <row r="41">
          <cell r="AU41">
            <v>36</v>
          </cell>
        </row>
        <row r="42">
          <cell r="AU42">
            <v>37</v>
          </cell>
        </row>
        <row r="43">
          <cell r="AU43">
            <v>38</v>
          </cell>
        </row>
        <row r="44">
          <cell r="AU44">
            <v>39</v>
          </cell>
        </row>
        <row r="45">
          <cell r="AU45">
            <v>40</v>
          </cell>
        </row>
        <row r="46">
          <cell r="AU46">
            <v>41</v>
          </cell>
        </row>
        <row r="47">
          <cell r="AU47">
            <v>42</v>
          </cell>
        </row>
        <row r="48">
          <cell r="AU48">
            <v>43</v>
          </cell>
        </row>
        <row r="49">
          <cell r="AU49">
            <v>44</v>
          </cell>
        </row>
        <row r="50">
          <cell r="AU50">
            <v>45</v>
          </cell>
        </row>
        <row r="51">
          <cell r="AU51">
            <v>46</v>
          </cell>
        </row>
        <row r="52">
          <cell r="AU52">
            <v>47</v>
          </cell>
        </row>
        <row r="53">
          <cell r="AU53">
            <v>48</v>
          </cell>
        </row>
        <row r="54">
          <cell r="AU54">
            <v>49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Empresas"/>
      <sheetName val="Orçamento"/>
      <sheetName val="Orçamento cliente"/>
      <sheetName val="Contato"/>
      <sheetName val="Poupança"/>
      <sheetName val="Orçamentos"/>
      <sheetName val="Cadastro de peças"/>
      <sheetName val="Clientes"/>
      <sheetName val="Notas emitidas"/>
      <sheetName val="Notas recebidas"/>
      <sheetName val="Boletos emitidos"/>
      <sheetName val="Boletos recebido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recebidos"/>
      <sheetName val="Cheques emitidos relatório"/>
      <sheetName val="Cheques recebidos relatório"/>
      <sheetName val="Calendário"/>
      <sheetName val="Configurações"/>
      <sheetName val="Graficos"/>
      <sheetName val="Unidades"/>
      <sheetName val="Reci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A10" t="str">
            <v>40170693</v>
          </cell>
        </row>
        <row r="11">
          <cell r="A11">
            <v>40020054</v>
          </cell>
        </row>
        <row r="12">
          <cell r="A12">
            <v>40011002</v>
          </cell>
        </row>
        <row r="13">
          <cell r="A13">
            <v>40069494</v>
          </cell>
        </row>
        <row r="14">
          <cell r="A14">
            <v>40069490</v>
          </cell>
        </row>
        <row r="15">
          <cell r="A15">
            <v>1460024</v>
          </cell>
        </row>
        <row r="16">
          <cell r="A16">
            <v>40023611</v>
          </cell>
        </row>
        <row r="17">
          <cell r="A17">
            <v>1460249</v>
          </cell>
        </row>
        <row r="18">
          <cell r="A18">
            <v>1460095</v>
          </cell>
        </row>
        <row r="19">
          <cell r="A19">
            <v>40069404</v>
          </cell>
        </row>
        <row r="20">
          <cell r="A20">
            <v>40069521</v>
          </cell>
        </row>
        <row r="21">
          <cell r="A21">
            <v>40069952</v>
          </cell>
        </row>
        <row r="22">
          <cell r="A22">
            <v>1460176</v>
          </cell>
        </row>
        <row r="23">
          <cell r="A23">
            <v>40013338</v>
          </cell>
        </row>
        <row r="24">
          <cell r="A24">
            <v>1460062</v>
          </cell>
        </row>
        <row r="25">
          <cell r="A25">
            <v>40159833</v>
          </cell>
        </row>
        <row r="26">
          <cell r="A26">
            <v>40023785</v>
          </cell>
        </row>
        <row r="27">
          <cell r="A27">
            <v>40170895</v>
          </cell>
        </row>
        <row r="28">
          <cell r="A28">
            <v>40020033</v>
          </cell>
        </row>
        <row r="29">
          <cell r="A29">
            <v>40011027</v>
          </cell>
        </row>
        <row r="30">
          <cell r="A30">
            <v>1460149</v>
          </cell>
        </row>
        <row r="31">
          <cell r="A31">
            <v>40159713</v>
          </cell>
        </row>
        <row r="32">
          <cell r="A32">
            <v>40170989</v>
          </cell>
        </row>
        <row r="33">
          <cell r="A33">
            <v>40170989</v>
          </cell>
        </row>
        <row r="34">
          <cell r="A34">
            <v>40023038</v>
          </cell>
        </row>
        <row r="35">
          <cell r="A35">
            <v>40013295</v>
          </cell>
        </row>
        <row r="36">
          <cell r="A36">
            <v>40020001</v>
          </cell>
        </row>
        <row r="37">
          <cell r="A37">
            <v>40023039</v>
          </cell>
        </row>
        <row r="38">
          <cell r="A38">
            <v>40022079</v>
          </cell>
        </row>
        <row r="39">
          <cell r="A39">
            <v>40022078</v>
          </cell>
        </row>
        <row r="40">
          <cell r="A40">
            <v>40022080</v>
          </cell>
        </row>
        <row r="41">
          <cell r="A41">
            <v>40170894</v>
          </cell>
        </row>
        <row r="42">
          <cell r="A42">
            <v>40160959</v>
          </cell>
        </row>
        <row r="43">
          <cell r="A43">
            <v>40069206</v>
          </cell>
        </row>
        <row r="44">
          <cell r="A44">
            <v>40160849</v>
          </cell>
        </row>
        <row r="45">
          <cell r="A45">
            <v>40160990</v>
          </cell>
        </row>
        <row r="46">
          <cell r="A46">
            <v>40159688</v>
          </cell>
        </row>
        <row r="47">
          <cell r="A47">
            <v>40159691</v>
          </cell>
        </row>
        <row r="48">
          <cell r="A48">
            <v>40160988</v>
          </cell>
        </row>
        <row r="49">
          <cell r="A49">
            <v>40160989</v>
          </cell>
        </row>
        <row r="50">
          <cell r="A50">
            <v>40170829</v>
          </cell>
        </row>
        <row r="51">
          <cell r="A51">
            <v>40170696</v>
          </cell>
        </row>
        <row r="52">
          <cell r="A52">
            <v>40600955</v>
          </cell>
        </row>
        <row r="53">
          <cell r="A53">
            <v>1460125</v>
          </cell>
        </row>
        <row r="54">
          <cell r="A54">
            <v>40160007</v>
          </cell>
        </row>
        <row r="55">
          <cell r="A55">
            <v>40060064</v>
          </cell>
        </row>
        <row r="59">
          <cell r="A59">
            <v>40030717</v>
          </cell>
        </row>
        <row r="60">
          <cell r="A60">
            <v>40050343</v>
          </cell>
        </row>
        <row r="61">
          <cell r="A61">
            <v>40070051</v>
          </cell>
        </row>
        <row r="62">
          <cell r="A62">
            <v>40050331</v>
          </cell>
        </row>
        <row r="70">
          <cell r="A70">
            <v>40640941</v>
          </cell>
        </row>
        <row r="83">
          <cell r="A83" t="str">
            <v>222</v>
          </cell>
        </row>
        <row r="86">
          <cell r="A86">
            <v>40220048</v>
          </cell>
        </row>
        <row r="87">
          <cell r="A87">
            <v>40020093</v>
          </cell>
        </row>
        <row r="88">
          <cell r="A88">
            <v>40200366</v>
          </cell>
        </row>
        <row r="89">
          <cell r="A89">
            <v>40200367</v>
          </cell>
        </row>
        <row r="90">
          <cell r="A90">
            <v>40060027</v>
          </cell>
        </row>
        <row r="91">
          <cell r="A91">
            <v>48181569</v>
          </cell>
        </row>
        <row r="92">
          <cell r="A92">
            <v>40181570</v>
          </cell>
        </row>
        <row r="93">
          <cell r="A93">
            <v>40165496</v>
          </cell>
        </row>
        <row r="94">
          <cell r="A94">
            <v>41160007</v>
          </cell>
        </row>
        <row r="96">
          <cell r="A96">
            <v>40021127</v>
          </cell>
        </row>
        <row r="97">
          <cell r="A97">
            <v>40021126</v>
          </cell>
        </row>
        <row r="98">
          <cell r="A98">
            <v>40020102</v>
          </cell>
        </row>
        <row r="99">
          <cell r="A99">
            <v>476660</v>
          </cell>
        </row>
        <row r="100">
          <cell r="A100">
            <v>40170972</v>
          </cell>
        </row>
        <row r="101">
          <cell r="A101">
            <v>40159526</v>
          </cell>
        </row>
        <row r="102">
          <cell r="A102">
            <v>40159529</v>
          </cell>
        </row>
        <row r="103">
          <cell r="A103">
            <v>40159951</v>
          </cell>
        </row>
        <row r="104">
          <cell r="A104">
            <v>1460176</v>
          </cell>
        </row>
        <row r="105">
          <cell r="A105">
            <v>40069206</v>
          </cell>
        </row>
        <row r="106">
          <cell r="A106">
            <v>1460176</v>
          </cell>
        </row>
        <row r="107">
          <cell r="A107">
            <v>3954802</v>
          </cell>
        </row>
      </sheetData>
      <sheetData sheetId="8" refreshError="1">
        <row r="10">
          <cell r="B10" t="str">
            <v>UCP - USINA CONQUISTA DO PONTAL</v>
          </cell>
        </row>
        <row r="11">
          <cell r="B11" t="str">
            <v>USINA CONQUISTA DO PONTAL</v>
          </cell>
        </row>
        <row r="12">
          <cell r="B12" t="str">
            <v>DESTILARIA ALCIDIA S/A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Empresas"/>
      <sheetName val="Orçamento"/>
      <sheetName val="Orçamento cliente"/>
      <sheetName val="Contato"/>
      <sheetName val="Poupança"/>
      <sheetName val="Orçamentos"/>
      <sheetName val="Cadastro de peças"/>
      <sheetName val="Clientes"/>
      <sheetName val="Notas emitidas"/>
      <sheetName val="Notas recebidas"/>
      <sheetName val="Boletos emitidos"/>
      <sheetName val="Boletos recebido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recebidos"/>
      <sheetName val="Cheques emitidos relatório"/>
      <sheetName val="Cheques recebidos relatório"/>
      <sheetName val="Calendário"/>
      <sheetName val="Configurações"/>
      <sheetName val="Graficos"/>
      <sheetName val="Unidades"/>
      <sheetName val="Reci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A10" t="str">
            <v>40170693</v>
          </cell>
        </row>
        <row r="11">
          <cell r="A11">
            <v>40020054</v>
          </cell>
        </row>
        <row r="12">
          <cell r="A12">
            <v>40011002</v>
          </cell>
        </row>
        <row r="13">
          <cell r="A13">
            <v>40069494</v>
          </cell>
        </row>
        <row r="14">
          <cell r="A14">
            <v>40069490</v>
          </cell>
        </row>
        <row r="15">
          <cell r="A15">
            <v>1460024</v>
          </cell>
        </row>
        <row r="16">
          <cell r="A16">
            <v>40023611</v>
          </cell>
        </row>
        <row r="17">
          <cell r="A17">
            <v>1460249</v>
          </cell>
        </row>
        <row r="18">
          <cell r="A18">
            <v>1460095</v>
          </cell>
        </row>
        <row r="19">
          <cell r="A19">
            <v>40069404</v>
          </cell>
        </row>
        <row r="20">
          <cell r="A20">
            <v>40069521</v>
          </cell>
        </row>
        <row r="21">
          <cell r="A21">
            <v>40069952</v>
          </cell>
        </row>
        <row r="22">
          <cell r="A22">
            <v>1460176</v>
          </cell>
        </row>
        <row r="23">
          <cell r="A23">
            <v>40013338</v>
          </cell>
        </row>
        <row r="24">
          <cell r="A24">
            <v>1460062</v>
          </cell>
        </row>
        <row r="25">
          <cell r="A25">
            <v>40159833</v>
          </cell>
        </row>
        <row r="26">
          <cell r="A26">
            <v>40023785</v>
          </cell>
        </row>
        <row r="27">
          <cell r="A27">
            <v>40170895</v>
          </cell>
        </row>
        <row r="28">
          <cell r="A28">
            <v>40020033</v>
          </cell>
        </row>
        <row r="29">
          <cell r="A29">
            <v>40011027</v>
          </cell>
        </row>
        <row r="30">
          <cell r="A30">
            <v>1460149</v>
          </cell>
        </row>
        <row r="31">
          <cell r="A31">
            <v>40159713</v>
          </cell>
        </row>
        <row r="32">
          <cell r="A32">
            <v>40170989</v>
          </cell>
        </row>
        <row r="33">
          <cell r="A33">
            <v>40170989</v>
          </cell>
        </row>
        <row r="34">
          <cell r="A34">
            <v>40023038</v>
          </cell>
        </row>
        <row r="35">
          <cell r="A35">
            <v>40013295</v>
          </cell>
        </row>
        <row r="36">
          <cell r="A36">
            <v>40020001</v>
          </cell>
        </row>
        <row r="37">
          <cell r="A37">
            <v>40023039</v>
          </cell>
        </row>
        <row r="38">
          <cell r="A38">
            <v>40022079</v>
          </cell>
        </row>
        <row r="39">
          <cell r="A39">
            <v>40022078</v>
          </cell>
        </row>
        <row r="40">
          <cell r="A40">
            <v>40022080</v>
          </cell>
        </row>
        <row r="41">
          <cell r="A41">
            <v>40170894</v>
          </cell>
        </row>
        <row r="42">
          <cell r="A42">
            <v>40160959</v>
          </cell>
        </row>
        <row r="43">
          <cell r="A43">
            <v>40069206</v>
          </cell>
        </row>
        <row r="44">
          <cell r="A44">
            <v>40160849</v>
          </cell>
        </row>
        <row r="45">
          <cell r="A45">
            <v>40160990</v>
          </cell>
        </row>
        <row r="46">
          <cell r="A46">
            <v>40159688</v>
          </cell>
        </row>
        <row r="47">
          <cell r="A47">
            <v>40159691</v>
          </cell>
        </row>
        <row r="48">
          <cell r="A48">
            <v>40160988</v>
          </cell>
        </row>
        <row r="49">
          <cell r="A49">
            <v>40160989</v>
          </cell>
        </row>
        <row r="50">
          <cell r="A50">
            <v>40170829</v>
          </cell>
        </row>
        <row r="51">
          <cell r="A51">
            <v>40170696</v>
          </cell>
        </row>
        <row r="52">
          <cell r="A52">
            <v>40600955</v>
          </cell>
        </row>
        <row r="53">
          <cell r="A53">
            <v>1460125</v>
          </cell>
        </row>
        <row r="54">
          <cell r="A54">
            <v>40160007</v>
          </cell>
        </row>
        <row r="55">
          <cell r="A55">
            <v>40060064</v>
          </cell>
        </row>
        <row r="59">
          <cell r="A59">
            <v>40030717</v>
          </cell>
        </row>
        <row r="60">
          <cell r="A60">
            <v>40050343</v>
          </cell>
        </row>
        <row r="61">
          <cell r="A61">
            <v>40070051</v>
          </cell>
        </row>
        <row r="62">
          <cell r="A62">
            <v>40050331</v>
          </cell>
        </row>
        <row r="70">
          <cell r="A70">
            <v>40640941</v>
          </cell>
        </row>
        <row r="83">
          <cell r="A83" t="str">
            <v>222</v>
          </cell>
        </row>
        <row r="86">
          <cell r="A86">
            <v>40220048</v>
          </cell>
        </row>
        <row r="87">
          <cell r="A87">
            <v>40020093</v>
          </cell>
        </row>
        <row r="88">
          <cell r="A88">
            <v>40200366</v>
          </cell>
        </row>
        <row r="89">
          <cell r="A89">
            <v>40200367</v>
          </cell>
        </row>
        <row r="90">
          <cell r="A90">
            <v>40060027</v>
          </cell>
        </row>
        <row r="91">
          <cell r="A91">
            <v>48181569</v>
          </cell>
        </row>
        <row r="92">
          <cell r="A92">
            <v>40181570</v>
          </cell>
        </row>
        <row r="93">
          <cell r="A93">
            <v>40165496</v>
          </cell>
        </row>
        <row r="94">
          <cell r="A94">
            <v>41160007</v>
          </cell>
        </row>
        <row r="96">
          <cell r="A96">
            <v>40021127</v>
          </cell>
        </row>
        <row r="97">
          <cell r="A97">
            <v>40021126</v>
          </cell>
        </row>
        <row r="98">
          <cell r="A98">
            <v>40020102</v>
          </cell>
        </row>
        <row r="99">
          <cell r="A99">
            <v>476660</v>
          </cell>
        </row>
        <row r="100">
          <cell r="A100">
            <v>40170972</v>
          </cell>
        </row>
        <row r="101">
          <cell r="A101">
            <v>40159526</v>
          </cell>
        </row>
        <row r="102">
          <cell r="A102">
            <v>40159529</v>
          </cell>
        </row>
        <row r="103">
          <cell r="A103">
            <v>40159951</v>
          </cell>
        </row>
        <row r="104">
          <cell r="A104">
            <v>1460176</v>
          </cell>
        </row>
        <row r="105">
          <cell r="A105">
            <v>40069206</v>
          </cell>
        </row>
        <row r="106">
          <cell r="A106">
            <v>1460176</v>
          </cell>
        </row>
        <row r="107">
          <cell r="A107">
            <v>3954802</v>
          </cell>
        </row>
      </sheetData>
      <sheetData sheetId="8" refreshError="1">
        <row r="10">
          <cell r="B10" t="str">
            <v>UCP - USINA CONQUISTA DO PONTAL</v>
          </cell>
        </row>
        <row r="11">
          <cell r="B11" t="str">
            <v>USINA CONQUISTA DO PONTAL</v>
          </cell>
        </row>
        <row r="12">
          <cell r="B12" t="str">
            <v>DESTILARIA ALCIDIA S/A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Empresas"/>
      <sheetName val="Orçamento"/>
      <sheetName val="Orçamento cliente"/>
      <sheetName val="Contato"/>
      <sheetName val="Poupança"/>
      <sheetName val="Orçamentos"/>
      <sheetName val="Cadastro de peças"/>
      <sheetName val="Clientes"/>
      <sheetName val="Notas emitidas"/>
      <sheetName val="Notas recebidas"/>
      <sheetName val="Boletos emitidos"/>
      <sheetName val="Boletos recebido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recebidos"/>
      <sheetName val="Cheques emitidos relatório"/>
      <sheetName val="Cheques recebidos relatório"/>
      <sheetName val="Calendário"/>
      <sheetName val="Configurações"/>
      <sheetName val="Graficos"/>
      <sheetName val="Unidades"/>
      <sheetName val="Reci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A10" t="str">
            <v>40170693</v>
          </cell>
        </row>
        <row r="11">
          <cell r="A11">
            <v>40020054</v>
          </cell>
        </row>
        <row r="12">
          <cell r="A12">
            <v>40011002</v>
          </cell>
        </row>
        <row r="13">
          <cell r="A13">
            <v>40069494</v>
          </cell>
        </row>
        <row r="14">
          <cell r="A14">
            <v>40069490</v>
          </cell>
        </row>
        <row r="15">
          <cell r="A15">
            <v>1460024</v>
          </cell>
        </row>
        <row r="16">
          <cell r="A16">
            <v>40023611</v>
          </cell>
        </row>
        <row r="17">
          <cell r="A17">
            <v>1460249</v>
          </cell>
        </row>
        <row r="18">
          <cell r="A18">
            <v>1460095</v>
          </cell>
        </row>
        <row r="19">
          <cell r="A19">
            <v>40069404</v>
          </cell>
        </row>
        <row r="20">
          <cell r="A20">
            <v>40069521</v>
          </cell>
        </row>
        <row r="21">
          <cell r="A21">
            <v>40069952</v>
          </cell>
        </row>
        <row r="22">
          <cell r="A22">
            <v>1460176</v>
          </cell>
        </row>
        <row r="23">
          <cell r="A23">
            <v>40013338</v>
          </cell>
        </row>
        <row r="24">
          <cell r="A24">
            <v>1460062</v>
          </cell>
        </row>
        <row r="25">
          <cell r="A25">
            <v>40159833</v>
          </cell>
        </row>
        <row r="26">
          <cell r="A26">
            <v>40023785</v>
          </cell>
        </row>
        <row r="27">
          <cell r="A27">
            <v>40170895</v>
          </cell>
        </row>
        <row r="28">
          <cell r="A28">
            <v>40020033</v>
          </cell>
        </row>
        <row r="29">
          <cell r="A29">
            <v>40011027</v>
          </cell>
        </row>
        <row r="30">
          <cell r="A30">
            <v>1460149</v>
          </cell>
        </row>
        <row r="31">
          <cell r="A31">
            <v>40159713</v>
          </cell>
        </row>
        <row r="32">
          <cell r="A32">
            <v>40170989</v>
          </cell>
        </row>
        <row r="33">
          <cell r="A33">
            <v>40170989</v>
          </cell>
        </row>
        <row r="34">
          <cell r="A34">
            <v>40023038</v>
          </cell>
        </row>
        <row r="35">
          <cell r="A35">
            <v>40013295</v>
          </cell>
        </row>
        <row r="36">
          <cell r="A36">
            <v>40020001</v>
          </cell>
        </row>
        <row r="37">
          <cell r="A37">
            <v>40023039</v>
          </cell>
        </row>
        <row r="38">
          <cell r="A38">
            <v>40022079</v>
          </cell>
        </row>
        <row r="39">
          <cell r="A39">
            <v>40022078</v>
          </cell>
        </row>
        <row r="40">
          <cell r="A40">
            <v>40022080</v>
          </cell>
        </row>
        <row r="41">
          <cell r="A41">
            <v>40170894</v>
          </cell>
        </row>
        <row r="42">
          <cell r="A42">
            <v>40160959</v>
          </cell>
        </row>
        <row r="43">
          <cell r="A43">
            <v>40069206</v>
          </cell>
        </row>
        <row r="44">
          <cell r="A44">
            <v>40160849</v>
          </cell>
        </row>
        <row r="45">
          <cell r="A45">
            <v>40160990</v>
          </cell>
        </row>
        <row r="46">
          <cell r="A46">
            <v>40159688</v>
          </cell>
        </row>
        <row r="47">
          <cell r="A47">
            <v>40159691</v>
          </cell>
        </row>
        <row r="48">
          <cell r="A48">
            <v>40160988</v>
          </cell>
        </row>
        <row r="49">
          <cell r="A49">
            <v>40160989</v>
          </cell>
        </row>
        <row r="50">
          <cell r="A50">
            <v>40170829</v>
          </cell>
        </row>
        <row r="51">
          <cell r="A51">
            <v>40170696</v>
          </cell>
        </row>
        <row r="52">
          <cell r="A52">
            <v>40600955</v>
          </cell>
        </row>
        <row r="53">
          <cell r="A53">
            <v>1460125</v>
          </cell>
        </row>
        <row r="54">
          <cell r="A54">
            <v>40160007</v>
          </cell>
        </row>
        <row r="55">
          <cell r="A55">
            <v>40060064</v>
          </cell>
        </row>
        <row r="59">
          <cell r="A59">
            <v>40030717</v>
          </cell>
        </row>
        <row r="60">
          <cell r="A60">
            <v>40050343</v>
          </cell>
        </row>
        <row r="61">
          <cell r="A61">
            <v>40070051</v>
          </cell>
        </row>
        <row r="62">
          <cell r="A62">
            <v>40050331</v>
          </cell>
        </row>
        <row r="70">
          <cell r="A70">
            <v>40640941</v>
          </cell>
        </row>
        <row r="83">
          <cell r="A83" t="str">
            <v>222</v>
          </cell>
        </row>
        <row r="86">
          <cell r="A86">
            <v>40220048</v>
          </cell>
        </row>
        <row r="87">
          <cell r="A87">
            <v>40020093</v>
          </cell>
        </row>
        <row r="88">
          <cell r="A88">
            <v>40200366</v>
          </cell>
        </row>
        <row r="89">
          <cell r="A89">
            <v>40200367</v>
          </cell>
        </row>
        <row r="90">
          <cell r="A90">
            <v>40060027</v>
          </cell>
        </row>
        <row r="91">
          <cell r="A91">
            <v>48181569</v>
          </cell>
        </row>
        <row r="92">
          <cell r="A92">
            <v>40181570</v>
          </cell>
        </row>
        <row r="93">
          <cell r="A93">
            <v>40165496</v>
          </cell>
        </row>
        <row r="94">
          <cell r="A94">
            <v>41160007</v>
          </cell>
        </row>
        <row r="96">
          <cell r="A96">
            <v>40021127</v>
          </cell>
        </row>
        <row r="97">
          <cell r="A97">
            <v>40021126</v>
          </cell>
        </row>
        <row r="98">
          <cell r="A98">
            <v>40020102</v>
          </cell>
        </row>
        <row r="99">
          <cell r="A99">
            <v>476660</v>
          </cell>
        </row>
        <row r="100">
          <cell r="A100">
            <v>40170972</v>
          </cell>
        </row>
        <row r="101">
          <cell r="A101">
            <v>40159526</v>
          </cell>
        </row>
        <row r="102">
          <cell r="A102">
            <v>40159529</v>
          </cell>
        </row>
        <row r="103">
          <cell r="A103">
            <v>40159951</v>
          </cell>
        </row>
        <row r="104">
          <cell r="A104">
            <v>1460176</v>
          </cell>
        </row>
        <row r="105">
          <cell r="A105">
            <v>40069206</v>
          </cell>
        </row>
        <row r="106">
          <cell r="A106">
            <v>1460176</v>
          </cell>
        </row>
        <row r="107">
          <cell r="A107">
            <v>3954802</v>
          </cell>
        </row>
      </sheetData>
      <sheetData sheetId="8">
        <row r="10">
          <cell r="B10" t="str">
            <v>UCP - USINA CONQUISTA DO PONTAL</v>
          </cell>
        </row>
        <row r="11">
          <cell r="B11" t="str">
            <v>USINA CONQUISTA DO PONTAL</v>
          </cell>
        </row>
        <row r="12">
          <cell r="B12" t="str">
            <v>DESTILARIA ALCIDIA S/A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FÉRIAS RELATÓRIO"/>
      <sheetName val="FALTAS"/>
      <sheetName val="Recibo"/>
      <sheetName val="Férias"/>
      <sheetName val="Configurações"/>
      <sheetName val="Relatório Adiant."/>
      <sheetName val="Relatório Adia Contador"/>
      <sheetName val="VT"/>
      <sheetName val="PG Relatório"/>
      <sheetName val="PG contador"/>
      <sheetName val="Contabilista da empresa"/>
      <sheetName val="Funcionários cargos e salários"/>
      <sheetName val="dados da empresa"/>
      <sheetName val="Dados"/>
      <sheetName val="Módulos"/>
      <sheetName val="Contrato"/>
      <sheetName val="IRRF Ajuda dependentes"/>
      <sheetName val="S. Familia Ajuda dependentes"/>
      <sheetName val="Funcionários"/>
      <sheetName val="Funcionários telefones"/>
      <sheetName val="Funcionários contas"/>
      <sheetName val="S Familia"/>
      <sheetName val="INSS"/>
      <sheetName val="IRRF"/>
      <sheetName val="PG"/>
      <sheetName val="Décimo"/>
      <sheetName val="Décimo Relatório"/>
      <sheetName val="Décimo Relatório CONTADOR"/>
      <sheetName val="DÉCIMO  HOLERITES PARCELA 1"/>
      <sheetName val="DÉCIMO  HOLERITES PARCELA 2"/>
      <sheetName val="PG EXTRAS"/>
      <sheetName val="PG gerencia"/>
      <sheetName val="PG HOLERITES"/>
      <sheetName val="VALE  HOLERITES"/>
      <sheetName val="Calendário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A6" t="str">
            <v>Extrusor</v>
          </cell>
          <cell r="J6" t="str">
            <v>Parcela 1 de 2</v>
          </cell>
        </row>
        <row r="7">
          <cell r="J7" t="str">
            <v>Parcela 2 de 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A3" t="str">
            <v>ID</v>
          </cell>
          <cell r="B3" t="str">
            <v>Nome</v>
          </cell>
        </row>
        <row r="4">
          <cell r="A4">
            <v>1</v>
          </cell>
          <cell r="B4" t="str">
            <v>Marcelo Silvério Marques</v>
          </cell>
        </row>
        <row r="5">
          <cell r="A5">
            <v>2</v>
          </cell>
          <cell r="B5" t="str">
            <v>Amadeu Ramos da Silva</v>
          </cell>
        </row>
        <row r="6">
          <cell r="A6">
            <v>3</v>
          </cell>
          <cell r="B6" t="str">
            <v>Marcio de Oliveira Borges</v>
          </cell>
        </row>
        <row r="7">
          <cell r="A7">
            <v>4</v>
          </cell>
          <cell r="B7" t="str">
            <v>Giovani José dos Santos</v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FÉRIAS RELATÓRIO"/>
      <sheetName val="FALTAS"/>
      <sheetName val="Recibo"/>
      <sheetName val="Férias"/>
      <sheetName val="Configurações"/>
      <sheetName val="Relatório Adiant."/>
      <sheetName val="Relatório Adia Contador"/>
      <sheetName val="VT"/>
      <sheetName val="PG Relatório"/>
      <sheetName val="PG contador"/>
      <sheetName val="Contabilista da empresa"/>
      <sheetName val="Funcionários cargos e salários"/>
      <sheetName val="dados da empresa"/>
      <sheetName val="Dados"/>
      <sheetName val="Módulos"/>
      <sheetName val="Contrato"/>
      <sheetName val="IRRF Ajuda dependentes"/>
      <sheetName val="S. Familia Ajuda dependentes"/>
      <sheetName val="Funcionários"/>
      <sheetName val="Funcionários telefones"/>
      <sheetName val="Funcionários contas"/>
      <sheetName val="S Familia"/>
      <sheetName val="INSS"/>
      <sheetName val="IRRF"/>
      <sheetName val="PG"/>
      <sheetName val="Décimo"/>
      <sheetName val="Décimo Relatório"/>
      <sheetName val="Décimo Relatório CONTADOR"/>
      <sheetName val="DÉCIMO  HOLERITES PARCELA 1"/>
      <sheetName val="DÉCIMO  HOLERITES PARCELA 2"/>
      <sheetName val="PG EXTRAS"/>
      <sheetName val="PG gerencia"/>
      <sheetName val="PG HOLERITES"/>
      <sheetName val="VALE  HOLERITES"/>
      <sheetName val="Calendário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A6" t="str">
            <v>Extrusor</v>
          </cell>
          <cell r="J6" t="str">
            <v>Parcela 1 de 2</v>
          </cell>
        </row>
        <row r="7">
          <cell r="J7" t="str">
            <v>Parcela 2 de 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A3" t="str">
            <v>ID</v>
          </cell>
          <cell r="B3" t="str">
            <v>Nome</v>
          </cell>
        </row>
        <row r="4">
          <cell r="A4">
            <v>1</v>
          </cell>
          <cell r="B4" t="str">
            <v>Marcelo Silvério Marques</v>
          </cell>
        </row>
        <row r="5">
          <cell r="A5">
            <v>2</v>
          </cell>
          <cell r="B5" t="str">
            <v>Amadeu Ramos da Silva</v>
          </cell>
        </row>
        <row r="6">
          <cell r="A6">
            <v>3</v>
          </cell>
          <cell r="B6" t="str">
            <v>Marcio de Oliveira Borges</v>
          </cell>
        </row>
        <row r="7">
          <cell r="A7">
            <v>4</v>
          </cell>
          <cell r="B7" t="str">
            <v>Giovani José dos Santos</v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JANEIRO"/>
      <sheetName val="RELATÓRIO1"/>
      <sheetName val="ANÁLISE1"/>
      <sheetName val="FEVEREIRO"/>
      <sheetName val="RELATÓRIO2"/>
      <sheetName val="ANÁLISE2"/>
      <sheetName val="MARÇO"/>
      <sheetName val="RELATÓRIO3"/>
      <sheetName val="ANÁLISE3"/>
      <sheetName val="ABRIL"/>
      <sheetName val="RELATÓRIO4"/>
      <sheetName val="ANÁLISE4"/>
      <sheetName val="MAIO"/>
      <sheetName val="RELATÓRIO5"/>
      <sheetName val="ANÁLISE5"/>
      <sheetName val="JUNHO"/>
      <sheetName val="RELATÓRIO6"/>
      <sheetName val="ANÁLISE6"/>
      <sheetName val="JULHO"/>
      <sheetName val="RELATÓRIO7"/>
      <sheetName val="ANÁLISE7"/>
      <sheetName val="AGOSTO"/>
      <sheetName val="RELATÓRIO8"/>
      <sheetName val="ANÁLISE8"/>
      <sheetName val="SETEMBRO"/>
      <sheetName val="RELATÓRIO9"/>
      <sheetName val="ANÁLISE9"/>
      <sheetName val="OUTUBRO"/>
      <sheetName val="RELATÓRIO10"/>
      <sheetName val="ANÁLISE10"/>
      <sheetName val="NOVEMBRO"/>
      <sheetName val="RELATÓRIO11"/>
      <sheetName val="ANÁLISE11"/>
      <sheetName val="DEZEMBRO"/>
      <sheetName val="ANÁLISE12"/>
      <sheetName val="RELATÓRIO12"/>
      <sheetName val="CHEQUE1"/>
      <sheetName val="RECEBIDOS1"/>
      <sheetName val="PESQUISAR1"/>
      <sheetName val="CHEQUE2"/>
      <sheetName val="PESQUISAR2"/>
      <sheetName val="RECEBIDOS2"/>
      <sheetName val="CHEQUE3"/>
      <sheetName val="RECEBIDOS3"/>
      <sheetName val="PESQUISAR3"/>
      <sheetName val="CHEQUE4"/>
      <sheetName val="RECEBIDOS4"/>
      <sheetName val="PESQUISAR4"/>
      <sheetName val="CHEQUE5"/>
      <sheetName val="RECEBIDOS5"/>
      <sheetName val="PESQUISAR5"/>
      <sheetName val="CHEQUE6"/>
      <sheetName val="PESQUISAR6"/>
      <sheetName val="RECEBIDOS6"/>
      <sheetName val="CHEQUE7"/>
      <sheetName val="RECEBIDOS7"/>
      <sheetName val="PESQUISAR7"/>
      <sheetName val="CHEQUE8"/>
      <sheetName val="RECEBIDOS8"/>
      <sheetName val="PESQUISAR8"/>
      <sheetName val="CHEQUE9"/>
      <sheetName val="RECEBIDOS9"/>
      <sheetName val="PESQUISAR9"/>
      <sheetName val="CHEQUE10"/>
      <sheetName val="RECEBIDOS10"/>
      <sheetName val="PESQUISAR10"/>
      <sheetName val="CHEQUE11"/>
      <sheetName val="Plan102"/>
      <sheetName val="RECEBIDOS11"/>
      <sheetName val="PESQUISAR11"/>
      <sheetName val="CHEQUE12"/>
      <sheetName val="PESQUISAR12"/>
      <sheetName val="RECEBIDOS12"/>
      <sheetName val="Plan1"/>
      <sheetName val="EMITIDOS1"/>
      <sheetName val="PESQUISA1"/>
      <sheetName val="Plan2"/>
      <sheetName val="EMITIDOS2"/>
      <sheetName val="PESQUISA2"/>
      <sheetName val="Plan3"/>
      <sheetName val="EMITIDOS3"/>
      <sheetName val="PESQUISA3"/>
      <sheetName val="Plan4"/>
      <sheetName val="EMITIDOS4"/>
      <sheetName val="PESQUISA4"/>
      <sheetName val="Plan5"/>
      <sheetName val="EMITIDOS5"/>
      <sheetName val="PESQUISA5"/>
      <sheetName val="Plan6"/>
      <sheetName val="EMITIDOS6"/>
      <sheetName val="PESQUISA6"/>
      <sheetName val="Plan7"/>
      <sheetName val="EMITIDOS7"/>
      <sheetName val="PESQUISA7"/>
      <sheetName val="Plan8"/>
      <sheetName val="EMITIDOS8"/>
      <sheetName val="PESQUISA8"/>
      <sheetName val="Plan9"/>
      <sheetName val="EMITIDOS9"/>
      <sheetName val="PESQUISA9"/>
      <sheetName val="Plan10"/>
      <sheetName val="EMITIDOS10"/>
      <sheetName val="PESQUISA10"/>
      <sheetName val="Plan11"/>
      <sheetName val="EMITIDOS11"/>
      <sheetName val="PESQUISA11"/>
      <sheetName val="Plan12"/>
      <sheetName val="EMITIDOS12"/>
      <sheetName val="PESQUISA12"/>
      <sheetName val="CAIXA"/>
      <sheetName val="RELATÓRIOCAIXA"/>
      <sheetName val="CONTROLE"/>
      <sheetName val="RELATÓRIOCONTROLE"/>
      <sheetName val="POUPANÇA"/>
      <sheetName val="RELATÓRIOPOUPANÇA"/>
      <sheetName val="RESUMO"/>
      <sheetName val="RELATÓRIORESUMO"/>
      <sheetName val="CHEQUES"/>
      <sheetName val="CONSOLIDAÇÃO"/>
      <sheetName val="RELATÓRIOCONSOLIDAÇÃO"/>
      <sheetName val="GRÁFICOS"/>
      <sheetName val="CALENDÁRIO"/>
      <sheetName val="CONFIGURAÇÕES"/>
      <sheetName val="CENÁRIO"/>
      <sheetName val="Plan24"/>
      <sheetName val="Plan25"/>
      <sheetName val="Plan26"/>
      <sheetName val="Plan27"/>
      <sheetName val="Plan28"/>
      <sheetName val="Plan29"/>
      <sheetName val="Plan30"/>
      <sheetName val="Plan31"/>
      <sheetName val="Plan32"/>
      <sheetName val="Plan33"/>
      <sheetName val="Plan34"/>
      <sheetName val="Plan35"/>
      <sheetName val="Plan36"/>
      <sheetName val="Plan37"/>
      <sheetName val="Plan38"/>
      <sheetName val="Plan39"/>
      <sheetName val="Plan40"/>
      <sheetName val="Plan41"/>
      <sheetName val="Plan42"/>
      <sheetName val="Plan43"/>
      <sheetName val="Plan44"/>
      <sheetName val="Plan45"/>
      <sheetName val="Plan46"/>
      <sheetName val="Plan47"/>
      <sheetName val="Plan48"/>
      <sheetName val="Plan49"/>
      <sheetName val="Plan50"/>
      <sheetName val="Plan51"/>
      <sheetName val="Plan52"/>
      <sheetName val="Plan53"/>
      <sheetName val="Plan54"/>
      <sheetName val="Plan55"/>
      <sheetName val="Plan56"/>
      <sheetName val="Plan57"/>
      <sheetName val="Plan58"/>
      <sheetName val="Plan59"/>
      <sheetName val="Plan60"/>
      <sheetName val="Plan61"/>
      <sheetName val="Plan62"/>
      <sheetName val="Plan63"/>
      <sheetName val="Plan64"/>
      <sheetName val="Plan65"/>
      <sheetName val="Plan66"/>
      <sheetName val="Plan67"/>
      <sheetName val="Plan68"/>
      <sheetName val="Plan69"/>
      <sheetName val="Plan70"/>
      <sheetName val="Plan71"/>
      <sheetName val="Plan72"/>
      <sheetName val="Plan73"/>
      <sheetName val="Plan74"/>
      <sheetName val="Plan75"/>
      <sheetName val="Plan76"/>
      <sheetName val="Plan77"/>
      <sheetName val="Plan78"/>
      <sheetName val="Plan79"/>
      <sheetName val="Plan80"/>
      <sheetName val="Plan81"/>
      <sheetName val="Plan82"/>
      <sheetName val="Plan83"/>
      <sheetName val="Plan84"/>
      <sheetName val="Plan85"/>
      <sheetName val="Plan86"/>
      <sheetName val="Plan87"/>
      <sheetName val="Plan88"/>
      <sheetName val="Plan89"/>
      <sheetName val="Plan90"/>
      <sheetName val="Plan91"/>
      <sheetName val="Plan92"/>
      <sheetName val="Plan93"/>
      <sheetName val="Plan94"/>
      <sheetName val="Plan95"/>
      <sheetName val="Plan96"/>
      <sheetName val="Plan97"/>
      <sheetName val="Plan98"/>
      <sheetName val="Plan99"/>
      <sheetName val="Plan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8">
          <cell r="D8" t="str">
            <v>PAGO</v>
          </cell>
          <cell r="F8" t="str">
            <v>DINHEIRO</v>
          </cell>
          <cell r="G8" t="str">
            <v>DINHEIRO</v>
          </cell>
          <cell r="I8">
            <v>2014</v>
          </cell>
        </row>
        <row r="9">
          <cell r="B9" t="str">
            <v>SALÁRIO</v>
          </cell>
          <cell r="C9" t="str">
            <v>ALIMENTOS</v>
          </cell>
          <cell r="D9" t="str">
            <v>A PAGAR</v>
          </cell>
          <cell r="F9" t="str">
            <v>CHEQUE</v>
          </cell>
          <cell r="G9" t="str">
            <v>CHEQUE</v>
          </cell>
          <cell r="I9">
            <v>2015</v>
          </cell>
        </row>
        <row r="10">
          <cell r="B10" t="str">
            <v>13º SALÁRIO 1ª PARCELA</v>
          </cell>
          <cell r="C10" t="str">
            <v>VESTUÁRIO</v>
          </cell>
          <cell r="D10" t="str">
            <v>SAQUE</v>
          </cell>
          <cell r="F10" t="str">
            <v>CARTÃO DE DÉBITO</v>
          </cell>
          <cell r="G10" t="str">
            <v>DEPÓSITO</v>
          </cell>
          <cell r="I10">
            <v>2016</v>
          </cell>
        </row>
        <row r="11">
          <cell r="B11" t="str">
            <v>13º SALÁRIO 2ª PARCELA</v>
          </cell>
          <cell r="C11" t="str">
            <v>PRESENTES</v>
          </cell>
          <cell r="F11" t="str">
            <v>CARTÃO DE CRÉDITO</v>
          </cell>
          <cell r="G11" t="str">
            <v>CARTÃO ALIMENTAÇÃO</v>
          </cell>
          <cell r="I11">
            <v>2017</v>
          </cell>
        </row>
        <row r="12">
          <cell r="B12" t="str">
            <v>FÉRIAS</v>
          </cell>
          <cell r="C12" t="str">
            <v>SAÚDE</v>
          </cell>
          <cell r="F12" t="str">
            <v>CARTÃO ALIMENTAÇÃO</v>
          </cell>
          <cell r="I12">
            <v>2018</v>
          </cell>
        </row>
        <row r="13">
          <cell r="B13" t="str">
            <v>FGTS</v>
          </cell>
          <cell r="C13" t="str">
            <v>EDUCAÇÃO</v>
          </cell>
          <cell r="F13" t="str">
            <v>BOLETO</v>
          </cell>
          <cell r="I13">
            <v>2019</v>
          </cell>
        </row>
        <row r="14">
          <cell r="B14" t="str">
            <v>PRÓ-LABORE</v>
          </cell>
          <cell r="C14" t="str">
            <v>ENERGIA ELÉTRICA</v>
          </cell>
          <cell r="F14" t="str">
            <v>CARNÊ</v>
          </cell>
          <cell r="I14">
            <v>2020</v>
          </cell>
        </row>
        <row r="15">
          <cell r="B15" t="str">
            <v>SEGURO DESEMPREGO</v>
          </cell>
          <cell r="C15" t="str">
            <v>SANEAMENTO</v>
          </cell>
          <cell r="I15">
            <v>2021</v>
          </cell>
        </row>
        <row r="16">
          <cell r="B16" t="str">
            <v>RECEBIMENTO DO PIS</v>
          </cell>
          <cell r="C16" t="str">
            <v>MORADIA</v>
          </cell>
          <cell r="I16">
            <v>2022</v>
          </cell>
        </row>
        <row r="17">
          <cell r="B17" t="str">
            <v>RESCISÃO TRABALHISTA</v>
          </cell>
          <cell r="C17" t="str">
            <v>LAZER</v>
          </cell>
          <cell r="I17">
            <v>2023</v>
          </cell>
        </row>
        <row r="18">
          <cell r="B18" t="str">
            <v>APOSENTADORIA</v>
          </cell>
          <cell r="C18" t="str">
            <v>TRANSPORTE</v>
          </cell>
          <cell r="I18">
            <v>2024</v>
          </cell>
        </row>
        <row r="19">
          <cell r="B19" t="str">
            <v>PENSÃO</v>
          </cell>
          <cell r="C19" t="str">
            <v>TELEFONIA</v>
          </cell>
          <cell r="I19">
            <v>2025</v>
          </cell>
        </row>
        <row r="20">
          <cell r="B20" t="str">
            <v>ALUGUEL</v>
          </cell>
          <cell r="C20" t="str">
            <v>DOAÇÕES</v>
          </cell>
          <cell r="I20">
            <v>2026</v>
          </cell>
        </row>
        <row r="21">
          <cell r="B21" t="str">
            <v>AUXÍLIO MORADIA</v>
          </cell>
          <cell r="C21" t="str">
            <v>FINANCIAMENTOS</v>
          </cell>
          <cell r="I21">
            <v>2027</v>
          </cell>
        </row>
        <row r="22">
          <cell r="B22" t="str">
            <v>AUXÍLIO DOÊNÇA</v>
          </cell>
          <cell r="C22" t="str">
            <v>VEÍCULOS</v>
          </cell>
          <cell r="I22">
            <v>2028</v>
          </cell>
        </row>
        <row r="23">
          <cell r="B23" t="str">
            <v>AJUDA DE CUSTO</v>
          </cell>
          <cell r="C23" t="str">
            <v>SALÁRIOS</v>
          </cell>
          <cell r="I23">
            <v>2029</v>
          </cell>
        </row>
        <row r="24">
          <cell r="B24" t="str">
            <v>CARTÃO ALIMENTAÇÃO</v>
          </cell>
          <cell r="C24" t="str">
            <v>MANUTENÇÕES</v>
          </cell>
          <cell r="I24">
            <v>2030</v>
          </cell>
        </row>
        <row r="25">
          <cell r="B25" t="str">
            <v>PRESTAÇÃO DE SERVIÇOS</v>
          </cell>
          <cell r="C25" t="str">
            <v>SEGUROS</v>
          </cell>
          <cell r="I25">
            <v>2031</v>
          </cell>
        </row>
        <row r="26">
          <cell r="B26" t="str">
            <v>INDENIZAÇÕES</v>
          </cell>
          <cell r="C26" t="str">
            <v>HIGIENE PESSOAL</v>
          </cell>
          <cell r="I26">
            <v>2032</v>
          </cell>
        </row>
        <row r="27">
          <cell r="C27" t="str">
            <v>PREVIDÊNCIA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JANEIRO"/>
      <sheetName val="RELATÓRIO1"/>
      <sheetName val="ANÁLISE1"/>
      <sheetName val="FEVEREIRO"/>
      <sheetName val="RELATÓRIO2"/>
      <sheetName val="ANÁLISE2"/>
      <sheetName val="MARÇO"/>
      <sheetName val="RELATÓRIO3"/>
      <sheetName val="ANÁLISE3"/>
      <sheetName val="ABRIL"/>
      <sheetName val="RELATÓRIO4"/>
      <sheetName val="ANÁLISE4"/>
      <sheetName val="MAIO"/>
      <sheetName val="RELATÓRIO5"/>
      <sheetName val="ANÁLISE5"/>
      <sheetName val="JUNHO"/>
      <sheetName val="RELATÓRIO6"/>
      <sheetName val="ANÁLISE6"/>
      <sheetName val="JULHO"/>
      <sheetName val="RELATÓRIO7"/>
      <sheetName val="ANÁLISE7"/>
      <sheetName val="AGOSTO"/>
      <sheetName val="RELATÓRIO8"/>
      <sheetName val="ANÁLISE8"/>
      <sheetName val="SETEMBRO"/>
      <sheetName val="RELATÓRIO9"/>
      <sheetName val="ANÁLISE9"/>
      <sheetName val="OUTUBRO"/>
      <sheetName val="RELATÓRIO10"/>
      <sheetName val="ANÁLISE10"/>
      <sheetName val="NOVEMBRO"/>
      <sheetName val="RELATÓRIO11"/>
      <sheetName val="ANÁLISE11"/>
      <sheetName val="DEZEMBRO"/>
      <sheetName val="ANÁLISE12"/>
      <sheetName val="RELATÓRIO12"/>
      <sheetName val="CHEQUE1"/>
      <sheetName val="RECEBIDOS1"/>
      <sheetName val="PESQUISAR1"/>
      <sheetName val="CHEQUE2"/>
      <sheetName val="PESQUISAR2"/>
      <sheetName val="RECEBIDOS2"/>
      <sheetName val="CHEQUE3"/>
      <sheetName val="RECEBIDOS3"/>
      <sheetName val="PESQUISAR3"/>
      <sheetName val="CHEQUE4"/>
      <sheetName val="RECEBIDOS4"/>
      <sheetName val="PESQUISAR4"/>
      <sheetName val="CHEQUE5"/>
      <sheetName val="RECEBIDOS5"/>
      <sheetName val="PESQUISAR5"/>
      <sheetName val="CHEQUE6"/>
      <sheetName val="PESQUISAR6"/>
      <sheetName val="RECEBIDOS6"/>
      <sheetName val="CHEQUE7"/>
      <sheetName val="RECEBIDOS7"/>
      <sheetName val="PESQUISAR7"/>
      <sheetName val="CHEQUE8"/>
      <sheetName val="RECEBIDOS8"/>
      <sheetName val="PESQUISAR8"/>
      <sheetName val="CHEQUE9"/>
      <sheetName val="RECEBIDOS9"/>
      <sheetName val="PESQUISAR9"/>
      <sheetName val="CHEQUE10"/>
      <sheetName val="RECEBIDOS10"/>
      <sheetName val="PESQUISAR10"/>
      <sheetName val="CHEQUE11"/>
      <sheetName val="Plan102"/>
      <sheetName val="RECEBIDOS11"/>
      <sheetName val="PESQUISAR11"/>
      <sheetName val="CHEQUE12"/>
      <sheetName val="PESQUISAR12"/>
      <sheetName val="RECEBIDOS12"/>
      <sheetName val="Plan1"/>
      <sheetName val="EMITIDOS1"/>
      <sheetName val="PESQUISA1"/>
      <sheetName val="Plan2"/>
      <sheetName val="EMITIDOS2"/>
      <sheetName val="PESQUISA2"/>
      <sheetName val="Plan3"/>
      <sheetName val="EMITIDOS3"/>
      <sheetName val="PESQUISA3"/>
      <sheetName val="Plan4"/>
      <sheetName val="EMITIDOS4"/>
      <sheetName val="PESQUISA4"/>
      <sheetName val="Plan5"/>
      <sheetName val="EMITIDOS5"/>
      <sheetName val="PESQUISA5"/>
      <sheetName val="Plan6"/>
      <sheetName val="EMITIDOS6"/>
      <sheetName val="PESQUISA6"/>
      <sheetName val="Plan7"/>
      <sheetName val="EMITIDOS7"/>
      <sheetName val="PESQUISA7"/>
      <sheetName val="Plan8"/>
      <sheetName val="EMITIDOS8"/>
      <sheetName val="PESQUISA8"/>
      <sheetName val="Plan9"/>
      <sheetName val="EMITIDOS9"/>
      <sheetName val="PESQUISA9"/>
      <sheetName val="Plan10"/>
      <sheetName val="EMITIDOS10"/>
      <sheetName val="PESQUISA10"/>
      <sheetName val="Plan11"/>
      <sheetName val="EMITIDOS11"/>
      <sheetName val="PESQUISA11"/>
      <sheetName val="Plan12"/>
      <sheetName val="EMITIDOS12"/>
      <sheetName val="PESQUISA12"/>
      <sheetName val="CAIXA"/>
      <sheetName val="RELATÓRIOCAIXA"/>
      <sheetName val="CONTROLE"/>
      <sheetName val="RELATÓRIOCONTROLE"/>
      <sheetName val="POUPANÇA"/>
      <sheetName val="RELATÓRIOPOUPANÇA"/>
      <sheetName val="RESUMO"/>
      <sheetName val="RELATÓRIORESUMO"/>
      <sheetName val="CHEQUES"/>
      <sheetName val="CONSOLIDAÇÃO"/>
      <sheetName val="RELATÓRIOCONSOLIDAÇÃO"/>
      <sheetName val="GRÁFICOS"/>
      <sheetName val="CALENDÁRIO"/>
      <sheetName val="CONFIGURAÇÕES"/>
      <sheetName val="CENÁRIO"/>
      <sheetName val="Plan24"/>
      <sheetName val="Plan25"/>
      <sheetName val="Plan26"/>
      <sheetName val="Plan27"/>
      <sheetName val="Plan28"/>
      <sheetName val="Plan29"/>
      <sheetName val="Plan30"/>
      <sheetName val="Plan31"/>
      <sheetName val="Plan32"/>
      <sheetName val="Plan33"/>
      <sheetName val="Plan34"/>
      <sheetName val="Plan35"/>
      <sheetName val="Plan36"/>
      <sheetName val="Plan37"/>
      <sheetName val="Plan38"/>
      <sheetName val="Plan39"/>
      <sheetName val="Plan40"/>
      <sheetName val="Plan41"/>
      <sheetName val="Plan42"/>
      <sheetName val="Plan43"/>
      <sheetName val="Plan44"/>
      <sheetName val="Plan45"/>
      <sheetName val="Plan46"/>
      <sheetName val="Plan47"/>
      <sheetName val="Plan48"/>
      <sheetName val="Plan49"/>
      <sheetName val="Plan50"/>
      <sheetName val="Plan51"/>
      <sheetName val="Plan52"/>
      <sheetName val="Plan53"/>
      <sheetName val="Plan54"/>
      <sheetName val="Plan55"/>
      <sheetName val="Plan56"/>
      <sheetName val="Plan57"/>
      <sheetName val="Plan58"/>
      <sheetName val="Plan59"/>
      <sheetName val="Plan60"/>
      <sheetName val="Plan61"/>
      <sheetName val="Plan62"/>
      <sheetName val="Plan63"/>
      <sheetName val="Plan64"/>
      <sheetName val="Plan65"/>
      <sheetName val="Plan66"/>
      <sheetName val="Plan67"/>
      <sheetName val="Plan68"/>
      <sheetName val="Plan69"/>
      <sheetName val="Plan70"/>
      <sheetName val="Plan71"/>
      <sheetName val="Plan72"/>
      <sheetName val="Plan73"/>
      <sheetName val="Plan74"/>
      <sheetName val="Plan75"/>
      <sheetName val="Plan76"/>
      <sheetName val="Plan77"/>
      <sheetName val="Plan78"/>
      <sheetName val="Plan79"/>
      <sheetName val="Plan80"/>
      <sheetName val="Plan81"/>
      <sheetName val="Plan82"/>
      <sheetName val="Plan83"/>
      <sheetName val="Plan84"/>
      <sheetName val="Plan85"/>
      <sheetName val="Plan86"/>
      <sheetName val="Plan87"/>
      <sheetName val="Plan88"/>
      <sheetName val="Plan89"/>
      <sheetName val="Plan90"/>
      <sheetName val="Plan91"/>
      <sheetName val="Plan92"/>
      <sheetName val="Plan93"/>
      <sheetName val="Plan94"/>
      <sheetName val="Plan95"/>
      <sheetName val="Plan96"/>
      <sheetName val="Plan97"/>
      <sheetName val="Plan98"/>
      <sheetName val="Plan99"/>
      <sheetName val="Plan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8">
          <cell r="D8" t="str">
            <v>PAGO</v>
          </cell>
          <cell r="F8" t="str">
            <v>DINHEIRO</v>
          </cell>
          <cell r="G8" t="str">
            <v>DINHEIRO</v>
          </cell>
          <cell r="I8">
            <v>2014</v>
          </cell>
        </row>
        <row r="9">
          <cell r="B9" t="str">
            <v>SALÁRIO</v>
          </cell>
          <cell r="C9" t="str">
            <v>ALIMENTOS</v>
          </cell>
          <cell r="D9" t="str">
            <v>A PAGAR</v>
          </cell>
          <cell r="F9" t="str">
            <v>CHEQUE</v>
          </cell>
          <cell r="G9" t="str">
            <v>CHEQUE</v>
          </cell>
          <cell r="I9">
            <v>2015</v>
          </cell>
        </row>
        <row r="10">
          <cell r="B10" t="str">
            <v>13º SALÁRIO 1ª PARCELA</v>
          </cell>
          <cell r="C10" t="str">
            <v>VESTUÁRIO</v>
          </cell>
          <cell r="D10" t="str">
            <v>SAQUE</v>
          </cell>
          <cell r="F10" t="str">
            <v>CARTÃO DE DÉBITO</v>
          </cell>
          <cell r="G10" t="str">
            <v>DEPÓSITO</v>
          </cell>
          <cell r="I10">
            <v>2016</v>
          </cell>
        </row>
        <row r="11">
          <cell r="B11" t="str">
            <v>13º SALÁRIO 2ª PARCELA</v>
          </cell>
          <cell r="C11" t="str">
            <v>PRESENTES</v>
          </cell>
          <cell r="F11" t="str">
            <v>CARTÃO DE CRÉDITO</v>
          </cell>
          <cell r="G11" t="str">
            <v>CARTÃO ALIMENTAÇÃO</v>
          </cell>
          <cell r="I11">
            <v>2017</v>
          </cell>
        </row>
        <row r="12">
          <cell r="B12" t="str">
            <v>FÉRIAS</v>
          </cell>
          <cell r="C12" t="str">
            <v>SAÚDE</v>
          </cell>
          <cell r="F12" t="str">
            <v>CARTÃO ALIMENTAÇÃO</v>
          </cell>
          <cell r="I12">
            <v>2018</v>
          </cell>
        </row>
        <row r="13">
          <cell r="B13" t="str">
            <v>FGTS</v>
          </cell>
          <cell r="C13" t="str">
            <v>EDUCAÇÃO</v>
          </cell>
          <cell r="F13" t="str">
            <v>BOLETO</v>
          </cell>
          <cell r="I13">
            <v>2019</v>
          </cell>
        </row>
        <row r="14">
          <cell r="B14" t="str">
            <v>PRÓ-LABORE</v>
          </cell>
          <cell r="C14" t="str">
            <v>ENERGIA ELÉTRICA</v>
          </cell>
          <cell r="F14" t="str">
            <v>CARNÊ</v>
          </cell>
          <cell r="I14">
            <v>2020</v>
          </cell>
        </row>
        <row r="15">
          <cell r="B15" t="str">
            <v>SEGURO DESEMPREGO</v>
          </cell>
          <cell r="C15" t="str">
            <v>SANEAMENTO</v>
          </cell>
          <cell r="I15">
            <v>2021</v>
          </cell>
        </row>
        <row r="16">
          <cell r="B16" t="str">
            <v>RECEBIMENTO DO PIS</v>
          </cell>
          <cell r="C16" t="str">
            <v>MORADIA</v>
          </cell>
          <cell r="I16">
            <v>2022</v>
          </cell>
        </row>
        <row r="17">
          <cell r="B17" t="str">
            <v>RESCISÃO TRABALHISTA</v>
          </cell>
          <cell r="C17" t="str">
            <v>LAZER</v>
          </cell>
          <cell r="I17">
            <v>2023</v>
          </cell>
        </row>
        <row r="18">
          <cell r="B18" t="str">
            <v>APOSENTADORIA</v>
          </cell>
          <cell r="C18" t="str">
            <v>TRANSPORTE</v>
          </cell>
          <cell r="I18">
            <v>2024</v>
          </cell>
        </row>
        <row r="19">
          <cell r="B19" t="str">
            <v>PENSÃO</v>
          </cell>
          <cell r="C19" t="str">
            <v>TELEFONIA</v>
          </cell>
          <cell r="I19">
            <v>2025</v>
          </cell>
        </row>
        <row r="20">
          <cell r="B20" t="str">
            <v>ALUGUEL</v>
          </cell>
          <cell r="C20" t="str">
            <v>DOAÇÕES</v>
          </cell>
          <cell r="I20">
            <v>2026</v>
          </cell>
        </row>
        <row r="21">
          <cell r="B21" t="str">
            <v>AUXÍLIO MORADIA</v>
          </cell>
          <cell r="C21" t="str">
            <v>FINANCIAMENTOS</v>
          </cell>
          <cell r="I21">
            <v>2027</v>
          </cell>
        </row>
        <row r="22">
          <cell r="B22" t="str">
            <v>AUXÍLIO DOÊNÇA</v>
          </cell>
          <cell r="C22" t="str">
            <v>VEÍCULOS</v>
          </cell>
          <cell r="I22">
            <v>2028</v>
          </cell>
        </row>
        <row r="23">
          <cell r="B23" t="str">
            <v>AJUDA DE CUSTO</v>
          </cell>
          <cell r="C23" t="str">
            <v>SALÁRIOS</v>
          </cell>
          <cell r="I23">
            <v>2029</v>
          </cell>
        </row>
        <row r="24">
          <cell r="B24" t="str">
            <v>CARTÃO ALIMENTAÇÃO</v>
          </cell>
          <cell r="C24" t="str">
            <v>MANUTENÇÕES</v>
          </cell>
          <cell r="I24">
            <v>2030</v>
          </cell>
        </row>
        <row r="25">
          <cell r="B25" t="str">
            <v>PRESTAÇÃO DE SERVIÇOS</v>
          </cell>
          <cell r="C25" t="str">
            <v>SEGUROS</v>
          </cell>
          <cell r="I25">
            <v>2031</v>
          </cell>
        </row>
        <row r="26">
          <cell r="B26" t="str">
            <v>INDENIZAÇÕES</v>
          </cell>
          <cell r="C26" t="str">
            <v>HIGIENE PESSOAL</v>
          </cell>
          <cell r="I26">
            <v>2032</v>
          </cell>
        </row>
        <row r="27">
          <cell r="C27" t="str">
            <v>PREVIDÊNCIA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JANEIRO"/>
      <sheetName val="RELATÓRIO1"/>
      <sheetName val="ANÁLISE1"/>
      <sheetName val="FEVEREIRO"/>
      <sheetName val="RELATÓRIO2"/>
      <sheetName val="ANÁLISE2"/>
      <sheetName val="MARÇO"/>
      <sheetName val="RELATÓRIO3"/>
      <sheetName val="ANÁLISE3"/>
      <sheetName val="ABRIL"/>
      <sheetName val="RELATÓRIO4"/>
      <sheetName val="ANÁLISE4"/>
      <sheetName val="MAIO"/>
      <sheetName val="RELATÓRIO5"/>
      <sheetName val="ANÁLISE5"/>
      <sheetName val="JUNHO"/>
      <sheetName val="RELATÓRIO6"/>
      <sheetName val="ANÁLISE6"/>
      <sheetName val="JULHO"/>
      <sheetName val="RELATÓRIO7"/>
      <sheetName val="ANÁLISE7"/>
      <sheetName val="AGOSTO"/>
      <sheetName val="RELATÓRIO8"/>
      <sheetName val="ANÁLISE8"/>
      <sheetName val="SETEMBRO"/>
      <sheetName val="RELATÓRIO9"/>
      <sheetName val="ANÁLISE9"/>
      <sheetName val="OUTUBRO"/>
      <sheetName val="RELATÓRIO10"/>
      <sheetName val="ANÁLISE10"/>
      <sheetName val="NOVEMBRO"/>
      <sheetName val="RELATÓRIO11"/>
      <sheetName val="ANÁLISE11"/>
      <sheetName val="DEZEMBRO"/>
      <sheetName val="ANÁLISE12"/>
      <sheetName val="RELATÓRIO12"/>
      <sheetName val="CHEQUE1"/>
      <sheetName val="RECEBIDOS1"/>
      <sheetName val="PESQUISAR1"/>
      <sheetName val="CHEQUE2"/>
      <sheetName val="PESQUISAR2"/>
      <sheetName val="RECEBIDOS2"/>
      <sheetName val="CHEQUE3"/>
      <sheetName val="RECEBIDOS3"/>
      <sheetName val="PESQUISAR3"/>
      <sheetName val="CHEQUE4"/>
      <sheetName val="RECEBIDOS4"/>
      <sheetName val="PESQUISAR4"/>
      <sheetName val="CHEQUE5"/>
      <sheetName val="RECEBIDOS5"/>
      <sheetName val="PESQUISAR5"/>
      <sheetName val="CHEQUE6"/>
      <sheetName val="PESQUISAR6"/>
      <sheetName val="RECEBIDOS6"/>
      <sheetName val="CHEQUE7"/>
      <sheetName val="RECEBIDOS7"/>
      <sheetName val="PESQUISAR7"/>
      <sheetName val="CHEQUE8"/>
      <sheetName val="RECEBIDOS8"/>
      <sheetName val="PESQUISAR8"/>
      <sheetName val="CHEQUE9"/>
      <sheetName val="RECEBIDOS9"/>
      <sheetName val="PESQUISAR9"/>
      <sheetName val="CHEQUE10"/>
      <sheetName val="RECEBIDOS10"/>
      <sheetName val="PESQUISAR10"/>
      <sheetName val="CHEQUE11"/>
      <sheetName val="Plan102"/>
      <sheetName val="RECEBIDOS11"/>
      <sheetName val="PESQUISAR11"/>
      <sheetName val="CHEQUE12"/>
      <sheetName val="PESQUISAR12"/>
      <sheetName val="RECEBIDOS12"/>
      <sheetName val="Plan1"/>
      <sheetName val="EMITIDOS1"/>
      <sheetName val="PESQUISA1"/>
      <sheetName val="Plan2"/>
      <sheetName val="EMITIDOS2"/>
      <sheetName val="PESQUISA2"/>
      <sheetName val="Plan3"/>
      <sheetName val="EMITIDOS3"/>
      <sheetName val="PESQUISA3"/>
      <sheetName val="Plan4"/>
      <sheetName val="EMITIDOS4"/>
      <sheetName val="PESQUISA4"/>
      <sheetName val="Plan5"/>
      <sheetName val="EMITIDOS5"/>
      <sheetName val="PESQUISA5"/>
      <sheetName val="Plan6"/>
      <sheetName val="EMITIDOS6"/>
      <sheetName val="PESQUISA6"/>
      <sheetName val="Plan7"/>
      <sheetName val="EMITIDOS7"/>
      <sheetName val="PESQUISA7"/>
      <sheetName val="Plan8"/>
      <sheetName val="EMITIDOS8"/>
      <sheetName val="PESQUISA8"/>
      <sheetName val="Plan9"/>
      <sheetName val="EMITIDOS9"/>
      <sheetName val="PESQUISA9"/>
      <sheetName val="Plan10"/>
      <sheetName val="EMITIDOS10"/>
      <sheetName val="PESQUISA10"/>
      <sheetName val="Plan11"/>
      <sheetName val="EMITIDOS11"/>
      <sheetName val="PESQUISA11"/>
      <sheetName val="Plan12"/>
      <sheetName val="EMITIDOS12"/>
      <sheetName val="PESQUISA12"/>
      <sheetName val="CAIXA"/>
      <sheetName val="RELATÓRIOCAIXA"/>
      <sheetName val="CONTROLE"/>
      <sheetName val="RELATÓRIOCONTROLE"/>
      <sheetName val="POUPANÇA"/>
      <sheetName val="RELATÓRIOPOUPANÇA"/>
      <sheetName val="RESUMO"/>
      <sheetName val="RELATÓRIORESUMO"/>
      <sheetName val="CHEQUES"/>
      <sheetName val="CONSOLIDAÇÃO"/>
      <sheetName val="RELATÓRIOCONSOLIDAÇÃO"/>
      <sheetName val="GRÁFICOS"/>
      <sheetName val="CALENDÁRIO"/>
      <sheetName val="CONFIGURAÇÕES"/>
      <sheetName val="CENÁRIO"/>
      <sheetName val="Plan24"/>
      <sheetName val="Plan25"/>
      <sheetName val="Plan26"/>
      <sheetName val="Plan27"/>
      <sheetName val="Plan28"/>
      <sheetName val="Plan29"/>
      <sheetName val="Plan30"/>
      <sheetName val="Plan31"/>
      <sheetName val="Plan32"/>
      <sheetName val="Plan33"/>
      <sheetName val="Plan34"/>
      <sheetName val="Plan35"/>
      <sheetName val="Plan36"/>
      <sheetName val="Plan37"/>
      <sheetName val="Plan38"/>
      <sheetName val="Plan39"/>
      <sheetName val="Plan40"/>
      <sheetName val="Plan41"/>
      <sheetName val="Plan42"/>
      <sheetName val="Plan43"/>
      <sheetName val="Plan44"/>
      <sheetName val="Plan45"/>
      <sheetName val="Plan46"/>
      <sheetName val="Plan47"/>
      <sheetName val="Plan48"/>
      <sheetName val="Plan49"/>
      <sheetName val="Plan50"/>
      <sheetName val="Plan51"/>
      <sheetName val="Plan52"/>
      <sheetName val="Plan53"/>
      <sheetName val="Plan54"/>
      <sheetName val="Plan55"/>
      <sheetName val="Plan56"/>
      <sheetName val="Plan57"/>
      <sheetName val="Plan58"/>
      <sheetName val="Plan59"/>
      <sheetName val="Plan60"/>
      <sheetName val="Plan61"/>
      <sheetName val="Plan62"/>
      <sheetName val="Plan63"/>
      <sheetName val="Plan64"/>
      <sheetName val="Plan65"/>
      <sheetName val="Plan66"/>
      <sheetName val="Plan67"/>
      <sheetName val="Plan68"/>
      <sheetName val="Plan69"/>
      <sheetName val="Plan70"/>
      <sheetName val="Plan71"/>
      <sheetName val="Plan72"/>
      <sheetName val="Plan73"/>
      <sheetName val="Plan74"/>
      <sheetName val="Plan75"/>
      <sheetName val="Plan76"/>
      <sheetName val="Plan77"/>
      <sheetName val="Plan78"/>
      <sheetName val="Plan79"/>
      <sheetName val="Plan80"/>
      <sheetName val="Plan81"/>
      <sheetName val="Plan82"/>
      <sheetName val="Plan83"/>
      <sheetName val="Plan84"/>
      <sheetName val="Plan85"/>
      <sheetName val="Plan86"/>
      <sheetName val="Plan87"/>
      <sheetName val="Plan88"/>
      <sheetName val="Plan89"/>
      <sheetName val="Plan90"/>
      <sheetName val="Plan91"/>
      <sheetName val="Plan92"/>
      <sheetName val="Plan93"/>
      <sheetName val="Plan94"/>
      <sheetName val="Plan95"/>
      <sheetName val="Plan96"/>
      <sheetName val="Plan97"/>
      <sheetName val="Plan98"/>
      <sheetName val="Plan99"/>
      <sheetName val="Plan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8">
          <cell r="D8" t="str">
            <v>PAGO</v>
          </cell>
          <cell r="F8" t="str">
            <v>DINHEIRO</v>
          </cell>
          <cell r="G8" t="str">
            <v>DINHEIRO</v>
          </cell>
          <cell r="I8">
            <v>2014</v>
          </cell>
        </row>
        <row r="9">
          <cell r="B9" t="str">
            <v>SALÁRIO</v>
          </cell>
          <cell r="C9" t="str">
            <v>ALIMENTOS</v>
          </cell>
          <cell r="D9" t="str">
            <v>A PAGAR</v>
          </cell>
          <cell r="F9" t="str">
            <v>CHEQUE</v>
          </cell>
          <cell r="G9" t="str">
            <v>CHEQUE</v>
          </cell>
          <cell r="I9">
            <v>2015</v>
          </cell>
        </row>
        <row r="10">
          <cell r="B10" t="str">
            <v>13º SALÁRIO 1ª PARCELA</v>
          </cell>
          <cell r="C10" t="str">
            <v>VESTUÁRIO</v>
          </cell>
          <cell r="D10" t="str">
            <v>SAQUE</v>
          </cell>
          <cell r="F10" t="str">
            <v>CARTÃO DE DÉBITO</v>
          </cell>
          <cell r="G10" t="str">
            <v>DEPÓSITO</v>
          </cell>
          <cell r="I10">
            <v>2016</v>
          </cell>
        </row>
        <row r="11">
          <cell r="B11" t="str">
            <v>13º SALÁRIO 2ª PARCELA</v>
          </cell>
          <cell r="C11" t="str">
            <v>PRESENTES</v>
          </cell>
          <cell r="F11" t="str">
            <v>CARTÃO DE CRÉDITO</v>
          </cell>
          <cell r="G11" t="str">
            <v>CARTÃO ALIMENTAÇÃO</v>
          </cell>
          <cell r="I11">
            <v>2017</v>
          </cell>
        </row>
        <row r="12">
          <cell r="B12" t="str">
            <v>FÉRIAS</v>
          </cell>
          <cell r="C12" t="str">
            <v>SAÚDE</v>
          </cell>
          <cell r="F12" t="str">
            <v>CARTÃO ALIMENTAÇÃO</v>
          </cell>
          <cell r="I12">
            <v>2018</v>
          </cell>
        </row>
        <row r="13">
          <cell r="B13" t="str">
            <v>FGTS</v>
          </cell>
          <cell r="C13" t="str">
            <v>EDUCAÇÃO</v>
          </cell>
          <cell r="F13" t="str">
            <v>BOLETO</v>
          </cell>
          <cell r="I13">
            <v>2019</v>
          </cell>
        </row>
        <row r="14">
          <cell r="B14" t="str">
            <v>PRÓ-LABORE</v>
          </cell>
          <cell r="C14" t="str">
            <v>ENERGIA ELÉTRICA</v>
          </cell>
          <cell r="F14" t="str">
            <v>CARNÊ</v>
          </cell>
          <cell r="I14">
            <v>2020</v>
          </cell>
        </row>
        <row r="15">
          <cell r="B15" t="str">
            <v>SEGURO DESEMPREGO</v>
          </cell>
          <cell r="C15" t="str">
            <v>SANEAMENTO</v>
          </cell>
          <cell r="I15">
            <v>2021</v>
          </cell>
        </row>
        <row r="16">
          <cell r="B16" t="str">
            <v>RECEBIMENTO DO PIS</v>
          </cell>
          <cell r="C16" t="str">
            <v>MORADIA</v>
          </cell>
          <cell r="I16">
            <v>2022</v>
          </cell>
        </row>
        <row r="17">
          <cell r="B17" t="str">
            <v>RESCISÃO TRABALHISTA</v>
          </cell>
          <cell r="C17" t="str">
            <v>LAZER</v>
          </cell>
          <cell r="I17">
            <v>2023</v>
          </cell>
        </row>
        <row r="18">
          <cell r="B18" t="str">
            <v>APOSENTADORIA</v>
          </cell>
          <cell r="C18" t="str">
            <v>TRANSPORTE</v>
          </cell>
          <cell r="I18">
            <v>2024</v>
          </cell>
        </row>
        <row r="19">
          <cell r="B19" t="str">
            <v>PENSÃO</v>
          </cell>
          <cell r="C19" t="str">
            <v>TELEFONIA</v>
          </cell>
          <cell r="I19">
            <v>2025</v>
          </cell>
        </row>
        <row r="20">
          <cell r="B20" t="str">
            <v>ALUGUEL</v>
          </cell>
          <cell r="C20" t="str">
            <v>DOAÇÕES</v>
          </cell>
          <cell r="I20">
            <v>2026</v>
          </cell>
        </row>
        <row r="21">
          <cell r="B21" t="str">
            <v>AUXÍLIO MORADIA</v>
          </cell>
          <cell r="C21" t="str">
            <v>FINANCIAMENTOS</v>
          </cell>
          <cell r="I21">
            <v>2027</v>
          </cell>
        </row>
        <row r="22">
          <cell r="B22" t="str">
            <v>AUXÍLIO DOÊNÇA</v>
          </cell>
          <cell r="C22" t="str">
            <v>VEÍCULOS</v>
          </cell>
          <cell r="I22">
            <v>2028</v>
          </cell>
        </row>
        <row r="23">
          <cell r="B23" t="str">
            <v>AJUDA DE CUSTO</v>
          </cell>
          <cell r="C23" t="str">
            <v>SALÁRIOS</v>
          </cell>
          <cell r="I23">
            <v>2029</v>
          </cell>
        </row>
        <row r="24">
          <cell r="B24" t="str">
            <v>CARTÃO ALIMENTAÇÃO</v>
          </cell>
          <cell r="C24" t="str">
            <v>MANUTENÇÕES</v>
          </cell>
          <cell r="I24">
            <v>2030</v>
          </cell>
        </row>
        <row r="25">
          <cell r="B25" t="str">
            <v>PRESTAÇÃO DE SERVIÇOS</v>
          </cell>
          <cell r="C25" t="str">
            <v>SEGUROS</v>
          </cell>
          <cell r="I25">
            <v>2031</v>
          </cell>
        </row>
        <row r="26">
          <cell r="B26" t="str">
            <v>INDENIZAÇÕES</v>
          </cell>
          <cell r="C26" t="str">
            <v>HIGIENE PESSOAL</v>
          </cell>
          <cell r="I26">
            <v>2032</v>
          </cell>
        </row>
        <row r="27">
          <cell r="C27" t="str">
            <v>PREVIDÊNCIA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Limpar o nome"/>
      <sheetName val="Fundo reserva"/>
      <sheetName val="MARCIA"/>
      <sheetName val="Tipo Despesa"/>
      <sheetName val="Balanço"/>
      <sheetName val="Contas"/>
      <sheetName val="Acordos"/>
      <sheetName val="Cheques emitidos"/>
      <sheetName val="Cheques recebid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RECEBIMENTOS"/>
      <sheetName val="PG"/>
      <sheetName val="Documentos"/>
      <sheetName val="Estabelecimentos"/>
      <sheetName val="Fontes"/>
      <sheetName val="MARÇO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 t="str">
            <v>Fixa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A2" t="str">
            <v>Recebido</v>
          </cell>
        </row>
      </sheetData>
      <sheetData sheetId="27">
        <row r="2">
          <cell r="A2" t="str">
            <v>Pago</v>
          </cell>
        </row>
      </sheetData>
      <sheetData sheetId="28">
        <row r="3">
          <cell r="A3" t="str">
            <v>Dinheiro</v>
          </cell>
        </row>
      </sheetData>
      <sheetData sheetId="29">
        <row r="3">
          <cell r="A3" t="str">
            <v>Açougue São Mateus</v>
          </cell>
        </row>
      </sheetData>
      <sheetData sheetId="30">
        <row r="3">
          <cell r="A3" t="str">
            <v>Magazine Luiza</v>
          </cell>
        </row>
      </sheetData>
      <sheetData sheetId="3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Limpar o nome"/>
      <sheetName val="Fundo reserva"/>
      <sheetName val="MARCIA"/>
      <sheetName val="Tipo Despesa"/>
      <sheetName val="Balanço"/>
      <sheetName val="Contas"/>
      <sheetName val="Acordos"/>
      <sheetName val="Cheques emitidos"/>
      <sheetName val="Cheques recebid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RECEBIMENTOS"/>
      <sheetName val="PG"/>
      <sheetName val="Documentos"/>
      <sheetName val="Estabelecimentos"/>
      <sheetName val="Fontes"/>
      <sheetName val="MARÇO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 t="str">
            <v>Fixa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A2" t="str">
            <v>Recebido</v>
          </cell>
        </row>
      </sheetData>
      <sheetData sheetId="27">
        <row r="2">
          <cell r="A2" t="str">
            <v>Pago</v>
          </cell>
        </row>
      </sheetData>
      <sheetData sheetId="28">
        <row r="3">
          <cell r="A3" t="str">
            <v>Dinheiro</v>
          </cell>
        </row>
      </sheetData>
      <sheetData sheetId="29">
        <row r="3">
          <cell r="A3" t="str">
            <v>Açougue São Mateus</v>
          </cell>
        </row>
      </sheetData>
      <sheetData sheetId="30">
        <row r="3">
          <cell r="A3" t="str">
            <v>Magazine Luiza</v>
          </cell>
        </row>
      </sheetData>
      <sheetData sheetId="3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Limpar o nome"/>
      <sheetName val="Fundo reserva"/>
      <sheetName val="MARCIA"/>
      <sheetName val="Tipo Despesa"/>
      <sheetName val="Balanço"/>
      <sheetName val="Contas"/>
      <sheetName val="Acordos"/>
      <sheetName val="Cheques emitidos"/>
      <sheetName val="Cheques recebid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RECEBIMENTOS"/>
      <sheetName val="PG"/>
      <sheetName val="Documentos"/>
      <sheetName val="Estabelecimentos"/>
      <sheetName val="Fontes"/>
      <sheetName val="MARÇO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 t="str">
            <v>Fixa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A2" t="str">
            <v>Recebido</v>
          </cell>
        </row>
      </sheetData>
      <sheetData sheetId="27">
        <row r="2">
          <cell r="A2" t="str">
            <v>Pago</v>
          </cell>
        </row>
      </sheetData>
      <sheetData sheetId="28">
        <row r="3">
          <cell r="A3" t="str">
            <v>Dinheiro</v>
          </cell>
        </row>
      </sheetData>
      <sheetData sheetId="29">
        <row r="3">
          <cell r="A3" t="str">
            <v>Açougue São Mateus</v>
          </cell>
        </row>
      </sheetData>
      <sheetData sheetId="30">
        <row r="3">
          <cell r="A3" t="str">
            <v>Magazine Luiza</v>
          </cell>
        </row>
      </sheetData>
      <sheetData sheetId="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nternet Geral"/>
      <sheetName val="Anotações"/>
      <sheetName val="Cadastro da Empresa"/>
      <sheetName val="Contas a Pagar"/>
      <sheetName val="Gerenciador de Comissões"/>
      <sheetName val="Cadastros gerais"/>
      <sheetName val="Comissões"/>
      <sheetName val="Vendas"/>
      <sheetName val="Contas a Receber"/>
      <sheetName val="Preços"/>
      <sheetName val="Compromissos "/>
      <sheetName val="Vendedores"/>
      <sheetName val="Fornecedores"/>
      <sheetName val="Transportadoras"/>
      <sheetName val="Motoboys"/>
      <sheetName val="Clientes"/>
      <sheetName val="Impressão de Cadastros"/>
      <sheetName val="Area de impressão"/>
      <sheetName val="Contabilidade"/>
      <sheetName val="Aniversariantes"/>
      <sheetName val="Calendário"/>
      <sheetName val="Entrega de brindes"/>
      <sheetName val="Pessoa fisica"/>
      <sheetName val="Codigos"/>
      <sheetName val="Metas"/>
      <sheetName val="Cheques recebidos"/>
      <sheetName val="Histórico de ligações"/>
      <sheetName val="Ordem de serviço amostras 2"/>
      <sheetName val="Ordem de serviço amostras 1"/>
      <sheetName val="Maxxi Representacão 2.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nternet Geral"/>
      <sheetName val="Anotações"/>
      <sheetName val="Cadastro da Empresa"/>
      <sheetName val="Contas a Pagar"/>
      <sheetName val="Gerenciador de Comissões"/>
      <sheetName val="Cadastros gerais"/>
      <sheetName val="Comissões"/>
      <sheetName val="Vendas"/>
      <sheetName val="Contas a Receber"/>
      <sheetName val="Preços"/>
      <sheetName val="Compromissos "/>
      <sheetName val="Vendedores"/>
      <sheetName val="Fornecedores"/>
      <sheetName val="Transportadoras"/>
      <sheetName val="Motoboys"/>
      <sheetName val="Clientes"/>
      <sheetName val="Impressão de Cadastros"/>
      <sheetName val="Area de impressão"/>
      <sheetName val="Contabilidade"/>
      <sheetName val="Aniversariantes"/>
      <sheetName val="Calendário"/>
      <sheetName val="Entrega de brindes"/>
      <sheetName val="Pessoa fisica"/>
      <sheetName val="Codigos"/>
      <sheetName val="Metas"/>
      <sheetName val="Cheques recebidos"/>
      <sheetName val="Histórico de ligações"/>
      <sheetName val="Ordem de serviço amostras 2"/>
      <sheetName val="Ordem de serviço amostras 1"/>
      <sheetName val="Maxxi Representacão 2.0"/>
      <sheetName val="Maxxi Representacão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Graficos"/>
      <sheetName val="Vendas"/>
      <sheetName val="Vendas BORA"/>
      <sheetName val="Telefones clientes"/>
      <sheetName val="Vendas POLIBALBINO"/>
      <sheetName val="Compromissos "/>
      <sheetName val="Vendas BORA (2)"/>
      <sheetName val="ANOTAÇÕES FORN"/>
      <sheetName val="ANOTAÇÕES CLI"/>
      <sheetName val="GERENCIADOR COMISSÃO ESCOLHA"/>
      <sheetName val="Comissões"/>
      <sheetName val="Pedido"/>
      <sheetName val="Programação"/>
      <sheetName val="Conntrole de Amostras"/>
      <sheetName val="Motoboys"/>
      <sheetName val="Clientes "/>
      <sheetName val="Comercial"/>
      <sheetName val="VENDASESCOLHA"/>
      <sheetName val="Tabela de preços"/>
      <sheetName val="gerais"/>
      <sheetName val="Funcionarios e vendedore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Amostras"/>
      <sheetName val="Gerenciador de comissão POLIBAL"/>
      <sheetName val="COMISSÃO ESCOLHA 2 POLIBALBINO"/>
      <sheetName val="Gerenciador de comissão BORA"/>
      <sheetName val="Tabela Imprimir"/>
      <sheetName val="Cadastro de Filiais"/>
      <sheetName val="Documentos"/>
      <sheetName val="Estabelecimentos"/>
      <sheetName val="Grafico"/>
      <sheetName val="JANEIRO"/>
      <sheetName val="Gerenciador de comissão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adastro pessoa Juridica"/>
      <sheetName val="Vales a receber normal "/>
      <sheetName val="COMISSÃO ESCOLHA"/>
      <sheetName val="Contas A Receber"/>
      <sheetName val="Agendas"/>
      <sheetName val="Brindes"/>
      <sheetName val="Relatório de Vendas"/>
      <sheetName val="JUNHO"/>
      <sheetName val="Vendas Master"/>
      <sheetName val="Gerenciador de comissão MASTER"/>
      <sheetName val="COMISSÃO ESCOLHA 2M"/>
      <sheetName val="CONTAS A PAGAR"/>
      <sheetName val="Cheques emitidos"/>
      <sheetName val="RECEBIMENTOS"/>
      <sheetName val="PG"/>
      <sheetName val="Links"/>
    </sheetNames>
    <sheetDataSet>
      <sheetData sheetId="0"/>
      <sheetData sheetId="1"/>
      <sheetData sheetId="2"/>
      <sheetData sheetId="3">
        <row r="13">
          <cell r="A13">
            <v>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>
            <v>2</v>
          </cell>
        </row>
      </sheetData>
      <sheetData sheetId="18"/>
      <sheetData sheetId="19"/>
      <sheetData sheetId="20">
        <row r="4">
          <cell r="A4">
            <v>1</v>
          </cell>
        </row>
      </sheetData>
      <sheetData sheetId="21">
        <row r="4">
          <cell r="A4" t="str">
            <v>Recebido</v>
          </cell>
          <cell r="T4" t="str">
            <v>Boleto</v>
          </cell>
        </row>
        <row r="5">
          <cell r="T5" t="str">
            <v>Dinheiro</v>
          </cell>
        </row>
        <row r="6">
          <cell r="T6" t="str">
            <v>Cheque</v>
          </cell>
        </row>
        <row r="7">
          <cell r="T7" t="str">
            <v>Duplicata</v>
          </cell>
        </row>
        <row r="8">
          <cell r="T8" t="str">
            <v>Cartão de Crédito</v>
          </cell>
        </row>
        <row r="9">
          <cell r="T9" t="str">
            <v>Outros</v>
          </cell>
        </row>
        <row r="10">
          <cell r="T10" t="str">
            <v>Outros</v>
          </cell>
        </row>
        <row r="11">
          <cell r="T11" t="str">
            <v>Outros</v>
          </cell>
        </row>
        <row r="12">
          <cell r="T12" t="str">
            <v>Outros</v>
          </cell>
        </row>
        <row r="13">
          <cell r="T13" t="str">
            <v>Outros</v>
          </cell>
        </row>
        <row r="14">
          <cell r="T14" t="str">
            <v>Outros</v>
          </cell>
        </row>
        <row r="15">
          <cell r="T15" t="str">
            <v>Outros</v>
          </cell>
        </row>
        <row r="16">
          <cell r="T16" t="str">
            <v>Outros</v>
          </cell>
        </row>
      </sheetData>
      <sheetData sheetId="22">
        <row r="3">
          <cell r="D3" t="str">
            <v>Nome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Graficos"/>
      <sheetName val="Vendas"/>
      <sheetName val="Vendas BORA"/>
      <sheetName val="Telefones clientes"/>
      <sheetName val="Vendas POLIBALBINO"/>
      <sheetName val="Compromissos "/>
      <sheetName val="Vendas BORA (2)"/>
      <sheetName val="ANOTAÇÕES FORN"/>
      <sheetName val="ANOTAÇÕES CLI"/>
      <sheetName val="GERENCIADOR COMISSÃO ESCOLHA"/>
      <sheetName val="Comissões"/>
      <sheetName val="Pedido"/>
      <sheetName val="Programação"/>
      <sheetName val="Conntrole de Amostras"/>
      <sheetName val="Motoboys"/>
      <sheetName val="Clientes "/>
      <sheetName val="Comercial"/>
      <sheetName val="VENDASESCOLHA"/>
      <sheetName val="Tabela de preços"/>
      <sheetName val="gerais"/>
      <sheetName val="Funcionarios e vendedore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Amostras"/>
      <sheetName val="Gerenciador de comissão POLIBAL"/>
      <sheetName val="COMISSÃO ESCOLHA 2 POLIBALBINO"/>
      <sheetName val="Gerenciador de comissão BORA"/>
      <sheetName val="Tabela Imprimir"/>
      <sheetName val="Cadastro de Filiais"/>
      <sheetName val="Documentos"/>
      <sheetName val="Estabelecimentos"/>
      <sheetName val="Grafico"/>
      <sheetName val="JANEIRO"/>
      <sheetName val="Gerenciador de comissão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adastro pessoa Juridica"/>
      <sheetName val="Vales a receber normal "/>
      <sheetName val="COMISSÃO ESCOLHA"/>
      <sheetName val="Contas A Receber"/>
      <sheetName val="Agendas"/>
      <sheetName val="Brindes"/>
      <sheetName val="Relatório de Vendas"/>
      <sheetName val="JUNHO"/>
      <sheetName val="Vendas Master"/>
      <sheetName val="Gerenciador de comissão MASTER"/>
      <sheetName val="COMISSÃO ESCOLHA 2M"/>
      <sheetName val="CONTAS A PAGAR"/>
      <sheetName val="Cheques emitidos"/>
      <sheetName val="RECEBIMENTOS"/>
      <sheetName val="PG"/>
      <sheetName val="Links"/>
    </sheetNames>
    <sheetDataSet>
      <sheetData sheetId="0"/>
      <sheetData sheetId="1"/>
      <sheetData sheetId="2"/>
      <sheetData sheetId="3">
        <row r="13">
          <cell r="A13">
            <v>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>
            <v>2</v>
          </cell>
        </row>
      </sheetData>
      <sheetData sheetId="18"/>
      <sheetData sheetId="19"/>
      <sheetData sheetId="20">
        <row r="4">
          <cell r="A4">
            <v>1</v>
          </cell>
        </row>
      </sheetData>
      <sheetData sheetId="21">
        <row r="4">
          <cell r="A4" t="str">
            <v>Recebido</v>
          </cell>
          <cell r="T4" t="str">
            <v>Boleto</v>
          </cell>
        </row>
        <row r="5">
          <cell r="T5" t="str">
            <v>Dinheiro</v>
          </cell>
        </row>
        <row r="6">
          <cell r="T6" t="str">
            <v>Cheque</v>
          </cell>
        </row>
        <row r="7">
          <cell r="T7" t="str">
            <v>Duplicata</v>
          </cell>
        </row>
        <row r="8">
          <cell r="T8" t="str">
            <v>Cartão de Crédito</v>
          </cell>
        </row>
        <row r="9">
          <cell r="T9" t="str">
            <v>Outros</v>
          </cell>
        </row>
        <row r="10">
          <cell r="T10" t="str">
            <v>Outros</v>
          </cell>
        </row>
        <row r="11">
          <cell r="T11" t="str">
            <v>Outros</v>
          </cell>
        </row>
        <row r="12">
          <cell r="T12" t="str">
            <v>Outros</v>
          </cell>
        </row>
        <row r="13">
          <cell r="T13" t="str">
            <v>Outros</v>
          </cell>
        </row>
        <row r="14">
          <cell r="T14" t="str">
            <v>Outros</v>
          </cell>
        </row>
        <row r="15">
          <cell r="T15" t="str">
            <v>Outros</v>
          </cell>
        </row>
        <row r="16">
          <cell r="T16" t="str">
            <v>Outros</v>
          </cell>
        </row>
      </sheetData>
      <sheetData sheetId="22">
        <row r="3">
          <cell r="D3" t="str">
            <v>Nome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Graficos"/>
      <sheetName val="Vendas"/>
      <sheetName val="Vendas BORA"/>
      <sheetName val="Telefones clientes"/>
      <sheetName val="Vendas POLIBALBINO"/>
      <sheetName val="Compromissos "/>
      <sheetName val="Vendas BORA (2)"/>
      <sheetName val="ANOTAÇÕES FORN"/>
      <sheetName val="ANOTAÇÕES CLI"/>
      <sheetName val="GERENCIADOR COMISSÃO ESCOLHA"/>
      <sheetName val="Comissões"/>
      <sheetName val="Pedido"/>
      <sheetName val="Programação"/>
      <sheetName val="Conntrole de Amostras"/>
      <sheetName val="Motoboys"/>
      <sheetName val="Clientes "/>
      <sheetName val="Comercial"/>
      <sheetName val="VENDASESCOLHA"/>
      <sheetName val="Tabela de preços"/>
      <sheetName val="gerais"/>
      <sheetName val="Funcionarios e vendedore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Amostras"/>
      <sheetName val="Gerenciador de comissão POLIBAL"/>
      <sheetName val="COMISSÃO ESCOLHA 2 POLIBALBINO"/>
      <sheetName val="Gerenciador de comissão BORA"/>
      <sheetName val="Tabela Imprimir"/>
      <sheetName val="Cadastro de Filiais"/>
      <sheetName val="Documentos"/>
      <sheetName val="Estabelecimentos"/>
      <sheetName val="Grafico"/>
      <sheetName val="JANEIRO"/>
      <sheetName val="Gerenciador de comissão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adastro pessoa Juridica"/>
      <sheetName val="Vales a receber normal "/>
      <sheetName val="COMISSÃO ESCOLHA"/>
      <sheetName val="Contas A Receber"/>
      <sheetName val="Agendas"/>
      <sheetName val="Brindes"/>
      <sheetName val="Relatório de Vendas"/>
      <sheetName val="JUNHO"/>
      <sheetName val="Vendas Master"/>
      <sheetName val="Gerenciador de comissão MASTER"/>
      <sheetName val="COMISSÃO ESCOLHA 2M"/>
      <sheetName val="CONTAS A PAGAR"/>
      <sheetName val="Cheques emitidos"/>
      <sheetName val="RECEBIMENTOS"/>
      <sheetName val="PG"/>
      <sheetName val="Links"/>
    </sheetNames>
    <sheetDataSet>
      <sheetData sheetId="0"/>
      <sheetData sheetId="1"/>
      <sheetData sheetId="2"/>
      <sheetData sheetId="3">
        <row r="13">
          <cell r="A13">
            <v>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>
            <v>2</v>
          </cell>
        </row>
      </sheetData>
      <sheetData sheetId="18"/>
      <sheetData sheetId="19"/>
      <sheetData sheetId="20">
        <row r="4">
          <cell r="A4">
            <v>1</v>
          </cell>
        </row>
      </sheetData>
      <sheetData sheetId="21">
        <row r="4">
          <cell r="A4" t="str">
            <v>Recebido</v>
          </cell>
          <cell r="T4" t="str">
            <v>Boleto</v>
          </cell>
        </row>
        <row r="5">
          <cell r="T5" t="str">
            <v>Dinheiro</v>
          </cell>
        </row>
        <row r="6">
          <cell r="T6" t="str">
            <v>Cheque</v>
          </cell>
        </row>
        <row r="7">
          <cell r="T7" t="str">
            <v>Duplicata</v>
          </cell>
        </row>
        <row r="8">
          <cell r="T8" t="str">
            <v>Cartão de Crédito</v>
          </cell>
        </row>
        <row r="9">
          <cell r="T9" t="str">
            <v>Outros</v>
          </cell>
        </row>
        <row r="10">
          <cell r="T10" t="str">
            <v>Outros</v>
          </cell>
        </row>
        <row r="11">
          <cell r="T11" t="str">
            <v>Outros</v>
          </cell>
        </row>
        <row r="12">
          <cell r="T12" t="str">
            <v>Outros</v>
          </cell>
        </row>
        <row r="13">
          <cell r="T13" t="str">
            <v>Outros</v>
          </cell>
        </row>
        <row r="14">
          <cell r="T14" t="str">
            <v>Outros</v>
          </cell>
        </row>
        <row r="15">
          <cell r="T15" t="str">
            <v>Outros</v>
          </cell>
        </row>
        <row r="16">
          <cell r="T16" t="str">
            <v>Outros</v>
          </cell>
        </row>
      </sheetData>
      <sheetData sheetId="22">
        <row r="3">
          <cell r="D3" t="str">
            <v>Nome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heques emitid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RECEBIMENTOS"/>
      <sheetName val="PG"/>
      <sheetName val="Documentos"/>
      <sheetName val="Estabelecimentos"/>
      <sheetName val="Fon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heques emitid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RECEBIMENTOS"/>
      <sheetName val="PG"/>
      <sheetName val="Documentos"/>
      <sheetName val="Estabelecimentos"/>
      <sheetName val="Fon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heques emitid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RECEBIMENTOS"/>
      <sheetName val="PG"/>
      <sheetName val="Documentos"/>
      <sheetName val="Estabelecimentos"/>
      <sheetName val="Fon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heques emitid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RECEBIMENTOS"/>
      <sheetName val="PG"/>
      <sheetName val="Documentos"/>
      <sheetName val="Estabelecimentos"/>
      <sheetName val="Fon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heques emitidos"/>
      <sheetName val="Links"/>
      <sheetName val="Grafico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RECEBIMENTOS"/>
      <sheetName val="PG"/>
      <sheetName val="Documentos"/>
      <sheetName val="Estabelecimentos"/>
      <sheetName val="Fon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ETIQUETA"/>
      <sheetName val="Produtos"/>
      <sheetName val="Clientes"/>
      <sheetName val="Empresas"/>
      <sheetName val="Contrato"/>
      <sheetName val="Configurações"/>
    </sheetNames>
    <sheetDataSet>
      <sheetData sheetId="0" refreshError="1"/>
      <sheetData sheetId="1" refreshError="1"/>
      <sheetData sheetId="2" refreshError="1"/>
      <sheetData sheetId="3">
        <row r="5">
          <cell r="B5" t="str">
            <v>123</v>
          </cell>
        </row>
      </sheetData>
      <sheetData sheetId="4">
        <row r="5">
          <cell r="A5">
            <v>1</v>
          </cell>
        </row>
      </sheetData>
      <sheetData sheetId="5">
        <row r="4">
          <cell r="D4" t="str">
            <v>Camargo Express Brasil do MN</v>
          </cell>
        </row>
        <row r="5">
          <cell r="D5" t="str">
            <v>Filial 2</v>
          </cell>
        </row>
      </sheetData>
      <sheetData sheetId="6" refreshError="1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ETIQUETA"/>
      <sheetName val="Produtos"/>
      <sheetName val="Clientes"/>
      <sheetName val="Empresas"/>
      <sheetName val="Contrato"/>
      <sheetName val="Configurações"/>
    </sheetNames>
    <sheetDataSet>
      <sheetData sheetId="0" refreshError="1"/>
      <sheetData sheetId="1" refreshError="1"/>
      <sheetData sheetId="2" refreshError="1"/>
      <sheetData sheetId="3">
        <row r="5">
          <cell r="B5" t="str">
            <v>123</v>
          </cell>
        </row>
      </sheetData>
      <sheetData sheetId="4">
        <row r="5">
          <cell r="A5">
            <v>1</v>
          </cell>
        </row>
      </sheetData>
      <sheetData sheetId="5">
        <row r="4">
          <cell r="D4" t="str">
            <v>Camargo Express Brasil do MN</v>
          </cell>
        </row>
        <row r="5">
          <cell r="D5" t="str">
            <v>Filial 2</v>
          </cell>
        </row>
      </sheetData>
      <sheetData sheetId="6" refreshError="1"/>
      <sheetData sheetId="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ETIQUETA"/>
      <sheetName val="Produtos"/>
      <sheetName val="Clientes"/>
      <sheetName val="Empresas"/>
      <sheetName val="Contrato"/>
      <sheetName val="Configurações"/>
    </sheetNames>
    <sheetDataSet>
      <sheetData sheetId="0" refreshError="1"/>
      <sheetData sheetId="1" refreshError="1"/>
      <sheetData sheetId="2" refreshError="1"/>
      <sheetData sheetId="3">
        <row r="5">
          <cell r="B5" t="str">
            <v>123</v>
          </cell>
        </row>
      </sheetData>
      <sheetData sheetId="4">
        <row r="5">
          <cell r="A5">
            <v>1</v>
          </cell>
        </row>
      </sheetData>
      <sheetData sheetId="5">
        <row r="4">
          <cell r="D4" t="str">
            <v>Camargo Express Brasil do MN</v>
          </cell>
        </row>
        <row r="5">
          <cell r="D5" t="str">
            <v>Filial 2</v>
          </cell>
        </row>
      </sheetData>
      <sheetData sheetId="6" refreshError="1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Graf cond. PGTO"/>
      <sheetName val="Graf grupo produto"/>
      <sheetName val="Graf tipo COMPRA"/>
      <sheetName val="Graf Fornecedores"/>
      <sheetName val="Graf Forma pgto"/>
      <sheetName val="Configurações"/>
      <sheetName val="Funcionários"/>
      <sheetName val="Pedido"/>
      <sheetName val="Orçamento"/>
      <sheetName val="Cotação"/>
      <sheetName val="Relatório financeiro"/>
      <sheetName val="Módulos"/>
      <sheetName val="Saídas"/>
      <sheetName val="Tabela de estoque"/>
      <sheetName val="Fornecedores"/>
      <sheetName val="Compras"/>
      <sheetName val="Relatório"/>
      <sheetName val="Tabela de preços"/>
      <sheetName val="Inventario"/>
      <sheetName val="Tabela impressão"/>
      <sheetName val="Graf Fabricantes"/>
      <sheetName val="Fabricantes"/>
      <sheetName val="Relatório Comissão"/>
      <sheetName val="Compras Facil 3.1 Standart 2"/>
    </sheetNames>
    <sheetDataSet>
      <sheetData sheetId="0">
        <row r="5">
          <cell r="A5" t="str">
            <v>Empresa Modelo S/A</v>
          </cell>
        </row>
      </sheetData>
      <sheetData sheetId="1"/>
      <sheetData sheetId="2"/>
      <sheetData sheetId="3"/>
      <sheetData sheetId="4"/>
      <sheetData sheetId="5"/>
      <sheetData sheetId="6">
        <row r="5">
          <cell r="A5">
            <v>0</v>
          </cell>
          <cell r="G5">
            <v>0</v>
          </cell>
          <cell r="H5">
            <v>0</v>
          </cell>
        </row>
        <row r="6">
          <cell r="G6" t="str">
            <v>Kilo</v>
          </cell>
          <cell r="H6" t="str">
            <v>Em Aberto</v>
          </cell>
        </row>
        <row r="7">
          <cell r="G7" t="str">
            <v>Litros</v>
          </cell>
          <cell r="H7" t="str">
            <v>Recebida</v>
          </cell>
        </row>
        <row r="8">
          <cell r="G8" t="str">
            <v>ml</v>
          </cell>
        </row>
        <row r="9">
          <cell r="G9" t="str">
            <v>grs</v>
          </cell>
        </row>
        <row r="10">
          <cell r="G10" t="str">
            <v>UND</v>
          </cell>
        </row>
        <row r="11">
          <cell r="G11" t="str">
            <v>Peças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</sheetData>
      <sheetData sheetId="7">
        <row r="4">
          <cell r="B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E9" t="str">
            <v>NOME</v>
          </cell>
        </row>
        <row r="10">
          <cell r="E10">
            <v>0</v>
          </cell>
        </row>
        <row r="11">
          <cell r="E11" t="str">
            <v>Fornecedor 1</v>
          </cell>
        </row>
        <row r="12">
          <cell r="E12" t="str">
            <v>Fornecedor 2</v>
          </cell>
        </row>
        <row r="13">
          <cell r="E13" t="str">
            <v>Fornecedor 3</v>
          </cell>
        </row>
        <row r="14">
          <cell r="E14" t="str">
            <v>Fornecedor 4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0</v>
          </cell>
        </row>
        <row r="48">
          <cell r="E48">
            <v>0</v>
          </cell>
        </row>
        <row r="49"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  <row r="55">
          <cell r="E55">
            <v>0</v>
          </cell>
        </row>
        <row r="56">
          <cell r="E56">
            <v>0</v>
          </cell>
        </row>
        <row r="57">
          <cell r="E57">
            <v>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0</v>
          </cell>
        </row>
        <row r="62">
          <cell r="E62">
            <v>0</v>
          </cell>
        </row>
        <row r="63">
          <cell r="E63">
            <v>0</v>
          </cell>
        </row>
        <row r="64">
          <cell r="E64">
            <v>0</v>
          </cell>
        </row>
        <row r="65">
          <cell r="E65">
            <v>0</v>
          </cell>
        </row>
        <row r="66">
          <cell r="E66">
            <v>0</v>
          </cell>
        </row>
        <row r="67">
          <cell r="E67">
            <v>0</v>
          </cell>
        </row>
        <row r="68">
          <cell r="E68">
            <v>0</v>
          </cell>
        </row>
        <row r="69">
          <cell r="E69">
            <v>0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4">
          <cell r="E74">
            <v>0</v>
          </cell>
        </row>
        <row r="75">
          <cell r="E75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0</v>
          </cell>
        </row>
        <row r="128">
          <cell r="E128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>
            <v>0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6">
          <cell r="E136">
            <v>0</v>
          </cell>
        </row>
        <row r="137">
          <cell r="E137">
            <v>0</v>
          </cell>
        </row>
        <row r="138">
          <cell r="E138">
            <v>0</v>
          </cell>
        </row>
        <row r="139">
          <cell r="E139">
            <v>0</v>
          </cell>
        </row>
        <row r="140">
          <cell r="E140">
            <v>0</v>
          </cell>
        </row>
        <row r="141">
          <cell r="E141">
            <v>0</v>
          </cell>
        </row>
        <row r="142">
          <cell r="E142">
            <v>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0</v>
          </cell>
        </row>
        <row r="150">
          <cell r="E150">
            <v>0</v>
          </cell>
        </row>
        <row r="151">
          <cell r="E151">
            <v>0</v>
          </cell>
        </row>
        <row r="152">
          <cell r="E152">
            <v>0</v>
          </cell>
        </row>
        <row r="153">
          <cell r="E153">
            <v>0</v>
          </cell>
        </row>
        <row r="154">
          <cell r="E154">
            <v>0</v>
          </cell>
        </row>
        <row r="155">
          <cell r="E155">
            <v>0</v>
          </cell>
        </row>
        <row r="156">
          <cell r="E156">
            <v>0</v>
          </cell>
        </row>
        <row r="157">
          <cell r="E157">
            <v>0</v>
          </cell>
        </row>
        <row r="158">
          <cell r="E158">
            <v>0</v>
          </cell>
        </row>
        <row r="159">
          <cell r="E159">
            <v>0</v>
          </cell>
        </row>
        <row r="160">
          <cell r="E160">
            <v>0</v>
          </cell>
        </row>
        <row r="161">
          <cell r="E161">
            <v>0</v>
          </cell>
        </row>
        <row r="162">
          <cell r="E162">
            <v>0</v>
          </cell>
        </row>
        <row r="163">
          <cell r="E163">
            <v>0</v>
          </cell>
        </row>
        <row r="164">
          <cell r="E164">
            <v>0</v>
          </cell>
        </row>
        <row r="165">
          <cell r="E165">
            <v>0</v>
          </cell>
        </row>
        <row r="166">
          <cell r="E166">
            <v>0</v>
          </cell>
        </row>
        <row r="167">
          <cell r="E167">
            <v>0</v>
          </cell>
        </row>
        <row r="168">
          <cell r="E168">
            <v>0</v>
          </cell>
        </row>
        <row r="169">
          <cell r="E169">
            <v>0</v>
          </cell>
        </row>
        <row r="170">
          <cell r="E170">
            <v>0</v>
          </cell>
        </row>
        <row r="171">
          <cell r="E171">
            <v>0</v>
          </cell>
        </row>
        <row r="172">
          <cell r="E172">
            <v>0</v>
          </cell>
        </row>
        <row r="173">
          <cell r="E173">
            <v>0</v>
          </cell>
        </row>
        <row r="174">
          <cell r="E174">
            <v>0</v>
          </cell>
        </row>
        <row r="175">
          <cell r="E175">
            <v>0</v>
          </cell>
        </row>
        <row r="176">
          <cell r="E176">
            <v>0</v>
          </cell>
        </row>
        <row r="177">
          <cell r="E177">
            <v>0</v>
          </cell>
        </row>
        <row r="178">
          <cell r="E178">
            <v>0</v>
          </cell>
        </row>
        <row r="179">
          <cell r="E179">
            <v>0</v>
          </cell>
        </row>
        <row r="180">
          <cell r="E180">
            <v>0</v>
          </cell>
        </row>
        <row r="181">
          <cell r="E181">
            <v>0</v>
          </cell>
        </row>
        <row r="182">
          <cell r="E182">
            <v>0</v>
          </cell>
        </row>
        <row r="183">
          <cell r="E183">
            <v>0</v>
          </cell>
        </row>
        <row r="184">
          <cell r="E184">
            <v>0</v>
          </cell>
        </row>
        <row r="185">
          <cell r="E185">
            <v>0</v>
          </cell>
        </row>
        <row r="186">
          <cell r="E186">
            <v>0</v>
          </cell>
        </row>
        <row r="187">
          <cell r="E187">
            <v>0</v>
          </cell>
        </row>
        <row r="188">
          <cell r="E188">
            <v>0</v>
          </cell>
        </row>
        <row r="189">
          <cell r="E189">
            <v>0</v>
          </cell>
        </row>
        <row r="190">
          <cell r="E190">
            <v>0</v>
          </cell>
        </row>
        <row r="191">
          <cell r="E191">
            <v>0</v>
          </cell>
        </row>
        <row r="192">
          <cell r="E192">
            <v>0</v>
          </cell>
        </row>
        <row r="193">
          <cell r="E193">
            <v>0</v>
          </cell>
        </row>
        <row r="194">
          <cell r="E194">
            <v>0</v>
          </cell>
        </row>
        <row r="195">
          <cell r="E195">
            <v>0</v>
          </cell>
        </row>
        <row r="196">
          <cell r="E196">
            <v>0</v>
          </cell>
        </row>
        <row r="197">
          <cell r="E197">
            <v>0</v>
          </cell>
        </row>
        <row r="198">
          <cell r="E198">
            <v>0</v>
          </cell>
        </row>
        <row r="199">
          <cell r="E199">
            <v>0</v>
          </cell>
        </row>
        <row r="200">
          <cell r="E200">
            <v>0</v>
          </cell>
        </row>
        <row r="201">
          <cell r="E201">
            <v>0</v>
          </cell>
        </row>
        <row r="202">
          <cell r="E202">
            <v>0</v>
          </cell>
        </row>
        <row r="203">
          <cell r="E203">
            <v>0</v>
          </cell>
        </row>
        <row r="204">
          <cell r="E204">
            <v>0</v>
          </cell>
        </row>
        <row r="205">
          <cell r="E205">
            <v>0</v>
          </cell>
        </row>
        <row r="206">
          <cell r="E206">
            <v>0</v>
          </cell>
        </row>
        <row r="207">
          <cell r="E207">
            <v>0</v>
          </cell>
        </row>
        <row r="208">
          <cell r="E208">
            <v>0</v>
          </cell>
        </row>
        <row r="209">
          <cell r="E209">
            <v>0</v>
          </cell>
        </row>
        <row r="210">
          <cell r="E210">
            <v>0</v>
          </cell>
        </row>
        <row r="211">
          <cell r="E211">
            <v>0</v>
          </cell>
        </row>
        <row r="212">
          <cell r="E212">
            <v>0</v>
          </cell>
        </row>
        <row r="213">
          <cell r="E213">
            <v>0</v>
          </cell>
        </row>
        <row r="214">
          <cell r="E214">
            <v>0</v>
          </cell>
        </row>
        <row r="215">
          <cell r="E215">
            <v>0</v>
          </cell>
        </row>
        <row r="216">
          <cell r="E216">
            <v>0</v>
          </cell>
        </row>
        <row r="217">
          <cell r="E217">
            <v>0</v>
          </cell>
        </row>
        <row r="218">
          <cell r="E218">
            <v>0</v>
          </cell>
        </row>
        <row r="219">
          <cell r="E219">
            <v>0</v>
          </cell>
        </row>
        <row r="220">
          <cell r="E220">
            <v>0</v>
          </cell>
        </row>
        <row r="221">
          <cell r="E221">
            <v>0</v>
          </cell>
        </row>
        <row r="222">
          <cell r="E222">
            <v>0</v>
          </cell>
        </row>
        <row r="223">
          <cell r="E223">
            <v>0</v>
          </cell>
        </row>
        <row r="224">
          <cell r="E224">
            <v>0</v>
          </cell>
        </row>
        <row r="225">
          <cell r="E225">
            <v>0</v>
          </cell>
        </row>
        <row r="226">
          <cell r="E226">
            <v>0</v>
          </cell>
        </row>
        <row r="227">
          <cell r="E227">
            <v>0</v>
          </cell>
        </row>
        <row r="228">
          <cell r="E228">
            <v>0</v>
          </cell>
        </row>
        <row r="229">
          <cell r="E229">
            <v>0</v>
          </cell>
        </row>
        <row r="230">
          <cell r="E230">
            <v>0</v>
          </cell>
        </row>
        <row r="231">
          <cell r="E231">
            <v>0</v>
          </cell>
        </row>
        <row r="232">
          <cell r="E232">
            <v>0</v>
          </cell>
        </row>
        <row r="233">
          <cell r="E233">
            <v>0</v>
          </cell>
        </row>
        <row r="234">
          <cell r="E234">
            <v>0</v>
          </cell>
        </row>
        <row r="235">
          <cell r="E235">
            <v>0</v>
          </cell>
        </row>
        <row r="236">
          <cell r="E236">
            <v>0</v>
          </cell>
        </row>
        <row r="237">
          <cell r="E237">
            <v>0</v>
          </cell>
        </row>
        <row r="238">
          <cell r="E238">
            <v>0</v>
          </cell>
        </row>
        <row r="239">
          <cell r="E239">
            <v>0</v>
          </cell>
        </row>
        <row r="240">
          <cell r="E240">
            <v>0</v>
          </cell>
        </row>
        <row r="241">
          <cell r="E241">
            <v>0</v>
          </cell>
        </row>
        <row r="242">
          <cell r="E242">
            <v>0</v>
          </cell>
        </row>
        <row r="243">
          <cell r="E243">
            <v>0</v>
          </cell>
        </row>
        <row r="244">
          <cell r="E244">
            <v>0</v>
          </cell>
        </row>
        <row r="245">
          <cell r="E245">
            <v>0</v>
          </cell>
        </row>
        <row r="246">
          <cell r="E246">
            <v>0</v>
          </cell>
        </row>
        <row r="247">
          <cell r="E247">
            <v>0</v>
          </cell>
        </row>
        <row r="248">
          <cell r="E248">
            <v>0</v>
          </cell>
        </row>
        <row r="249">
          <cell r="E249">
            <v>0</v>
          </cell>
        </row>
        <row r="250">
          <cell r="E250">
            <v>0</v>
          </cell>
        </row>
        <row r="251">
          <cell r="E251">
            <v>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</v>
          </cell>
        </row>
        <row r="301">
          <cell r="E301">
            <v>0</v>
          </cell>
        </row>
        <row r="302">
          <cell r="E302">
            <v>0</v>
          </cell>
        </row>
        <row r="303">
          <cell r="E303">
            <v>0</v>
          </cell>
        </row>
        <row r="304">
          <cell r="E304">
            <v>0</v>
          </cell>
        </row>
        <row r="305">
          <cell r="E305">
            <v>0</v>
          </cell>
        </row>
        <row r="306">
          <cell r="E306">
            <v>0</v>
          </cell>
        </row>
        <row r="307">
          <cell r="E307">
            <v>0</v>
          </cell>
        </row>
        <row r="308">
          <cell r="E308">
            <v>0</v>
          </cell>
        </row>
        <row r="309">
          <cell r="E309">
            <v>0</v>
          </cell>
        </row>
        <row r="310">
          <cell r="E310">
            <v>0</v>
          </cell>
        </row>
        <row r="311">
          <cell r="E311">
            <v>0</v>
          </cell>
        </row>
        <row r="312">
          <cell r="E312">
            <v>0</v>
          </cell>
        </row>
        <row r="313">
          <cell r="E313">
            <v>0</v>
          </cell>
        </row>
        <row r="314">
          <cell r="E314">
            <v>0</v>
          </cell>
        </row>
        <row r="315">
          <cell r="E315">
            <v>0</v>
          </cell>
        </row>
        <row r="316">
          <cell r="E316">
            <v>0</v>
          </cell>
        </row>
        <row r="317">
          <cell r="E317">
            <v>0</v>
          </cell>
        </row>
        <row r="318">
          <cell r="E318">
            <v>0</v>
          </cell>
        </row>
        <row r="319">
          <cell r="E319">
            <v>0</v>
          </cell>
        </row>
        <row r="320">
          <cell r="E320">
            <v>0</v>
          </cell>
        </row>
        <row r="321">
          <cell r="E321">
            <v>0</v>
          </cell>
        </row>
        <row r="322">
          <cell r="E322">
            <v>0</v>
          </cell>
        </row>
        <row r="323">
          <cell r="E323">
            <v>0</v>
          </cell>
        </row>
        <row r="324">
          <cell r="E324">
            <v>0</v>
          </cell>
        </row>
        <row r="325">
          <cell r="E325">
            <v>0</v>
          </cell>
        </row>
        <row r="326">
          <cell r="E326">
            <v>0</v>
          </cell>
        </row>
        <row r="327">
          <cell r="E327">
            <v>0</v>
          </cell>
        </row>
        <row r="328">
          <cell r="E328">
            <v>0</v>
          </cell>
        </row>
        <row r="329">
          <cell r="E329">
            <v>0</v>
          </cell>
        </row>
        <row r="330">
          <cell r="E330">
            <v>0</v>
          </cell>
        </row>
        <row r="331">
          <cell r="E331">
            <v>0</v>
          </cell>
        </row>
        <row r="332">
          <cell r="E332">
            <v>0</v>
          </cell>
        </row>
        <row r="333">
          <cell r="E333">
            <v>0</v>
          </cell>
        </row>
        <row r="334">
          <cell r="E334">
            <v>0</v>
          </cell>
        </row>
        <row r="335">
          <cell r="E335">
            <v>0</v>
          </cell>
        </row>
        <row r="336">
          <cell r="E336">
            <v>0</v>
          </cell>
        </row>
        <row r="337">
          <cell r="E337">
            <v>0</v>
          </cell>
        </row>
        <row r="338">
          <cell r="E338">
            <v>0</v>
          </cell>
        </row>
        <row r="339">
          <cell r="E339">
            <v>0</v>
          </cell>
        </row>
        <row r="340">
          <cell r="E340">
            <v>0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62">
          <cell r="E362">
            <v>0</v>
          </cell>
        </row>
        <row r="363">
          <cell r="E363">
            <v>0</v>
          </cell>
        </row>
        <row r="364">
          <cell r="E364">
            <v>0</v>
          </cell>
        </row>
        <row r="365">
          <cell r="E365">
            <v>0</v>
          </cell>
        </row>
        <row r="366">
          <cell r="E366">
            <v>0</v>
          </cell>
        </row>
        <row r="367">
          <cell r="E367">
            <v>0</v>
          </cell>
        </row>
        <row r="368">
          <cell r="E368">
            <v>0</v>
          </cell>
        </row>
        <row r="369">
          <cell r="E369">
            <v>0</v>
          </cell>
        </row>
        <row r="370">
          <cell r="E370">
            <v>0</v>
          </cell>
        </row>
        <row r="371">
          <cell r="E371">
            <v>0</v>
          </cell>
        </row>
        <row r="372">
          <cell r="E372">
            <v>0</v>
          </cell>
        </row>
        <row r="373">
          <cell r="E373">
            <v>0</v>
          </cell>
        </row>
        <row r="374">
          <cell r="E374">
            <v>0</v>
          </cell>
        </row>
        <row r="375">
          <cell r="E375">
            <v>0</v>
          </cell>
        </row>
        <row r="376">
          <cell r="E376">
            <v>0</v>
          </cell>
        </row>
        <row r="377">
          <cell r="E377">
            <v>0</v>
          </cell>
        </row>
        <row r="378">
          <cell r="E378">
            <v>0</v>
          </cell>
        </row>
        <row r="379">
          <cell r="E379">
            <v>0</v>
          </cell>
        </row>
        <row r="380">
          <cell r="E380">
            <v>0</v>
          </cell>
        </row>
        <row r="381">
          <cell r="E381">
            <v>0</v>
          </cell>
        </row>
        <row r="382">
          <cell r="E382">
            <v>0</v>
          </cell>
        </row>
        <row r="383">
          <cell r="E383">
            <v>0</v>
          </cell>
        </row>
        <row r="384">
          <cell r="E384">
            <v>0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  <row r="397">
          <cell r="E397">
            <v>0</v>
          </cell>
        </row>
        <row r="398">
          <cell r="E398">
            <v>0</v>
          </cell>
        </row>
        <row r="399">
          <cell r="E399">
            <v>0</v>
          </cell>
        </row>
        <row r="400">
          <cell r="E400">
            <v>0</v>
          </cell>
        </row>
        <row r="401">
          <cell r="E401">
            <v>0</v>
          </cell>
        </row>
        <row r="402">
          <cell r="E402">
            <v>0</v>
          </cell>
        </row>
        <row r="403">
          <cell r="E403">
            <v>0</v>
          </cell>
        </row>
        <row r="404">
          <cell r="E404">
            <v>0</v>
          </cell>
        </row>
        <row r="405">
          <cell r="E405">
            <v>0</v>
          </cell>
        </row>
        <row r="406">
          <cell r="E406">
            <v>0</v>
          </cell>
        </row>
        <row r="407">
          <cell r="E407">
            <v>0</v>
          </cell>
        </row>
        <row r="408">
          <cell r="E408">
            <v>0</v>
          </cell>
        </row>
        <row r="409">
          <cell r="E409">
            <v>0</v>
          </cell>
        </row>
        <row r="410">
          <cell r="E410">
            <v>0</v>
          </cell>
        </row>
        <row r="411">
          <cell r="E411">
            <v>0</v>
          </cell>
        </row>
        <row r="412">
          <cell r="E412">
            <v>0</v>
          </cell>
        </row>
        <row r="413">
          <cell r="E413">
            <v>0</v>
          </cell>
        </row>
        <row r="414">
          <cell r="E414">
            <v>0</v>
          </cell>
        </row>
        <row r="415">
          <cell r="E415">
            <v>0</v>
          </cell>
        </row>
        <row r="416">
          <cell r="E416">
            <v>0</v>
          </cell>
        </row>
        <row r="417">
          <cell r="E417">
            <v>0</v>
          </cell>
        </row>
        <row r="418">
          <cell r="E418">
            <v>0</v>
          </cell>
        </row>
        <row r="419">
          <cell r="E419">
            <v>0</v>
          </cell>
        </row>
        <row r="420">
          <cell r="E420">
            <v>0</v>
          </cell>
        </row>
        <row r="421">
          <cell r="E421">
            <v>0</v>
          </cell>
        </row>
        <row r="422">
          <cell r="E422">
            <v>0</v>
          </cell>
        </row>
        <row r="423">
          <cell r="E423">
            <v>0</v>
          </cell>
        </row>
        <row r="424">
          <cell r="E424">
            <v>0</v>
          </cell>
        </row>
        <row r="425">
          <cell r="E425">
            <v>0</v>
          </cell>
        </row>
        <row r="426">
          <cell r="E426">
            <v>0</v>
          </cell>
        </row>
        <row r="427">
          <cell r="E427">
            <v>0</v>
          </cell>
        </row>
        <row r="428">
          <cell r="E428">
            <v>0</v>
          </cell>
        </row>
        <row r="429">
          <cell r="E429">
            <v>0</v>
          </cell>
        </row>
        <row r="430">
          <cell r="E430">
            <v>0</v>
          </cell>
        </row>
        <row r="431">
          <cell r="E431">
            <v>0</v>
          </cell>
        </row>
        <row r="432">
          <cell r="E432">
            <v>0</v>
          </cell>
        </row>
        <row r="433">
          <cell r="E433">
            <v>0</v>
          </cell>
        </row>
        <row r="434">
          <cell r="E434">
            <v>0</v>
          </cell>
        </row>
        <row r="435">
          <cell r="E435">
            <v>0</v>
          </cell>
        </row>
        <row r="436">
          <cell r="E436">
            <v>0</v>
          </cell>
        </row>
        <row r="437">
          <cell r="E437">
            <v>0</v>
          </cell>
        </row>
        <row r="438">
          <cell r="E438">
            <v>0</v>
          </cell>
        </row>
        <row r="439">
          <cell r="E439">
            <v>0</v>
          </cell>
        </row>
        <row r="440">
          <cell r="E440">
            <v>0</v>
          </cell>
        </row>
        <row r="441">
          <cell r="E441">
            <v>0</v>
          </cell>
        </row>
        <row r="442">
          <cell r="E442">
            <v>0</v>
          </cell>
        </row>
        <row r="443">
          <cell r="E443">
            <v>0</v>
          </cell>
        </row>
        <row r="444">
          <cell r="E444">
            <v>0</v>
          </cell>
        </row>
        <row r="445">
          <cell r="E445">
            <v>0</v>
          </cell>
        </row>
        <row r="446">
          <cell r="E446">
            <v>0</v>
          </cell>
        </row>
        <row r="447">
          <cell r="E447">
            <v>0</v>
          </cell>
        </row>
        <row r="448">
          <cell r="E448">
            <v>0</v>
          </cell>
        </row>
        <row r="449">
          <cell r="E449">
            <v>0</v>
          </cell>
        </row>
        <row r="450">
          <cell r="E450">
            <v>0</v>
          </cell>
        </row>
        <row r="451">
          <cell r="E451">
            <v>0</v>
          </cell>
        </row>
        <row r="452">
          <cell r="E452">
            <v>0</v>
          </cell>
        </row>
        <row r="453">
          <cell r="E453">
            <v>0</v>
          </cell>
        </row>
        <row r="454">
          <cell r="E454">
            <v>0</v>
          </cell>
        </row>
        <row r="455">
          <cell r="E455">
            <v>0</v>
          </cell>
        </row>
        <row r="456">
          <cell r="E456">
            <v>0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5">
          <cell r="E465">
            <v>0</v>
          </cell>
        </row>
        <row r="466">
          <cell r="E466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1">
          <cell r="E481">
            <v>0</v>
          </cell>
        </row>
        <row r="482">
          <cell r="E482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5">
          <cell r="E555">
            <v>0</v>
          </cell>
        </row>
        <row r="556">
          <cell r="E556">
            <v>0</v>
          </cell>
        </row>
        <row r="557">
          <cell r="E557">
            <v>0</v>
          </cell>
        </row>
        <row r="558">
          <cell r="E558">
            <v>0</v>
          </cell>
        </row>
        <row r="559">
          <cell r="E559">
            <v>0</v>
          </cell>
        </row>
        <row r="560">
          <cell r="E560">
            <v>0</v>
          </cell>
        </row>
        <row r="561">
          <cell r="E561">
            <v>0</v>
          </cell>
        </row>
        <row r="562">
          <cell r="E562">
            <v>0</v>
          </cell>
        </row>
        <row r="563">
          <cell r="E563">
            <v>0</v>
          </cell>
        </row>
        <row r="564">
          <cell r="E564">
            <v>0</v>
          </cell>
        </row>
        <row r="565">
          <cell r="E565">
            <v>0</v>
          </cell>
        </row>
        <row r="566">
          <cell r="E566">
            <v>0</v>
          </cell>
        </row>
        <row r="567">
          <cell r="E567">
            <v>0</v>
          </cell>
        </row>
        <row r="568">
          <cell r="E568">
            <v>0</v>
          </cell>
        </row>
        <row r="569">
          <cell r="E569">
            <v>0</v>
          </cell>
        </row>
        <row r="570">
          <cell r="E570">
            <v>0</v>
          </cell>
        </row>
        <row r="571">
          <cell r="E571">
            <v>0</v>
          </cell>
        </row>
        <row r="572">
          <cell r="E572">
            <v>0</v>
          </cell>
        </row>
        <row r="573">
          <cell r="E573">
            <v>0</v>
          </cell>
        </row>
        <row r="574">
          <cell r="E574">
            <v>0</v>
          </cell>
        </row>
        <row r="575">
          <cell r="E575">
            <v>0</v>
          </cell>
        </row>
        <row r="576">
          <cell r="E576">
            <v>0</v>
          </cell>
        </row>
        <row r="577">
          <cell r="E577">
            <v>0</v>
          </cell>
        </row>
        <row r="578">
          <cell r="E578">
            <v>0</v>
          </cell>
        </row>
        <row r="579">
          <cell r="E579">
            <v>0</v>
          </cell>
        </row>
        <row r="580">
          <cell r="E580">
            <v>0</v>
          </cell>
        </row>
        <row r="581">
          <cell r="E581">
            <v>0</v>
          </cell>
        </row>
        <row r="582">
          <cell r="E582">
            <v>0</v>
          </cell>
        </row>
        <row r="583">
          <cell r="E583">
            <v>0</v>
          </cell>
        </row>
        <row r="584">
          <cell r="E584">
            <v>0</v>
          </cell>
        </row>
        <row r="585">
          <cell r="E585">
            <v>0</v>
          </cell>
        </row>
        <row r="586">
          <cell r="E586">
            <v>0</v>
          </cell>
        </row>
        <row r="587">
          <cell r="E587">
            <v>0</v>
          </cell>
        </row>
        <row r="588">
          <cell r="E588">
            <v>0</v>
          </cell>
        </row>
        <row r="589">
          <cell r="E589">
            <v>0</v>
          </cell>
        </row>
        <row r="590">
          <cell r="E590">
            <v>0</v>
          </cell>
        </row>
        <row r="591">
          <cell r="E591">
            <v>0</v>
          </cell>
        </row>
        <row r="592">
          <cell r="E592">
            <v>0</v>
          </cell>
        </row>
        <row r="593">
          <cell r="E593">
            <v>0</v>
          </cell>
        </row>
        <row r="594">
          <cell r="E594">
            <v>0</v>
          </cell>
        </row>
        <row r="595">
          <cell r="E595">
            <v>0</v>
          </cell>
        </row>
        <row r="596">
          <cell r="E596">
            <v>0</v>
          </cell>
        </row>
        <row r="597">
          <cell r="E597">
            <v>0</v>
          </cell>
        </row>
        <row r="598">
          <cell r="E598">
            <v>0</v>
          </cell>
        </row>
        <row r="599">
          <cell r="E599">
            <v>0</v>
          </cell>
        </row>
        <row r="600">
          <cell r="E600">
            <v>0</v>
          </cell>
        </row>
        <row r="601">
          <cell r="E601">
            <v>0</v>
          </cell>
        </row>
        <row r="602">
          <cell r="E602">
            <v>0</v>
          </cell>
        </row>
        <row r="603">
          <cell r="E603">
            <v>0</v>
          </cell>
        </row>
        <row r="604">
          <cell r="E604">
            <v>0</v>
          </cell>
        </row>
        <row r="605">
          <cell r="E605">
            <v>0</v>
          </cell>
        </row>
        <row r="606">
          <cell r="E606">
            <v>0</v>
          </cell>
        </row>
        <row r="607">
          <cell r="E607">
            <v>0</v>
          </cell>
        </row>
        <row r="608">
          <cell r="E608">
            <v>0</v>
          </cell>
        </row>
        <row r="609">
          <cell r="E609">
            <v>0</v>
          </cell>
        </row>
        <row r="610">
          <cell r="E610">
            <v>0</v>
          </cell>
        </row>
        <row r="611">
          <cell r="E611">
            <v>0</v>
          </cell>
        </row>
        <row r="612">
          <cell r="E612">
            <v>0</v>
          </cell>
        </row>
        <row r="613">
          <cell r="E613">
            <v>0</v>
          </cell>
        </row>
        <row r="614">
          <cell r="E614">
            <v>0</v>
          </cell>
        </row>
        <row r="615">
          <cell r="E615">
            <v>0</v>
          </cell>
        </row>
        <row r="616">
          <cell r="E616">
            <v>0</v>
          </cell>
        </row>
        <row r="617">
          <cell r="E617">
            <v>0</v>
          </cell>
        </row>
        <row r="618">
          <cell r="E618">
            <v>0</v>
          </cell>
        </row>
        <row r="619">
          <cell r="E619">
            <v>0</v>
          </cell>
        </row>
        <row r="620">
          <cell r="E620">
            <v>0</v>
          </cell>
        </row>
        <row r="621">
          <cell r="E621">
            <v>0</v>
          </cell>
        </row>
        <row r="622">
          <cell r="E622">
            <v>0</v>
          </cell>
        </row>
        <row r="623">
          <cell r="E623">
            <v>0</v>
          </cell>
        </row>
        <row r="624">
          <cell r="E624">
            <v>0</v>
          </cell>
        </row>
        <row r="625">
          <cell r="E625">
            <v>0</v>
          </cell>
        </row>
        <row r="626">
          <cell r="E626">
            <v>0</v>
          </cell>
        </row>
        <row r="627">
          <cell r="E627">
            <v>0</v>
          </cell>
        </row>
        <row r="628">
          <cell r="E628">
            <v>0</v>
          </cell>
        </row>
        <row r="629">
          <cell r="E629">
            <v>0</v>
          </cell>
        </row>
        <row r="630">
          <cell r="E630">
            <v>0</v>
          </cell>
        </row>
        <row r="631">
          <cell r="E631">
            <v>0</v>
          </cell>
        </row>
        <row r="632">
          <cell r="E632">
            <v>0</v>
          </cell>
        </row>
        <row r="633">
          <cell r="E633">
            <v>0</v>
          </cell>
        </row>
        <row r="634">
          <cell r="E634">
            <v>0</v>
          </cell>
        </row>
        <row r="635">
          <cell r="E635">
            <v>0</v>
          </cell>
        </row>
        <row r="636">
          <cell r="E636">
            <v>0</v>
          </cell>
        </row>
        <row r="637">
          <cell r="E637">
            <v>0</v>
          </cell>
        </row>
        <row r="638">
          <cell r="E638">
            <v>0</v>
          </cell>
        </row>
        <row r="639">
          <cell r="E639">
            <v>0</v>
          </cell>
        </row>
        <row r="640">
          <cell r="E640">
            <v>0</v>
          </cell>
        </row>
        <row r="641">
          <cell r="E641">
            <v>0</v>
          </cell>
        </row>
        <row r="642">
          <cell r="E642">
            <v>0</v>
          </cell>
        </row>
        <row r="643">
          <cell r="E643">
            <v>0</v>
          </cell>
        </row>
        <row r="644">
          <cell r="E644">
            <v>0</v>
          </cell>
        </row>
        <row r="645">
          <cell r="E645">
            <v>0</v>
          </cell>
        </row>
        <row r="646">
          <cell r="E646">
            <v>0</v>
          </cell>
        </row>
        <row r="647">
          <cell r="E647">
            <v>0</v>
          </cell>
        </row>
        <row r="648">
          <cell r="E648">
            <v>0</v>
          </cell>
        </row>
        <row r="649">
          <cell r="E649">
            <v>0</v>
          </cell>
        </row>
        <row r="650">
          <cell r="E650">
            <v>0</v>
          </cell>
        </row>
        <row r="651">
          <cell r="E651">
            <v>0</v>
          </cell>
        </row>
        <row r="652">
          <cell r="E652">
            <v>0</v>
          </cell>
        </row>
        <row r="653">
          <cell r="E653">
            <v>0</v>
          </cell>
        </row>
        <row r="654">
          <cell r="E654">
            <v>0</v>
          </cell>
        </row>
        <row r="655">
          <cell r="E655">
            <v>0</v>
          </cell>
        </row>
        <row r="656">
          <cell r="E656">
            <v>0</v>
          </cell>
        </row>
        <row r="657">
          <cell r="E657">
            <v>0</v>
          </cell>
        </row>
        <row r="658">
          <cell r="E658">
            <v>0</v>
          </cell>
        </row>
        <row r="659">
          <cell r="E659">
            <v>0</v>
          </cell>
        </row>
        <row r="660">
          <cell r="E660">
            <v>0</v>
          </cell>
        </row>
        <row r="661">
          <cell r="E661">
            <v>0</v>
          </cell>
        </row>
        <row r="662">
          <cell r="E662">
            <v>0</v>
          </cell>
        </row>
        <row r="663">
          <cell r="E663">
            <v>0</v>
          </cell>
        </row>
        <row r="664">
          <cell r="E664">
            <v>0</v>
          </cell>
        </row>
        <row r="665">
          <cell r="E665">
            <v>0</v>
          </cell>
        </row>
        <row r="666">
          <cell r="E666">
            <v>0</v>
          </cell>
        </row>
        <row r="667">
          <cell r="E667">
            <v>0</v>
          </cell>
        </row>
        <row r="668">
          <cell r="E668">
            <v>0</v>
          </cell>
        </row>
        <row r="669">
          <cell r="E669">
            <v>0</v>
          </cell>
        </row>
        <row r="670">
          <cell r="E670">
            <v>0</v>
          </cell>
        </row>
        <row r="671">
          <cell r="E671">
            <v>0</v>
          </cell>
        </row>
        <row r="672">
          <cell r="E672">
            <v>0</v>
          </cell>
        </row>
        <row r="673">
          <cell r="E673">
            <v>0</v>
          </cell>
        </row>
        <row r="674">
          <cell r="E674">
            <v>0</v>
          </cell>
        </row>
        <row r="675">
          <cell r="E675">
            <v>0</v>
          </cell>
        </row>
        <row r="676">
          <cell r="E676">
            <v>0</v>
          </cell>
        </row>
        <row r="677">
          <cell r="E677">
            <v>0</v>
          </cell>
        </row>
        <row r="678">
          <cell r="E678">
            <v>0</v>
          </cell>
        </row>
        <row r="679">
          <cell r="E679">
            <v>0</v>
          </cell>
        </row>
        <row r="680">
          <cell r="E680">
            <v>0</v>
          </cell>
        </row>
        <row r="681">
          <cell r="E681">
            <v>0</v>
          </cell>
        </row>
        <row r="682">
          <cell r="E682">
            <v>0</v>
          </cell>
        </row>
        <row r="683">
          <cell r="E683">
            <v>0</v>
          </cell>
        </row>
        <row r="684">
          <cell r="E684">
            <v>0</v>
          </cell>
        </row>
        <row r="685">
          <cell r="E685">
            <v>0</v>
          </cell>
        </row>
        <row r="686">
          <cell r="E686">
            <v>0</v>
          </cell>
        </row>
        <row r="687">
          <cell r="E687">
            <v>0</v>
          </cell>
        </row>
        <row r="688">
          <cell r="E688">
            <v>0</v>
          </cell>
        </row>
        <row r="689">
          <cell r="E689">
            <v>0</v>
          </cell>
        </row>
        <row r="690">
          <cell r="E690">
            <v>0</v>
          </cell>
        </row>
        <row r="691">
          <cell r="E691">
            <v>0</v>
          </cell>
        </row>
        <row r="692">
          <cell r="E692">
            <v>0</v>
          </cell>
        </row>
        <row r="693">
          <cell r="E693">
            <v>0</v>
          </cell>
        </row>
        <row r="694">
          <cell r="E694">
            <v>0</v>
          </cell>
        </row>
        <row r="695">
          <cell r="E695">
            <v>0</v>
          </cell>
        </row>
        <row r="696">
          <cell r="E696">
            <v>0</v>
          </cell>
        </row>
        <row r="697">
          <cell r="E697">
            <v>0</v>
          </cell>
        </row>
        <row r="698">
          <cell r="E698">
            <v>0</v>
          </cell>
        </row>
        <row r="699">
          <cell r="E699">
            <v>0</v>
          </cell>
        </row>
        <row r="700">
          <cell r="E700">
            <v>0</v>
          </cell>
        </row>
        <row r="701">
          <cell r="E701">
            <v>0</v>
          </cell>
        </row>
        <row r="702">
          <cell r="E702">
            <v>0</v>
          </cell>
        </row>
        <row r="703">
          <cell r="E703">
            <v>0</v>
          </cell>
        </row>
        <row r="704">
          <cell r="E704">
            <v>0</v>
          </cell>
        </row>
        <row r="705">
          <cell r="E705">
            <v>0</v>
          </cell>
        </row>
        <row r="706">
          <cell r="E706">
            <v>0</v>
          </cell>
        </row>
        <row r="707">
          <cell r="E707">
            <v>0</v>
          </cell>
        </row>
        <row r="708">
          <cell r="E708">
            <v>0</v>
          </cell>
        </row>
        <row r="709">
          <cell r="E709">
            <v>0</v>
          </cell>
        </row>
        <row r="710">
          <cell r="E710">
            <v>0</v>
          </cell>
        </row>
        <row r="711">
          <cell r="E711">
            <v>0</v>
          </cell>
        </row>
        <row r="712">
          <cell r="E712">
            <v>0</v>
          </cell>
        </row>
        <row r="713">
          <cell r="E713">
            <v>0</v>
          </cell>
        </row>
        <row r="714">
          <cell r="E714">
            <v>0</v>
          </cell>
        </row>
        <row r="715">
          <cell r="E715">
            <v>0</v>
          </cell>
        </row>
        <row r="716">
          <cell r="E716">
            <v>0</v>
          </cell>
        </row>
        <row r="717">
          <cell r="E717">
            <v>0</v>
          </cell>
        </row>
        <row r="718">
          <cell r="E718">
            <v>0</v>
          </cell>
        </row>
        <row r="719">
          <cell r="E719">
            <v>0</v>
          </cell>
        </row>
        <row r="720">
          <cell r="E720">
            <v>0</v>
          </cell>
        </row>
        <row r="721">
          <cell r="E721">
            <v>0</v>
          </cell>
        </row>
        <row r="722">
          <cell r="E722">
            <v>0</v>
          </cell>
        </row>
        <row r="723">
          <cell r="E723">
            <v>0</v>
          </cell>
        </row>
        <row r="724">
          <cell r="E724">
            <v>0</v>
          </cell>
        </row>
        <row r="725">
          <cell r="E725">
            <v>0</v>
          </cell>
        </row>
        <row r="726">
          <cell r="E726">
            <v>0</v>
          </cell>
        </row>
        <row r="727">
          <cell r="E727">
            <v>0</v>
          </cell>
        </row>
        <row r="728">
          <cell r="E728">
            <v>0</v>
          </cell>
        </row>
        <row r="729">
          <cell r="E729">
            <v>0</v>
          </cell>
        </row>
        <row r="730">
          <cell r="E730">
            <v>0</v>
          </cell>
        </row>
        <row r="731">
          <cell r="E731">
            <v>0</v>
          </cell>
        </row>
        <row r="732">
          <cell r="E732">
            <v>0</v>
          </cell>
        </row>
        <row r="733">
          <cell r="E733">
            <v>0</v>
          </cell>
        </row>
        <row r="734">
          <cell r="E734">
            <v>0</v>
          </cell>
        </row>
        <row r="735">
          <cell r="E735">
            <v>0</v>
          </cell>
        </row>
        <row r="736">
          <cell r="E736">
            <v>0</v>
          </cell>
        </row>
        <row r="737">
          <cell r="E737">
            <v>0</v>
          </cell>
        </row>
        <row r="738">
          <cell r="E738">
            <v>0</v>
          </cell>
        </row>
        <row r="739">
          <cell r="E739">
            <v>0</v>
          </cell>
        </row>
        <row r="740">
          <cell r="E740">
            <v>0</v>
          </cell>
        </row>
        <row r="741">
          <cell r="E741">
            <v>0</v>
          </cell>
        </row>
        <row r="742">
          <cell r="E742">
            <v>0</v>
          </cell>
        </row>
        <row r="743">
          <cell r="E743">
            <v>0</v>
          </cell>
        </row>
        <row r="744">
          <cell r="E744">
            <v>0</v>
          </cell>
        </row>
        <row r="745">
          <cell r="E745">
            <v>0</v>
          </cell>
        </row>
        <row r="746">
          <cell r="E746">
            <v>0</v>
          </cell>
        </row>
        <row r="747">
          <cell r="E747">
            <v>0</v>
          </cell>
        </row>
        <row r="748">
          <cell r="E748">
            <v>0</v>
          </cell>
        </row>
        <row r="749">
          <cell r="E749">
            <v>0</v>
          </cell>
        </row>
        <row r="750">
          <cell r="E750">
            <v>0</v>
          </cell>
        </row>
        <row r="751">
          <cell r="E751">
            <v>0</v>
          </cell>
        </row>
        <row r="752">
          <cell r="E752">
            <v>0</v>
          </cell>
        </row>
        <row r="753">
          <cell r="E753">
            <v>0</v>
          </cell>
        </row>
        <row r="754">
          <cell r="E754">
            <v>0</v>
          </cell>
        </row>
        <row r="755">
          <cell r="E755">
            <v>0</v>
          </cell>
        </row>
        <row r="756">
          <cell r="E756">
            <v>0</v>
          </cell>
        </row>
        <row r="757">
          <cell r="E757">
            <v>0</v>
          </cell>
        </row>
        <row r="758">
          <cell r="E758">
            <v>0</v>
          </cell>
        </row>
        <row r="759">
          <cell r="E759">
            <v>0</v>
          </cell>
        </row>
        <row r="760">
          <cell r="E760">
            <v>0</v>
          </cell>
        </row>
        <row r="761">
          <cell r="E761">
            <v>0</v>
          </cell>
        </row>
        <row r="762">
          <cell r="E762">
            <v>0</v>
          </cell>
        </row>
        <row r="763">
          <cell r="E763">
            <v>0</v>
          </cell>
        </row>
        <row r="764">
          <cell r="E764">
            <v>0</v>
          </cell>
        </row>
        <row r="765">
          <cell r="E765">
            <v>0</v>
          </cell>
        </row>
        <row r="766">
          <cell r="E766">
            <v>0</v>
          </cell>
        </row>
        <row r="767">
          <cell r="E767">
            <v>0</v>
          </cell>
        </row>
        <row r="768">
          <cell r="E768">
            <v>0</v>
          </cell>
        </row>
        <row r="769">
          <cell r="E769">
            <v>0</v>
          </cell>
        </row>
        <row r="770">
          <cell r="E770">
            <v>0</v>
          </cell>
        </row>
        <row r="771">
          <cell r="E771">
            <v>0</v>
          </cell>
        </row>
        <row r="772">
          <cell r="E772">
            <v>0</v>
          </cell>
        </row>
        <row r="773">
          <cell r="E773">
            <v>0</v>
          </cell>
        </row>
        <row r="774">
          <cell r="E774">
            <v>0</v>
          </cell>
        </row>
        <row r="775">
          <cell r="E775">
            <v>0</v>
          </cell>
        </row>
        <row r="776">
          <cell r="E776">
            <v>0</v>
          </cell>
        </row>
        <row r="777">
          <cell r="E777">
            <v>0</v>
          </cell>
        </row>
        <row r="778">
          <cell r="E778">
            <v>0</v>
          </cell>
        </row>
        <row r="779">
          <cell r="E779">
            <v>0</v>
          </cell>
        </row>
        <row r="780">
          <cell r="E780">
            <v>0</v>
          </cell>
        </row>
        <row r="781">
          <cell r="E781">
            <v>0</v>
          </cell>
        </row>
        <row r="782">
          <cell r="E782">
            <v>0</v>
          </cell>
        </row>
        <row r="783">
          <cell r="E783">
            <v>0</v>
          </cell>
        </row>
        <row r="784">
          <cell r="E784">
            <v>0</v>
          </cell>
        </row>
        <row r="785">
          <cell r="E785">
            <v>0</v>
          </cell>
        </row>
        <row r="786">
          <cell r="E786">
            <v>0</v>
          </cell>
        </row>
        <row r="787">
          <cell r="E787">
            <v>0</v>
          </cell>
        </row>
        <row r="788">
          <cell r="E788">
            <v>0</v>
          </cell>
        </row>
        <row r="789">
          <cell r="E789">
            <v>0</v>
          </cell>
        </row>
        <row r="790">
          <cell r="E790">
            <v>0</v>
          </cell>
        </row>
        <row r="791">
          <cell r="E791">
            <v>0</v>
          </cell>
        </row>
        <row r="792">
          <cell r="E792">
            <v>0</v>
          </cell>
        </row>
        <row r="793">
          <cell r="E793">
            <v>0</v>
          </cell>
        </row>
        <row r="794">
          <cell r="E794">
            <v>0</v>
          </cell>
        </row>
        <row r="795">
          <cell r="E795">
            <v>0</v>
          </cell>
        </row>
        <row r="796">
          <cell r="E796">
            <v>0</v>
          </cell>
        </row>
        <row r="797">
          <cell r="E797">
            <v>0</v>
          </cell>
        </row>
        <row r="798">
          <cell r="E798">
            <v>0</v>
          </cell>
        </row>
        <row r="799">
          <cell r="E799">
            <v>0</v>
          </cell>
        </row>
        <row r="800">
          <cell r="E800">
            <v>0</v>
          </cell>
        </row>
        <row r="801">
          <cell r="E801">
            <v>0</v>
          </cell>
        </row>
        <row r="802">
          <cell r="E802">
            <v>0</v>
          </cell>
        </row>
        <row r="803">
          <cell r="E803">
            <v>0</v>
          </cell>
        </row>
        <row r="804">
          <cell r="E804">
            <v>0</v>
          </cell>
        </row>
        <row r="805">
          <cell r="E805">
            <v>0</v>
          </cell>
        </row>
        <row r="806">
          <cell r="E806">
            <v>0</v>
          </cell>
        </row>
        <row r="807">
          <cell r="E807">
            <v>0</v>
          </cell>
        </row>
        <row r="808">
          <cell r="E808">
            <v>0</v>
          </cell>
        </row>
        <row r="809">
          <cell r="E809">
            <v>0</v>
          </cell>
        </row>
        <row r="810">
          <cell r="E810">
            <v>0</v>
          </cell>
        </row>
        <row r="811">
          <cell r="E811">
            <v>0</v>
          </cell>
        </row>
        <row r="812">
          <cell r="E812">
            <v>0</v>
          </cell>
        </row>
        <row r="813">
          <cell r="E813">
            <v>0</v>
          </cell>
        </row>
        <row r="814">
          <cell r="E814">
            <v>0</v>
          </cell>
        </row>
        <row r="815">
          <cell r="E815">
            <v>0</v>
          </cell>
        </row>
        <row r="816">
          <cell r="E816">
            <v>0</v>
          </cell>
        </row>
        <row r="817">
          <cell r="E817">
            <v>0</v>
          </cell>
        </row>
        <row r="818">
          <cell r="E818">
            <v>0</v>
          </cell>
        </row>
        <row r="819">
          <cell r="E819">
            <v>0</v>
          </cell>
        </row>
        <row r="820">
          <cell r="E820">
            <v>0</v>
          </cell>
        </row>
        <row r="821">
          <cell r="E821">
            <v>0</v>
          </cell>
        </row>
        <row r="822">
          <cell r="E822">
            <v>0</v>
          </cell>
        </row>
        <row r="823">
          <cell r="E823">
            <v>0</v>
          </cell>
        </row>
        <row r="824">
          <cell r="E824">
            <v>0</v>
          </cell>
        </row>
        <row r="825">
          <cell r="E825">
            <v>0</v>
          </cell>
        </row>
        <row r="826">
          <cell r="E826">
            <v>0</v>
          </cell>
        </row>
        <row r="827">
          <cell r="E827">
            <v>0</v>
          </cell>
        </row>
        <row r="828">
          <cell r="E828">
            <v>0</v>
          </cell>
        </row>
        <row r="829">
          <cell r="E829">
            <v>0</v>
          </cell>
        </row>
        <row r="830">
          <cell r="E830">
            <v>0</v>
          </cell>
        </row>
        <row r="831">
          <cell r="E831">
            <v>0</v>
          </cell>
        </row>
        <row r="832">
          <cell r="E832">
            <v>0</v>
          </cell>
        </row>
        <row r="833">
          <cell r="E833">
            <v>0</v>
          </cell>
        </row>
        <row r="834">
          <cell r="E834">
            <v>0</v>
          </cell>
        </row>
        <row r="835">
          <cell r="E835">
            <v>0</v>
          </cell>
        </row>
        <row r="836">
          <cell r="E836">
            <v>0</v>
          </cell>
        </row>
        <row r="837">
          <cell r="E837">
            <v>0</v>
          </cell>
        </row>
        <row r="838">
          <cell r="E838">
            <v>0</v>
          </cell>
        </row>
        <row r="839">
          <cell r="E839">
            <v>0</v>
          </cell>
        </row>
        <row r="840">
          <cell r="E840">
            <v>0</v>
          </cell>
        </row>
        <row r="841">
          <cell r="E841">
            <v>0</v>
          </cell>
        </row>
        <row r="842">
          <cell r="E842">
            <v>0</v>
          </cell>
        </row>
        <row r="843">
          <cell r="E843">
            <v>0</v>
          </cell>
        </row>
        <row r="844">
          <cell r="E844">
            <v>0</v>
          </cell>
        </row>
        <row r="845">
          <cell r="E845">
            <v>0</v>
          </cell>
        </row>
        <row r="846">
          <cell r="E846">
            <v>0</v>
          </cell>
        </row>
        <row r="847">
          <cell r="E847">
            <v>0</v>
          </cell>
        </row>
        <row r="848">
          <cell r="E848">
            <v>0</v>
          </cell>
        </row>
        <row r="849">
          <cell r="E849">
            <v>0</v>
          </cell>
        </row>
        <row r="850">
          <cell r="E850">
            <v>0</v>
          </cell>
        </row>
        <row r="851">
          <cell r="E851">
            <v>0</v>
          </cell>
        </row>
        <row r="852">
          <cell r="E852">
            <v>0</v>
          </cell>
        </row>
        <row r="853">
          <cell r="E853">
            <v>0</v>
          </cell>
        </row>
        <row r="854">
          <cell r="E854">
            <v>0</v>
          </cell>
        </row>
        <row r="855">
          <cell r="E855">
            <v>0</v>
          </cell>
        </row>
        <row r="856">
          <cell r="E856">
            <v>0</v>
          </cell>
        </row>
        <row r="857">
          <cell r="E857">
            <v>0</v>
          </cell>
        </row>
        <row r="858">
          <cell r="E858">
            <v>0</v>
          </cell>
        </row>
        <row r="859">
          <cell r="E859">
            <v>0</v>
          </cell>
        </row>
        <row r="860">
          <cell r="E860">
            <v>0</v>
          </cell>
        </row>
        <row r="861">
          <cell r="E861">
            <v>0</v>
          </cell>
        </row>
        <row r="862">
          <cell r="E862">
            <v>0</v>
          </cell>
        </row>
        <row r="863">
          <cell r="E863">
            <v>0</v>
          </cell>
        </row>
        <row r="864">
          <cell r="E864">
            <v>0</v>
          </cell>
        </row>
        <row r="865">
          <cell r="E865">
            <v>0</v>
          </cell>
        </row>
        <row r="866">
          <cell r="E866">
            <v>0</v>
          </cell>
        </row>
        <row r="867">
          <cell r="E867">
            <v>0</v>
          </cell>
        </row>
        <row r="868">
          <cell r="E868">
            <v>0</v>
          </cell>
        </row>
        <row r="869">
          <cell r="E869">
            <v>0</v>
          </cell>
        </row>
        <row r="870">
          <cell r="E870">
            <v>0</v>
          </cell>
        </row>
        <row r="871">
          <cell r="E871">
            <v>0</v>
          </cell>
        </row>
        <row r="872">
          <cell r="E872">
            <v>0</v>
          </cell>
        </row>
        <row r="873">
          <cell r="E873">
            <v>0</v>
          </cell>
        </row>
        <row r="874">
          <cell r="E874">
            <v>0</v>
          </cell>
        </row>
        <row r="875">
          <cell r="E875">
            <v>0</v>
          </cell>
        </row>
        <row r="876">
          <cell r="E876">
            <v>0</v>
          </cell>
        </row>
        <row r="877">
          <cell r="E877">
            <v>0</v>
          </cell>
        </row>
        <row r="878">
          <cell r="E878">
            <v>0</v>
          </cell>
        </row>
        <row r="879">
          <cell r="E879">
            <v>0</v>
          </cell>
        </row>
        <row r="880">
          <cell r="E880">
            <v>0</v>
          </cell>
        </row>
        <row r="881">
          <cell r="E881">
            <v>0</v>
          </cell>
        </row>
        <row r="882">
          <cell r="E882">
            <v>0</v>
          </cell>
        </row>
        <row r="883">
          <cell r="E883">
            <v>0</v>
          </cell>
        </row>
        <row r="884">
          <cell r="E884">
            <v>0</v>
          </cell>
        </row>
        <row r="885">
          <cell r="E885">
            <v>0</v>
          </cell>
        </row>
        <row r="886">
          <cell r="E886">
            <v>0</v>
          </cell>
        </row>
        <row r="887">
          <cell r="E887">
            <v>0</v>
          </cell>
        </row>
        <row r="888">
          <cell r="E888">
            <v>0</v>
          </cell>
        </row>
        <row r="889">
          <cell r="E889">
            <v>0</v>
          </cell>
        </row>
        <row r="890">
          <cell r="E890">
            <v>0</v>
          </cell>
        </row>
        <row r="891">
          <cell r="E891">
            <v>0</v>
          </cell>
        </row>
        <row r="892">
          <cell r="E892">
            <v>0</v>
          </cell>
        </row>
        <row r="893">
          <cell r="E893">
            <v>0</v>
          </cell>
        </row>
        <row r="894">
          <cell r="E894">
            <v>0</v>
          </cell>
        </row>
        <row r="895">
          <cell r="E895">
            <v>0</v>
          </cell>
        </row>
        <row r="896">
          <cell r="E896">
            <v>0</v>
          </cell>
        </row>
        <row r="897">
          <cell r="E897">
            <v>0</v>
          </cell>
        </row>
        <row r="898">
          <cell r="E898">
            <v>0</v>
          </cell>
        </row>
        <row r="899">
          <cell r="E899">
            <v>0</v>
          </cell>
        </row>
        <row r="900">
          <cell r="E900">
            <v>0</v>
          </cell>
        </row>
        <row r="901">
          <cell r="E901">
            <v>0</v>
          </cell>
        </row>
        <row r="902">
          <cell r="E902">
            <v>0</v>
          </cell>
        </row>
        <row r="903">
          <cell r="E903">
            <v>0</v>
          </cell>
        </row>
        <row r="904">
          <cell r="E904">
            <v>0</v>
          </cell>
        </row>
        <row r="905">
          <cell r="E905">
            <v>0</v>
          </cell>
        </row>
        <row r="906">
          <cell r="E906">
            <v>0</v>
          </cell>
        </row>
        <row r="907">
          <cell r="E907">
            <v>0</v>
          </cell>
        </row>
        <row r="908">
          <cell r="E908">
            <v>0</v>
          </cell>
        </row>
        <row r="909">
          <cell r="E909">
            <v>0</v>
          </cell>
        </row>
        <row r="910">
          <cell r="E910">
            <v>0</v>
          </cell>
        </row>
        <row r="911">
          <cell r="E911">
            <v>0</v>
          </cell>
        </row>
        <row r="912">
          <cell r="E912">
            <v>0</v>
          </cell>
        </row>
        <row r="913">
          <cell r="E913">
            <v>0</v>
          </cell>
        </row>
        <row r="914">
          <cell r="E914">
            <v>0</v>
          </cell>
        </row>
        <row r="915">
          <cell r="E915">
            <v>0</v>
          </cell>
        </row>
        <row r="916">
          <cell r="E916">
            <v>0</v>
          </cell>
        </row>
        <row r="917">
          <cell r="E917">
            <v>0</v>
          </cell>
        </row>
        <row r="918">
          <cell r="E918">
            <v>0</v>
          </cell>
        </row>
        <row r="919">
          <cell r="E919">
            <v>0</v>
          </cell>
        </row>
        <row r="920">
          <cell r="E920">
            <v>0</v>
          </cell>
        </row>
        <row r="921">
          <cell r="E921">
            <v>0</v>
          </cell>
        </row>
        <row r="922">
          <cell r="E922">
            <v>0</v>
          </cell>
        </row>
        <row r="923">
          <cell r="E923">
            <v>0</v>
          </cell>
        </row>
        <row r="924">
          <cell r="E924">
            <v>0</v>
          </cell>
        </row>
        <row r="925">
          <cell r="E925">
            <v>0</v>
          </cell>
        </row>
        <row r="926">
          <cell r="E926">
            <v>0</v>
          </cell>
        </row>
        <row r="927">
          <cell r="E927">
            <v>0</v>
          </cell>
        </row>
        <row r="928">
          <cell r="E928">
            <v>0</v>
          </cell>
        </row>
        <row r="929">
          <cell r="E929">
            <v>0</v>
          </cell>
        </row>
        <row r="930">
          <cell r="E930">
            <v>0</v>
          </cell>
        </row>
        <row r="931">
          <cell r="E931">
            <v>0</v>
          </cell>
        </row>
        <row r="932">
          <cell r="E932">
            <v>0</v>
          </cell>
        </row>
        <row r="933">
          <cell r="E933">
            <v>0</v>
          </cell>
        </row>
        <row r="934">
          <cell r="E934">
            <v>0</v>
          </cell>
        </row>
        <row r="935">
          <cell r="E935">
            <v>0</v>
          </cell>
        </row>
        <row r="936">
          <cell r="E936">
            <v>0</v>
          </cell>
        </row>
        <row r="937">
          <cell r="E937">
            <v>0</v>
          </cell>
        </row>
        <row r="938">
          <cell r="E938">
            <v>0</v>
          </cell>
        </row>
        <row r="939">
          <cell r="E939">
            <v>0</v>
          </cell>
        </row>
        <row r="940">
          <cell r="E940">
            <v>0</v>
          </cell>
        </row>
        <row r="941">
          <cell r="E941">
            <v>0</v>
          </cell>
        </row>
        <row r="942">
          <cell r="E942">
            <v>0</v>
          </cell>
        </row>
        <row r="943">
          <cell r="E943">
            <v>0</v>
          </cell>
        </row>
        <row r="944">
          <cell r="E944">
            <v>0</v>
          </cell>
        </row>
        <row r="945">
          <cell r="E945">
            <v>0</v>
          </cell>
        </row>
        <row r="946">
          <cell r="E946">
            <v>0</v>
          </cell>
        </row>
        <row r="947">
          <cell r="E947">
            <v>0</v>
          </cell>
        </row>
        <row r="948">
          <cell r="E948">
            <v>0</v>
          </cell>
        </row>
        <row r="949">
          <cell r="E949">
            <v>0</v>
          </cell>
        </row>
        <row r="950">
          <cell r="E950">
            <v>0</v>
          </cell>
        </row>
        <row r="951">
          <cell r="E951">
            <v>0</v>
          </cell>
        </row>
        <row r="952">
          <cell r="E952">
            <v>0</v>
          </cell>
        </row>
        <row r="953">
          <cell r="E953">
            <v>0</v>
          </cell>
        </row>
        <row r="954">
          <cell r="E954">
            <v>0</v>
          </cell>
        </row>
        <row r="955">
          <cell r="E955">
            <v>0</v>
          </cell>
        </row>
        <row r="956">
          <cell r="E956">
            <v>0</v>
          </cell>
        </row>
        <row r="957">
          <cell r="E957">
            <v>0</v>
          </cell>
        </row>
        <row r="958">
          <cell r="E958">
            <v>0</v>
          </cell>
        </row>
        <row r="959">
          <cell r="E959">
            <v>0</v>
          </cell>
        </row>
        <row r="960">
          <cell r="E960">
            <v>0</v>
          </cell>
        </row>
        <row r="961">
          <cell r="E961">
            <v>0</v>
          </cell>
        </row>
        <row r="962">
          <cell r="E962">
            <v>0</v>
          </cell>
        </row>
        <row r="963">
          <cell r="E963">
            <v>0</v>
          </cell>
        </row>
        <row r="964">
          <cell r="E964">
            <v>0</v>
          </cell>
        </row>
        <row r="965">
          <cell r="E965">
            <v>0</v>
          </cell>
        </row>
        <row r="966">
          <cell r="E966">
            <v>0</v>
          </cell>
        </row>
        <row r="967">
          <cell r="E967">
            <v>0</v>
          </cell>
        </row>
        <row r="968">
          <cell r="E968">
            <v>0</v>
          </cell>
        </row>
        <row r="969">
          <cell r="E969">
            <v>0</v>
          </cell>
        </row>
        <row r="970">
          <cell r="E970">
            <v>0</v>
          </cell>
        </row>
        <row r="971">
          <cell r="E971">
            <v>0</v>
          </cell>
        </row>
        <row r="972">
          <cell r="E972">
            <v>0</v>
          </cell>
        </row>
        <row r="973">
          <cell r="E973">
            <v>0</v>
          </cell>
        </row>
        <row r="974">
          <cell r="E974">
            <v>0</v>
          </cell>
        </row>
        <row r="975">
          <cell r="E975">
            <v>0</v>
          </cell>
        </row>
        <row r="976">
          <cell r="E976">
            <v>0</v>
          </cell>
        </row>
        <row r="977">
          <cell r="E977">
            <v>0</v>
          </cell>
        </row>
        <row r="978">
          <cell r="E978">
            <v>0</v>
          </cell>
        </row>
        <row r="979">
          <cell r="E979">
            <v>0</v>
          </cell>
        </row>
        <row r="980">
          <cell r="E980">
            <v>0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  <row r="1002">
          <cell r="E1002">
            <v>0</v>
          </cell>
        </row>
        <row r="1003">
          <cell r="E1003">
            <v>0</v>
          </cell>
        </row>
        <row r="1004">
          <cell r="E1004">
            <v>0</v>
          </cell>
        </row>
        <row r="1005">
          <cell r="E1005">
            <v>0</v>
          </cell>
        </row>
        <row r="1006">
          <cell r="E1006">
            <v>0</v>
          </cell>
        </row>
        <row r="1007">
          <cell r="E1007">
            <v>0</v>
          </cell>
        </row>
        <row r="1008">
          <cell r="E1008">
            <v>0</v>
          </cell>
        </row>
        <row r="1009">
          <cell r="E1009">
            <v>0</v>
          </cell>
        </row>
        <row r="1010">
          <cell r="E1010">
            <v>0</v>
          </cell>
        </row>
      </sheetData>
      <sheetData sheetId="16">
        <row r="8">
          <cell r="A8">
            <v>1</v>
          </cell>
        </row>
      </sheetData>
      <sheetData sheetId="17"/>
      <sheetData sheetId="18">
        <row r="9">
          <cell r="E9">
            <v>0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Graf cond. PGTO"/>
      <sheetName val="Graf grupo produto"/>
      <sheetName val="Graf tipo COMPRA"/>
      <sheetName val="Graf Fornecedores"/>
      <sheetName val="Graf Forma pgto"/>
      <sheetName val="Configurações"/>
      <sheetName val="Funcionários"/>
      <sheetName val="Pedido"/>
      <sheetName val="Orçamento"/>
      <sheetName val="Cotação"/>
      <sheetName val="Relatório financeiro"/>
      <sheetName val="Módulos"/>
      <sheetName val="Saídas"/>
      <sheetName val="Tabela de estoque"/>
      <sheetName val="Fornecedores"/>
      <sheetName val="Compras"/>
      <sheetName val="Relatório"/>
      <sheetName val="Tabela de preços"/>
      <sheetName val="Inventario"/>
      <sheetName val="Tabela impressão"/>
      <sheetName val="Graf Fabricantes"/>
      <sheetName val="Fabricantes"/>
      <sheetName val="Relatório Comissão"/>
      <sheetName val="Compras Facil 3.1 Standart 2"/>
    </sheetNames>
    <sheetDataSet>
      <sheetData sheetId="0">
        <row r="5">
          <cell r="A5" t="str">
            <v>Empresa Modelo S/A</v>
          </cell>
        </row>
      </sheetData>
      <sheetData sheetId="1"/>
      <sheetData sheetId="2"/>
      <sheetData sheetId="3"/>
      <sheetData sheetId="4"/>
      <sheetData sheetId="5"/>
      <sheetData sheetId="6">
        <row r="5">
          <cell r="A5">
            <v>0</v>
          </cell>
          <cell r="G5">
            <v>0</v>
          </cell>
          <cell r="H5">
            <v>0</v>
          </cell>
        </row>
        <row r="6">
          <cell r="G6" t="str">
            <v>Kilo</v>
          </cell>
          <cell r="H6" t="str">
            <v>Em Aberto</v>
          </cell>
        </row>
        <row r="7">
          <cell r="G7" t="str">
            <v>Litros</v>
          </cell>
          <cell r="H7" t="str">
            <v>Recebida</v>
          </cell>
        </row>
        <row r="8">
          <cell r="G8" t="str">
            <v>ml</v>
          </cell>
        </row>
        <row r="9">
          <cell r="G9" t="str">
            <v>grs</v>
          </cell>
        </row>
        <row r="10">
          <cell r="G10" t="str">
            <v>UND</v>
          </cell>
        </row>
        <row r="11">
          <cell r="G11" t="str">
            <v>Peças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</sheetData>
      <sheetData sheetId="7">
        <row r="4">
          <cell r="B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E9" t="str">
            <v>NOME</v>
          </cell>
        </row>
        <row r="10">
          <cell r="E10">
            <v>0</v>
          </cell>
        </row>
        <row r="11">
          <cell r="E11" t="str">
            <v>Fornecedor 1</v>
          </cell>
        </row>
        <row r="12">
          <cell r="E12" t="str">
            <v>Fornecedor 2</v>
          </cell>
        </row>
        <row r="13">
          <cell r="E13" t="str">
            <v>Fornecedor 3</v>
          </cell>
        </row>
        <row r="14">
          <cell r="E14" t="str">
            <v>Fornecedor 4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0</v>
          </cell>
        </row>
        <row r="48">
          <cell r="E48">
            <v>0</v>
          </cell>
        </row>
        <row r="49"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  <row r="55">
          <cell r="E55">
            <v>0</v>
          </cell>
        </row>
        <row r="56">
          <cell r="E56">
            <v>0</v>
          </cell>
        </row>
        <row r="57">
          <cell r="E57">
            <v>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0</v>
          </cell>
        </row>
        <row r="62">
          <cell r="E62">
            <v>0</v>
          </cell>
        </row>
        <row r="63">
          <cell r="E63">
            <v>0</v>
          </cell>
        </row>
        <row r="64">
          <cell r="E64">
            <v>0</v>
          </cell>
        </row>
        <row r="65">
          <cell r="E65">
            <v>0</v>
          </cell>
        </row>
        <row r="66">
          <cell r="E66">
            <v>0</v>
          </cell>
        </row>
        <row r="67">
          <cell r="E67">
            <v>0</v>
          </cell>
        </row>
        <row r="68">
          <cell r="E68">
            <v>0</v>
          </cell>
        </row>
        <row r="69">
          <cell r="E69">
            <v>0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4">
          <cell r="E74">
            <v>0</v>
          </cell>
        </row>
        <row r="75">
          <cell r="E75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0</v>
          </cell>
        </row>
        <row r="128">
          <cell r="E128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>
            <v>0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6">
          <cell r="E136">
            <v>0</v>
          </cell>
        </row>
        <row r="137">
          <cell r="E137">
            <v>0</v>
          </cell>
        </row>
        <row r="138">
          <cell r="E138">
            <v>0</v>
          </cell>
        </row>
        <row r="139">
          <cell r="E139">
            <v>0</v>
          </cell>
        </row>
        <row r="140">
          <cell r="E140">
            <v>0</v>
          </cell>
        </row>
        <row r="141">
          <cell r="E141">
            <v>0</v>
          </cell>
        </row>
        <row r="142">
          <cell r="E142">
            <v>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0</v>
          </cell>
        </row>
        <row r="150">
          <cell r="E150">
            <v>0</v>
          </cell>
        </row>
        <row r="151">
          <cell r="E151">
            <v>0</v>
          </cell>
        </row>
        <row r="152">
          <cell r="E152">
            <v>0</v>
          </cell>
        </row>
        <row r="153">
          <cell r="E153">
            <v>0</v>
          </cell>
        </row>
        <row r="154">
          <cell r="E154">
            <v>0</v>
          </cell>
        </row>
        <row r="155">
          <cell r="E155">
            <v>0</v>
          </cell>
        </row>
        <row r="156">
          <cell r="E156">
            <v>0</v>
          </cell>
        </row>
        <row r="157">
          <cell r="E157">
            <v>0</v>
          </cell>
        </row>
        <row r="158">
          <cell r="E158">
            <v>0</v>
          </cell>
        </row>
        <row r="159">
          <cell r="E159">
            <v>0</v>
          </cell>
        </row>
        <row r="160">
          <cell r="E160">
            <v>0</v>
          </cell>
        </row>
        <row r="161">
          <cell r="E161">
            <v>0</v>
          </cell>
        </row>
        <row r="162">
          <cell r="E162">
            <v>0</v>
          </cell>
        </row>
        <row r="163">
          <cell r="E163">
            <v>0</v>
          </cell>
        </row>
        <row r="164">
          <cell r="E164">
            <v>0</v>
          </cell>
        </row>
        <row r="165">
          <cell r="E165">
            <v>0</v>
          </cell>
        </row>
        <row r="166">
          <cell r="E166">
            <v>0</v>
          </cell>
        </row>
        <row r="167">
          <cell r="E167">
            <v>0</v>
          </cell>
        </row>
        <row r="168">
          <cell r="E168">
            <v>0</v>
          </cell>
        </row>
        <row r="169">
          <cell r="E169">
            <v>0</v>
          </cell>
        </row>
        <row r="170">
          <cell r="E170">
            <v>0</v>
          </cell>
        </row>
        <row r="171">
          <cell r="E171">
            <v>0</v>
          </cell>
        </row>
        <row r="172">
          <cell r="E172">
            <v>0</v>
          </cell>
        </row>
        <row r="173">
          <cell r="E173">
            <v>0</v>
          </cell>
        </row>
        <row r="174">
          <cell r="E174">
            <v>0</v>
          </cell>
        </row>
        <row r="175">
          <cell r="E175">
            <v>0</v>
          </cell>
        </row>
        <row r="176">
          <cell r="E176">
            <v>0</v>
          </cell>
        </row>
        <row r="177">
          <cell r="E177">
            <v>0</v>
          </cell>
        </row>
        <row r="178">
          <cell r="E178">
            <v>0</v>
          </cell>
        </row>
        <row r="179">
          <cell r="E179">
            <v>0</v>
          </cell>
        </row>
        <row r="180">
          <cell r="E180">
            <v>0</v>
          </cell>
        </row>
        <row r="181">
          <cell r="E181">
            <v>0</v>
          </cell>
        </row>
        <row r="182">
          <cell r="E182">
            <v>0</v>
          </cell>
        </row>
        <row r="183">
          <cell r="E183">
            <v>0</v>
          </cell>
        </row>
        <row r="184">
          <cell r="E184">
            <v>0</v>
          </cell>
        </row>
        <row r="185">
          <cell r="E185">
            <v>0</v>
          </cell>
        </row>
        <row r="186">
          <cell r="E186">
            <v>0</v>
          </cell>
        </row>
        <row r="187">
          <cell r="E187">
            <v>0</v>
          </cell>
        </row>
        <row r="188">
          <cell r="E188">
            <v>0</v>
          </cell>
        </row>
        <row r="189">
          <cell r="E189">
            <v>0</v>
          </cell>
        </row>
        <row r="190">
          <cell r="E190">
            <v>0</v>
          </cell>
        </row>
        <row r="191">
          <cell r="E191">
            <v>0</v>
          </cell>
        </row>
        <row r="192">
          <cell r="E192">
            <v>0</v>
          </cell>
        </row>
        <row r="193">
          <cell r="E193">
            <v>0</v>
          </cell>
        </row>
        <row r="194">
          <cell r="E194">
            <v>0</v>
          </cell>
        </row>
        <row r="195">
          <cell r="E195">
            <v>0</v>
          </cell>
        </row>
        <row r="196">
          <cell r="E196">
            <v>0</v>
          </cell>
        </row>
        <row r="197">
          <cell r="E197">
            <v>0</v>
          </cell>
        </row>
        <row r="198">
          <cell r="E198">
            <v>0</v>
          </cell>
        </row>
        <row r="199">
          <cell r="E199">
            <v>0</v>
          </cell>
        </row>
        <row r="200">
          <cell r="E200">
            <v>0</v>
          </cell>
        </row>
        <row r="201">
          <cell r="E201">
            <v>0</v>
          </cell>
        </row>
        <row r="202">
          <cell r="E202">
            <v>0</v>
          </cell>
        </row>
        <row r="203">
          <cell r="E203">
            <v>0</v>
          </cell>
        </row>
        <row r="204">
          <cell r="E204">
            <v>0</v>
          </cell>
        </row>
        <row r="205">
          <cell r="E205">
            <v>0</v>
          </cell>
        </row>
        <row r="206">
          <cell r="E206">
            <v>0</v>
          </cell>
        </row>
        <row r="207">
          <cell r="E207">
            <v>0</v>
          </cell>
        </row>
        <row r="208">
          <cell r="E208">
            <v>0</v>
          </cell>
        </row>
        <row r="209">
          <cell r="E209">
            <v>0</v>
          </cell>
        </row>
        <row r="210">
          <cell r="E210">
            <v>0</v>
          </cell>
        </row>
        <row r="211">
          <cell r="E211">
            <v>0</v>
          </cell>
        </row>
        <row r="212">
          <cell r="E212">
            <v>0</v>
          </cell>
        </row>
        <row r="213">
          <cell r="E213">
            <v>0</v>
          </cell>
        </row>
        <row r="214">
          <cell r="E214">
            <v>0</v>
          </cell>
        </row>
        <row r="215">
          <cell r="E215">
            <v>0</v>
          </cell>
        </row>
        <row r="216">
          <cell r="E216">
            <v>0</v>
          </cell>
        </row>
        <row r="217">
          <cell r="E217">
            <v>0</v>
          </cell>
        </row>
        <row r="218">
          <cell r="E218">
            <v>0</v>
          </cell>
        </row>
        <row r="219">
          <cell r="E219">
            <v>0</v>
          </cell>
        </row>
        <row r="220">
          <cell r="E220">
            <v>0</v>
          </cell>
        </row>
        <row r="221">
          <cell r="E221">
            <v>0</v>
          </cell>
        </row>
        <row r="222">
          <cell r="E222">
            <v>0</v>
          </cell>
        </row>
        <row r="223">
          <cell r="E223">
            <v>0</v>
          </cell>
        </row>
        <row r="224">
          <cell r="E224">
            <v>0</v>
          </cell>
        </row>
        <row r="225">
          <cell r="E225">
            <v>0</v>
          </cell>
        </row>
        <row r="226">
          <cell r="E226">
            <v>0</v>
          </cell>
        </row>
        <row r="227">
          <cell r="E227">
            <v>0</v>
          </cell>
        </row>
        <row r="228">
          <cell r="E228">
            <v>0</v>
          </cell>
        </row>
        <row r="229">
          <cell r="E229">
            <v>0</v>
          </cell>
        </row>
        <row r="230">
          <cell r="E230">
            <v>0</v>
          </cell>
        </row>
        <row r="231">
          <cell r="E231">
            <v>0</v>
          </cell>
        </row>
        <row r="232">
          <cell r="E232">
            <v>0</v>
          </cell>
        </row>
        <row r="233">
          <cell r="E233">
            <v>0</v>
          </cell>
        </row>
        <row r="234">
          <cell r="E234">
            <v>0</v>
          </cell>
        </row>
        <row r="235">
          <cell r="E235">
            <v>0</v>
          </cell>
        </row>
        <row r="236">
          <cell r="E236">
            <v>0</v>
          </cell>
        </row>
        <row r="237">
          <cell r="E237">
            <v>0</v>
          </cell>
        </row>
        <row r="238">
          <cell r="E238">
            <v>0</v>
          </cell>
        </row>
        <row r="239">
          <cell r="E239">
            <v>0</v>
          </cell>
        </row>
        <row r="240">
          <cell r="E240">
            <v>0</v>
          </cell>
        </row>
        <row r="241">
          <cell r="E241">
            <v>0</v>
          </cell>
        </row>
        <row r="242">
          <cell r="E242">
            <v>0</v>
          </cell>
        </row>
        <row r="243">
          <cell r="E243">
            <v>0</v>
          </cell>
        </row>
        <row r="244">
          <cell r="E244">
            <v>0</v>
          </cell>
        </row>
        <row r="245">
          <cell r="E245">
            <v>0</v>
          </cell>
        </row>
        <row r="246">
          <cell r="E246">
            <v>0</v>
          </cell>
        </row>
        <row r="247">
          <cell r="E247">
            <v>0</v>
          </cell>
        </row>
        <row r="248">
          <cell r="E248">
            <v>0</v>
          </cell>
        </row>
        <row r="249">
          <cell r="E249">
            <v>0</v>
          </cell>
        </row>
        <row r="250">
          <cell r="E250">
            <v>0</v>
          </cell>
        </row>
        <row r="251">
          <cell r="E251">
            <v>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</v>
          </cell>
        </row>
        <row r="301">
          <cell r="E301">
            <v>0</v>
          </cell>
        </row>
        <row r="302">
          <cell r="E302">
            <v>0</v>
          </cell>
        </row>
        <row r="303">
          <cell r="E303">
            <v>0</v>
          </cell>
        </row>
        <row r="304">
          <cell r="E304">
            <v>0</v>
          </cell>
        </row>
        <row r="305">
          <cell r="E305">
            <v>0</v>
          </cell>
        </row>
        <row r="306">
          <cell r="E306">
            <v>0</v>
          </cell>
        </row>
        <row r="307">
          <cell r="E307">
            <v>0</v>
          </cell>
        </row>
        <row r="308">
          <cell r="E308">
            <v>0</v>
          </cell>
        </row>
        <row r="309">
          <cell r="E309">
            <v>0</v>
          </cell>
        </row>
        <row r="310">
          <cell r="E310">
            <v>0</v>
          </cell>
        </row>
        <row r="311">
          <cell r="E311">
            <v>0</v>
          </cell>
        </row>
        <row r="312">
          <cell r="E312">
            <v>0</v>
          </cell>
        </row>
        <row r="313">
          <cell r="E313">
            <v>0</v>
          </cell>
        </row>
        <row r="314">
          <cell r="E314">
            <v>0</v>
          </cell>
        </row>
        <row r="315">
          <cell r="E315">
            <v>0</v>
          </cell>
        </row>
        <row r="316">
          <cell r="E316">
            <v>0</v>
          </cell>
        </row>
        <row r="317">
          <cell r="E317">
            <v>0</v>
          </cell>
        </row>
        <row r="318">
          <cell r="E318">
            <v>0</v>
          </cell>
        </row>
        <row r="319">
          <cell r="E319">
            <v>0</v>
          </cell>
        </row>
        <row r="320">
          <cell r="E320">
            <v>0</v>
          </cell>
        </row>
        <row r="321">
          <cell r="E321">
            <v>0</v>
          </cell>
        </row>
        <row r="322">
          <cell r="E322">
            <v>0</v>
          </cell>
        </row>
        <row r="323">
          <cell r="E323">
            <v>0</v>
          </cell>
        </row>
        <row r="324">
          <cell r="E324">
            <v>0</v>
          </cell>
        </row>
        <row r="325">
          <cell r="E325">
            <v>0</v>
          </cell>
        </row>
        <row r="326">
          <cell r="E326">
            <v>0</v>
          </cell>
        </row>
        <row r="327">
          <cell r="E327">
            <v>0</v>
          </cell>
        </row>
        <row r="328">
          <cell r="E328">
            <v>0</v>
          </cell>
        </row>
        <row r="329">
          <cell r="E329">
            <v>0</v>
          </cell>
        </row>
        <row r="330">
          <cell r="E330">
            <v>0</v>
          </cell>
        </row>
        <row r="331">
          <cell r="E331">
            <v>0</v>
          </cell>
        </row>
        <row r="332">
          <cell r="E332">
            <v>0</v>
          </cell>
        </row>
        <row r="333">
          <cell r="E333">
            <v>0</v>
          </cell>
        </row>
        <row r="334">
          <cell r="E334">
            <v>0</v>
          </cell>
        </row>
        <row r="335">
          <cell r="E335">
            <v>0</v>
          </cell>
        </row>
        <row r="336">
          <cell r="E336">
            <v>0</v>
          </cell>
        </row>
        <row r="337">
          <cell r="E337">
            <v>0</v>
          </cell>
        </row>
        <row r="338">
          <cell r="E338">
            <v>0</v>
          </cell>
        </row>
        <row r="339">
          <cell r="E339">
            <v>0</v>
          </cell>
        </row>
        <row r="340">
          <cell r="E340">
            <v>0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62">
          <cell r="E362">
            <v>0</v>
          </cell>
        </row>
        <row r="363">
          <cell r="E363">
            <v>0</v>
          </cell>
        </row>
        <row r="364">
          <cell r="E364">
            <v>0</v>
          </cell>
        </row>
        <row r="365">
          <cell r="E365">
            <v>0</v>
          </cell>
        </row>
        <row r="366">
          <cell r="E366">
            <v>0</v>
          </cell>
        </row>
        <row r="367">
          <cell r="E367">
            <v>0</v>
          </cell>
        </row>
        <row r="368">
          <cell r="E368">
            <v>0</v>
          </cell>
        </row>
        <row r="369">
          <cell r="E369">
            <v>0</v>
          </cell>
        </row>
        <row r="370">
          <cell r="E370">
            <v>0</v>
          </cell>
        </row>
        <row r="371">
          <cell r="E371">
            <v>0</v>
          </cell>
        </row>
        <row r="372">
          <cell r="E372">
            <v>0</v>
          </cell>
        </row>
        <row r="373">
          <cell r="E373">
            <v>0</v>
          </cell>
        </row>
        <row r="374">
          <cell r="E374">
            <v>0</v>
          </cell>
        </row>
        <row r="375">
          <cell r="E375">
            <v>0</v>
          </cell>
        </row>
        <row r="376">
          <cell r="E376">
            <v>0</v>
          </cell>
        </row>
        <row r="377">
          <cell r="E377">
            <v>0</v>
          </cell>
        </row>
        <row r="378">
          <cell r="E378">
            <v>0</v>
          </cell>
        </row>
        <row r="379">
          <cell r="E379">
            <v>0</v>
          </cell>
        </row>
        <row r="380">
          <cell r="E380">
            <v>0</v>
          </cell>
        </row>
        <row r="381">
          <cell r="E381">
            <v>0</v>
          </cell>
        </row>
        <row r="382">
          <cell r="E382">
            <v>0</v>
          </cell>
        </row>
        <row r="383">
          <cell r="E383">
            <v>0</v>
          </cell>
        </row>
        <row r="384">
          <cell r="E384">
            <v>0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  <row r="397">
          <cell r="E397">
            <v>0</v>
          </cell>
        </row>
        <row r="398">
          <cell r="E398">
            <v>0</v>
          </cell>
        </row>
        <row r="399">
          <cell r="E399">
            <v>0</v>
          </cell>
        </row>
        <row r="400">
          <cell r="E400">
            <v>0</v>
          </cell>
        </row>
        <row r="401">
          <cell r="E401">
            <v>0</v>
          </cell>
        </row>
        <row r="402">
          <cell r="E402">
            <v>0</v>
          </cell>
        </row>
        <row r="403">
          <cell r="E403">
            <v>0</v>
          </cell>
        </row>
        <row r="404">
          <cell r="E404">
            <v>0</v>
          </cell>
        </row>
        <row r="405">
          <cell r="E405">
            <v>0</v>
          </cell>
        </row>
        <row r="406">
          <cell r="E406">
            <v>0</v>
          </cell>
        </row>
        <row r="407">
          <cell r="E407">
            <v>0</v>
          </cell>
        </row>
        <row r="408">
          <cell r="E408">
            <v>0</v>
          </cell>
        </row>
        <row r="409">
          <cell r="E409">
            <v>0</v>
          </cell>
        </row>
        <row r="410">
          <cell r="E410">
            <v>0</v>
          </cell>
        </row>
        <row r="411">
          <cell r="E411">
            <v>0</v>
          </cell>
        </row>
        <row r="412">
          <cell r="E412">
            <v>0</v>
          </cell>
        </row>
        <row r="413">
          <cell r="E413">
            <v>0</v>
          </cell>
        </row>
        <row r="414">
          <cell r="E414">
            <v>0</v>
          </cell>
        </row>
        <row r="415">
          <cell r="E415">
            <v>0</v>
          </cell>
        </row>
        <row r="416">
          <cell r="E416">
            <v>0</v>
          </cell>
        </row>
        <row r="417">
          <cell r="E417">
            <v>0</v>
          </cell>
        </row>
        <row r="418">
          <cell r="E418">
            <v>0</v>
          </cell>
        </row>
        <row r="419">
          <cell r="E419">
            <v>0</v>
          </cell>
        </row>
        <row r="420">
          <cell r="E420">
            <v>0</v>
          </cell>
        </row>
        <row r="421">
          <cell r="E421">
            <v>0</v>
          </cell>
        </row>
        <row r="422">
          <cell r="E422">
            <v>0</v>
          </cell>
        </row>
        <row r="423">
          <cell r="E423">
            <v>0</v>
          </cell>
        </row>
        <row r="424">
          <cell r="E424">
            <v>0</v>
          </cell>
        </row>
        <row r="425">
          <cell r="E425">
            <v>0</v>
          </cell>
        </row>
        <row r="426">
          <cell r="E426">
            <v>0</v>
          </cell>
        </row>
        <row r="427">
          <cell r="E427">
            <v>0</v>
          </cell>
        </row>
        <row r="428">
          <cell r="E428">
            <v>0</v>
          </cell>
        </row>
        <row r="429">
          <cell r="E429">
            <v>0</v>
          </cell>
        </row>
        <row r="430">
          <cell r="E430">
            <v>0</v>
          </cell>
        </row>
        <row r="431">
          <cell r="E431">
            <v>0</v>
          </cell>
        </row>
        <row r="432">
          <cell r="E432">
            <v>0</v>
          </cell>
        </row>
        <row r="433">
          <cell r="E433">
            <v>0</v>
          </cell>
        </row>
        <row r="434">
          <cell r="E434">
            <v>0</v>
          </cell>
        </row>
        <row r="435">
          <cell r="E435">
            <v>0</v>
          </cell>
        </row>
        <row r="436">
          <cell r="E436">
            <v>0</v>
          </cell>
        </row>
        <row r="437">
          <cell r="E437">
            <v>0</v>
          </cell>
        </row>
        <row r="438">
          <cell r="E438">
            <v>0</v>
          </cell>
        </row>
        <row r="439">
          <cell r="E439">
            <v>0</v>
          </cell>
        </row>
        <row r="440">
          <cell r="E440">
            <v>0</v>
          </cell>
        </row>
        <row r="441">
          <cell r="E441">
            <v>0</v>
          </cell>
        </row>
        <row r="442">
          <cell r="E442">
            <v>0</v>
          </cell>
        </row>
        <row r="443">
          <cell r="E443">
            <v>0</v>
          </cell>
        </row>
        <row r="444">
          <cell r="E444">
            <v>0</v>
          </cell>
        </row>
        <row r="445">
          <cell r="E445">
            <v>0</v>
          </cell>
        </row>
        <row r="446">
          <cell r="E446">
            <v>0</v>
          </cell>
        </row>
        <row r="447">
          <cell r="E447">
            <v>0</v>
          </cell>
        </row>
        <row r="448">
          <cell r="E448">
            <v>0</v>
          </cell>
        </row>
        <row r="449">
          <cell r="E449">
            <v>0</v>
          </cell>
        </row>
        <row r="450">
          <cell r="E450">
            <v>0</v>
          </cell>
        </row>
        <row r="451">
          <cell r="E451">
            <v>0</v>
          </cell>
        </row>
        <row r="452">
          <cell r="E452">
            <v>0</v>
          </cell>
        </row>
        <row r="453">
          <cell r="E453">
            <v>0</v>
          </cell>
        </row>
        <row r="454">
          <cell r="E454">
            <v>0</v>
          </cell>
        </row>
        <row r="455">
          <cell r="E455">
            <v>0</v>
          </cell>
        </row>
        <row r="456">
          <cell r="E456">
            <v>0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5">
          <cell r="E465">
            <v>0</v>
          </cell>
        </row>
        <row r="466">
          <cell r="E466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1">
          <cell r="E481">
            <v>0</v>
          </cell>
        </row>
        <row r="482">
          <cell r="E482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5">
          <cell r="E555">
            <v>0</v>
          </cell>
        </row>
        <row r="556">
          <cell r="E556">
            <v>0</v>
          </cell>
        </row>
        <row r="557">
          <cell r="E557">
            <v>0</v>
          </cell>
        </row>
        <row r="558">
          <cell r="E558">
            <v>0</v>
          </cell>
        </row>
        <row r="559">
          <cell r="E559">
            <v>0</v>
          </cell>
        </row>
        <row r="560">
          <cell r="E560">
            <v>0</v>
          </cell>
        </row>
        <row r="561">
          <cell r="E561">
            <v>0</v>
          </cell>
        </row>
        <row r="562">
          <cell r="E562">
            <v>0</v>
          </cell>
        </row>
        <row r="563">
          <cell r="E563">
            <v>0</v>
          </cell>
        </row>
        <row r="564">
          <cell r="E564">
            <v>0</v>
          </cell>
        </row>
        <row r="565">
          <cell r="E565">
            <v>0</v>
          </cell>
        </row>
        <row r="566">
          <cell r="E566">
            <v>0</v>
          </cell>
        </row>
        <row r="567">
          <cell r="E567">
            <v>0</v>
          </cell>
        </row>
        <row r="568">
          <cell r="E568">
            <v>0</v>
          </cell>
        </row>
        <row r="569">
          <cell r="E569">
            <v>0</v>
          </cell>
        </row>
        <row r="570">
          <cell r="E570">
            <v>0</v>
          </cell>
        </row>
        <row r="571">
          <cell r="E571">
            <v>0</v>
          </cell>
        </row>
        <row r="572">
          <cell r="E572">
            <v>0</v>
          </cell>
        </row>
        <row r="573">
          <cell r="E573">
            <v>0</v>
          </cell>
        </row>
        <row r="574">
          <cell r="E574">
            <v>0</v>
          </cell>
        </row>
        <row r="575">
          <cell r="E575">
            <v>0</v>
          </cell>
        </row>
        <row r="576">
          <cell r="E576">
            <v>0</v>
          </cell>
        </row>
        <row r="577">
          <cell r="E577">
            <v>0</v>
          </cell>
        </row>
        <row r="578">
          <cell r="E578">
            <v>0</v>
          </cell>
        </row>
        <row r="579">
          <cell r="E579">
            <v>0</v>
          </cell>
        </row>
        <row r="580">
          <cell r="E580">
            <v>0</v>
          </cell>
        </row>
        <row r="581">
          <cell r="E581">
            <v>0</v>
          </cell>
        </row>
        <row r="582">
          <cell r="E582">
            <v>0</v>
          </cell>
        </row>
        <row r="583">
          <cell r="E583">
            <v>0</v>
          </cell>
        </row>
        <row r="584">
          <cell r="E584">
            <v>0</v>
          </cell>
        </row>
        <row r="585">
          <cell r="E585">
            <v>0</v>
          </cell>
        </row>
        <row r="586">
          <cell r="E586">
            <v>0</v>
          </cell>
        </row>
        <row r="587">
          <cell r="E587">
            <v>0</v>
          </cell>
        </row>
        <row r="588">
          <cell r="E588">
            <v>0</v>
          </cell>
        </row>
        <row r="589">
          <cell r="E589">
            <v>0</v>
          </cell>
        </row>
        <row r="590">
          <cell r="E590">
            <v>0</v>
          </cell>
        </row>
        <row r="591">
          <cell r="E591">
            <v>0</v>
          </cell>
        </row>
        <row r="592">
          <cell r="E592">
            <v>0</v>
          </cell>
        </row>
        <row r="593">
          <cell r="E593">
            <v>0</v>
          </cell>
        </row>
        <row r="594">
          <cell r="E594">
            <v>0</v>
          </cell>
        </row>
        <row r="595">
          <cell r="E595">
            <v>0</v>
          </cell>
        </row>
        <row r="596">
          <cell r="E596">
            <v>0</v>
          </cell>
        </row>
        <row r="597">
          <cell r="E597">
            <v>0</v>
          </cell>
        </row>
        <row r="598">
          <cell r="E598">
            <v>0</v>
          </cell>
        </row>
        <row r="599">
          <cell r="E599">
            <v>0</v>
          </cell>
        </row>
        <row r="600">
          <cell r="E600">
            <v>0</v>
          </cell>
        </row>
        <row r="601">
          <cell r="E601">
            <v>0</v>
          </cell>
        </row>
        <row r="602">
          <cell r="E602">
            <v>0</v>
          </cell>
        </row>
        <row r="603">
          <cell r="E603">
            <v>0</v>
          </cell>
        </row>
        <row r="604">
          <cell r="E604">
            <v>0</v>
          </cell>
        </row>
        <row r="605">
          <cell r="E605">
            <v>0</v>
          </cell>
        </row>
        <row r="606">
          <cell r="E606">
            <v>0</v>
          </cell>
        </row>
        <row r="607">
          <cell r="E607">
            <v>0</v>
          </cell>
        </row>
        <row r="608">
          <cell r="E608">
            <v>0</v>
          </cell>
        </row>
        <row r="609">
          <cell r="E609">
            <v>0</v>
          </cell>
        </row>
        <row r="610">
          <cell r="E610">
            <v>0</v>
          </cell>
        </row>
        <row r="611">
          <cell r="E611">
            <v>0</v>
          </cell>
        </row>
        <row r="612">
          <cell r="E612">
            <v>0</v>
          </cell>
        </row>
        <row r="613">
          <cell r="E613">
            <v>0</v>
          </cell>
        </row>
        <row r="614">
          <cell r="E614">
            <v>0</v>
          </cell>
        </row>
        <row r="615">
          <cell r="E615">
            <v>0</v>
          </cell>
        </row>
        <row r="616">
          <cell r="E616">
            <v>0</v>
          </cell>
        </row>
        <row r="617">
          <cell r="E617">
            <v>0</v>
          </cell>
        </row>
        <row r="618">
          <cell r="E618">
            <v>0</v>
          </cell>
        </row>
        <row r="619">
          <cell r="E619">
            <v>0</v>
          </cell>
        </row>
        <row r="620">
          <cell r="E620">
            <v>0</v>
          </cell>
        </row>
        <row r="621">
          <cell r="E621">
            <v>0</v>
          </cell>
        </row>
        <row r="622">
          <cell r="E622">
            <v>0</v>
          </cell>
        </row>
        <row r="623">
          <cell r="E623">
            <v>0</v>
          </cell>
        </row>
        <row r="624">
          <cell r="E624">
            <v>0</v>
          </cell>
        </row>
        <row r="625">
          <cell r="E625">
            <v>0</v>
          </cell>
        </row>
        <row r="626">
          <cell r="E626">
            <v>0</v>
          </cell>
        </row>
        <row r="627">
          <cell r="E627">
            <v>0</v>
          </cell>
        </row>
        <row r="628">
          <cell r="E628">
            <v>0</v>
          </cell>
        </row>
        <row r="629">
          <cell r="E629">
            <v>0</v>
          </cell>
        </row>
        <row r="630">
          <cell r="E630">
            <v>0</v>
          </cell>
        </row>
        <row r="631">
          <cell r="E631">
            <v>0</v>
          </cell>
        </row>
        <row r="632">
          <cell r="E632">
            <v>0</v>
          </cell>
        </row>
        <row r="633">
          <cell r="E633">
            <v>0</v>
          </cell>
        </row>
        <row r="634">
          <cell r="E634">
            <v>0</v>
          </cell>
        </row>
        <row r="635">
          <cell r="E635">
            <v>0</v>
          </cell>
        </row>
        <row r="636">
          <cell r="E636">
            <v>0</v>
          </cell>
        </row>
        <row r="637">
          <cell r="E637">
            <v>0</v>
          </cell>
        </row>
        <row r="638">
          <cell r="E638">
            <v>0</v>
          </cell>
        </row>
        <row r="639">
          <cell r="E639">
            <v>0</v>
          </cell>
        </row>
        <row r="640">
          <cell r="E640">
            <v>0</v>
          </cell>
        </row>
        <row r="641">
          <cell r="E641">
            <v>0</v>
          </cell>
        </row>
        <row r="642">
          <cell r="E642">
            <v>0</v>
          </cell>
        </row>
        <row r="643">
          <cell r="E643">
            <v>0</v>
          </cell>
        </row>
        <row r="644">
          <cell r="E644">
            <v>0</v>
          </cell>
        </row>
        <row r="645">
          <cell r="E645">
            <v>0</v>
          </cell>
        </row>
        <row r="646">
          <cell r="E646">
            <v>0</v>
          </cell>
        </row>
        <row r="647">
          <cell r="E647">
            <v>0</v>
          </cell>
        </row>
        <row r="648">
          <cell r="E648">
            <v>0</v>
          </cell>
        </row>
        <row r="649">
          <cell r="E649">
            <v>0</v>
          </cell>
        </row>
        <row r="650">
          <cell r="E650">
            <v>0</v>
          </cell>
        </row>
        <row r="651">
          <cell r="E651">
            <v>0</v>
          </cell>
        </row>
        <row r="652">
          <cell r="E652">
            <v>0</v>
          </cell>
        </row>
        <row r="653">
          <cell r="E653">
            <v>0</v>
          </cell>
        </row>
        <row r="654">
          <cell r="E654">
            <v>0</v>
          </cell>
        </row>
        <row r="655">
          <cell r="E655">
            <v>0</v>
          </cell>
        </row>
        <row r="656">
          <cell r="E656">
            <v>0</v>
          </cell>
        </row>
        <row r="657">
          <cell r="E657">
            <v>0</v>
          </cell>
        </row>
        <row r="658">
          <cell r="E658">
            <v>0</v>
          </cell>
        </row>
        <row r="659">
          <cell r="E659">
            <v>0</v>
          </cell>
        </row>
        <row r="660">
          <cell r="E660">
            <v>0</v>
          </cell>
        </row>
        <row r="661">
          <cell r="E661">
            <v>0</v>
          </cell>
        </row>
        <row r="662">
          <cell r="E662">
            <v>0</v>
          </cell>
        </row>
        <row r="663">
          <cell r="E663">
            <v>0</v>
          </cell>
        </row>
        <row r="664">
          <cell r="E664">
            <v>0</v>
          </cell>
        </row>
        <row r="665">
          <cell r="E665">
            <v>0</v>
          </cell>
        </row>
        <row r="666">
          <cell r="E666">
            <v>0</v>
          </cell>
        </row>
        <row r="667">
          <cell r="E667">
            <v>0</v>
          </cell>
        </row>
        <row r="668">
          <cell r="E668">
            <v>0</v>
          </cell>
        </row>
        <row r="669">
          <cell r="E669">
            <v>0</v>
          </cell>
        </row>
        <row r="670">
          <cell r="E670">
            <v>0</v>
          </cell>
        </row>
        <row r="671">
          <cell r="E671">
            <v>0</v>
          </cell>
        </row>
        <row r="672">
          <cell r="E672">
            <v>0</v>
          </cell>
        </row>
        <row r="673">
          <cell r="E673">
            <v>0</v>
          </cell>
        </row>
        <row r="674">
          <cell r="E674">
            <v>0</v>
          </cell>
        </row>
        <row r="675">
          <cell r="E675">
            <v>0</v>
          </cell>
        </row>
        <row r="676">
          <cell r="E676">
            <v>0</v>
          </cell>
        </row>
        <row r="677">
          <cell r="E677">
            <v>0</v>
          </cell>
        </row>
        <row r="678">
          <cell r="E678">
            <v>0</v>
          </cell>
        </row>
        <row r="679">
          <cell r="E679">
            <v>0</v>
          </cell>
        </row>
        <row r="680">
          <cell r="E680">
            <v>0</v>
          </cell>
        </row>
        <row r="681">
          <cell r="E681">
            <v>0</v>
          </cell>
        </row>
        <row r="682">
          <cell r="E682">
            <v>0</v>
          </cell>
        </row>
        <row r="683">
          <cell r="E683">
            <v>0</v>
          </cell>
        </row>
        <row r="684">
          <cell r="E684">
            <v>0</v>
          </cell>
        </row>
        <row r="685">
          <cell r="E685">
            <v>0</v>
          </cell>
        </row>
        <row r="686">
          <cell r="E686">
            <v>0</v>
          </cell>
        </row>
        <row r="687">
          <cell r="E687">
            <v>0</v>
          </cell>
        </row>
        <row r="688">
          <cell r="E688">
            <v>0</v>
          </cell>
        </row>
        <row r="689">
          <cell r="E689">
            <v>0</v>
          </cell>
        </row>
        <row r="690">
          <cell r="E690">
            <v>0</v>
          </cell>
        </row>
        <row r="691">
          <cell r="E691">
            <v>0</v>
          </cell>
        </row>
        <row r="692">
          <cell r="E692">
            <v>0</v>
          </cell>
        </row>
        <row r="693">
          <cell r="E693">
            <v>0</v>
          </cell>
        </row>
        <row r="694">
          <cell r="E694">
            <v>0</v>
          </cell>
        </row>
        <row r="695">
          <cell r="E695">
            <v>0</v>
          </cell>
        </row>
        <row r="696">
          <cell r="E696">
            <v>0</v>
          </cell>
        </row>
        <row r="697">
          <cell r="E697">
            <v>0</v>
          </cell>
        </row>
        <row r="698">
          <cell r="E698">
            <v>0</v>
          </cell>
        </row>
        <row r="699">
          <cell r="E699">
            <v>0</v>
          </cell>
        </row>
        <row r="700">
          <cell r="E700">
            <v>0</v>
          </cell>
        </row>
        <row r="701">
          <cell r="E701">
            <v>0</v>
          </cell>
        </row>
        <row r="702">
          <cell r="E702">
            <v>0</v>
          </cell>
        </row>
        <row r="703">
          <cell r="E703">
            <v>0</v>
          </cell>
        </row>
        <row r="704">
          <cell r="E704">
            <v>0</v>
          </cell>
        </row>
        <row r="705">
          <cell r="E705">
            <v>0</v>
          </cell>
        </row>
        <row r="706">
          <cell r="E706">
            <v>0</v>
          </cell>
        </row>
        <row r="707">
          <cell r="E707">
            <v>0</v>
          </cell>
        </row>
        <row r="708">
          <cell r="E708">
            <v>0</v>
          </cell>
        </row>
        <row r="709">
          <cell r="E709">
            <v>0</v>
          </cell>
        </row>
        <row r="710">
          <cell r="E710">
            <v>0</v>
          </cell>
        </row>
        <row r="711">
          <cell r="E711">
            <v>0</v>
          </cell>
        </row>
        <row r="712">
          <cell r="E712">
            <v>0</v>
          </cell>
        </row>
        <row r="713">
          <cell r="E713">
            <v>0</v>
          </cell>
        </row>
        <row r="714">
          <cell r="E714">
            <v>0</v>
          </cell>
        </row>
        <row r="715">
          <cell r="E715">
            <v>0</v>
          </cell>
        </row>
        <row r="716">
          <cell r="E716">
            <v>0</v>
          </cell>
        </row>
        <row r="717">
          <cell r="E717">
            <v>0</v>
          </cell>
        </row>
        <row r="718">
          <cell r="E718">
            <v>0</v>
          </cell>
        </row>
        <row r="719">
          <cell r="E719">
            <v>0</v>
          </cell>
        </row>
        <row r="720">
          <cell r="E720">
            <v>0</v>
          </cell>
        </row>
        <row r="721">
          <cell r="E721">
            <v>0</v>
          </cell>
        </row>
        <row r="722">
          <cell r="E722">
            <v>0</v>
          </cell>
        </row>
        <row r="723">
          <cell r="E723">
            <v>0</v>
          </cell>
        </row>
        <row r="724">
          <cell r="E724">
            <v>0</v>
          </cell>
        </row>
        <row r="725">
          <cell r="E725">
            <v>0</v>
          </cell>
        </row>
        <row r="726">
          <cell r="E726">
            <v>0</v>
          </cell>
        </row>
        <row r="727">
          <cell r="E727">
            <v>0</v>
          </cell>
        </row>
        <row r="728">
          <cell r="E728">
            <v>0</v>
          </cell>
        </row>
        <row r="729">
          <cell r="E729">
            <v>0</v>
          </cell>
        </row>
        <row r="730">
          <cell r="E730">
            <v>0</v>
          </cell>
        </row>
        <row r="731">
          <cell r="E731">
            <v>0</v>
          </cell>
        </row>
        <row r="732">
          <cell r="E732">
            <v>0</v>
          </cell>
        </row>
        <row r="733">
          <cell r="E733">
            <v>0</v>
          </cell>
        </row>
        <row r="734">
          <cell r="E734">
            <v>0</v>
          </cell>
        </row>
        <row r="735">
          <cell r="E735">
            <v>0</v>
          </cell>
        </row>
        <row r="736">
          <cell r="E736">
            <v>0</v>
          </cell>
        </row>
        <row r="737">
          <cell r="E737">
            <v>0</v>
          </cell>
        </row>
        <row r="738">
          <cell r="E738">
            <v>0</v>
          </cell>
        </row>
        <row r="739">
          <cell r="E739">
            <v>0</v>
          </cell>
        </row>
        <row r="740">
          <cell r="E740">
            <v>0</v>
          </cell>
        </row>
        <row r="741">
          <cell r="E741">
            <v>0</v>
          </cell>
        </row>
        <row r="742">
          <cell r="E742">
            <v>0</v>
          </cell>
        </row>
        <row r="743">
          <cell r="E743">
            <v>0</v>
          </cell>
        </row>
        <row r="744">
          <cell r="E744">
            <v>0</v>
          </cell>
        </row>
        <row r="745">
          <cell r="E745">
            <v>0</v>
          </cell>
        </row>
        <row r="746">
          <cell r="E746">
            <v>0</v>
          </cell>
        </row>
        <row r="747">
          <cell r="E747">
            <v>0</v>
          </cell>
        </row>
        <row r="748">
          <cell r="E748">
            <v>0</v>
          </cell>
        </row>
        <row r="749">
          <cell r="E749">
            <v>0</v>
          </cell>
        </row>
        <row r="750">
          <cell r="E750">
            <v>0</v>
          </cell>
        </row>
        <row r="751">
          <cell r="E751">
            <v>0</v>
          </cell>
        </row>
        <row r="752">
          <cell r="E752">
            <v>0</v>
          </cell>
        </row>
        <row r="753">
          <cell r="E753">
            <v>0</v>
          </cell>
        </row>
        <row r="754">
          <cell r="E754">
            <v>0</v>
          </cell>
        </row>
        <row r="755">
          <cell r="E755">
            <v>0</v>
          </cell>
        </row>
        <row r="756">
          <cell r="E756">
            <v>0</v>
          </cell>
        </row>
        <row r="757">
          <cell r="E757">
            <v>0</v>
          </cell>
        </row>
        <row r="758">
          <cell r="E758">
            <v>0</v>
          </cell>
        </row>
        <row r="759">
          <cell r="E759">
            <v>0</v>
          </cell>
        </row>
        <row r="760">
          <cell r="E760">
            <v>0</v>
          </cell>
        </row>
        <row r="761">
          <cell r="E761">
            <v>0</v>
          </cell>
        </row>
        <row r="762">
          <cell r="E762">
            <v>0</v>
          </cell>
        </row>
        <row r="763">
          <cell r="E763">
            <v>0</v>
          </cell>
        </row>
        <row r="764">
          <cell r="E764">
            <v>0</v>
          </cell>
        </row>
        <row r="765">
          <cell r="E765">
            <v>0</v>
          </cell>
        </row>
        <row r="766">
          <cell r="E766">
            <v>0</v>
          </cell>
        </row>
        <row r="767">
          <cell r="E767">
            <v>0</v>
          </cell>
        </row>
        <row r="768">
          <cell r="E768">
            <v>0</v>
          </cell>
        </row>
        <row r="769">
          <cell r="E769">
            <v>0</v>
          </cell>
        </row>
        <row r="770">
          <cell r="E770">
            <v>0</v>
          </cell>
        </row>
        <row r="771">
          <cell r="E771">
            <v>0</v>
          </cell>
        </row>
        <row r="772">
          <cell r="E772">
            <v>0</v>
          </cell>
        </row>
        <row r="773">
          <cell r="E773">
            <v>0</v>
          </cell>
        </row>
        <row r="774">
          <cell r="E774">
            <v>0</v>
          </cell>
        </row>
        <row r="775">
          <cell r="E775">
            <v>0</v>
          </cell>
        </row>
        <row r="776">
          <cell r="E776">
            <v>0</v>
          </cell>
        </row>
        <row r="777">
          <cell r="E777">
            <v>0</v>
          </cell>
        </row>
        <row r="778">
          <cell r="E778">
            <v>0</v>
          </cell>
        </row>
        <row r="779">
          <cell r="E779">
            <v>0</v>
          </cell>
        </row>
        <row r="780">
          <cell r="E780">
            <v>0</v>
          </cell>
        </row>
        <row r="781">
          <cell r="E781">
            <v>0</v>
          </cell>
        </row>
        <row r="782">
          <cell r="E782">
            <v>0</v>
          </cell>
        </row>
        <row r="783">
          <cell r="E783">
            <v>0</v>
          </cell>
        </row>
        <row r="784">
          <cell r="E784">
            <v>0</v>
          </cell>
        </row>
        <row r="785">
          <cell r="E785">
            <v>0</v>
          </cell>
        </row>
        <row r="786">
          <cell r="E786">
            <v>0</v>
          </cell>
        </row>
        <row r="787">
          <cell r="E787">
            <v>0</v>
          </cell>
        </row>
        <row r="788">
          <cell r="E788">
            <v>0</v>
          </cell>
        </row>
        <row r="789">
          <cell r="E789">
            <v>0</v>
          </cell>
        </row>
        <row r="790">
          <cell r="E790">
            <v>0</v>
          </cell>
        </row>
        <row r="791">
          <cell r="E791">
            <v>0</v>
          </cell>
        </row>
        <row r="792">
          <cell r="E792">
            <v>0</v>
          </cell>
        </row>
        <row r="793">
          <cell r="E793">
            <v>0</v>
          </cell>
        </row>
        <row r="794">
          <cell r="E794">
            <v>0</v>
          </cell>
        </row>
        <row r="795">
          <cell r="E795">
            <v>0</v>
          </cell>
        </row>
        <row r="796">
          <cell r="E796">
            <v>0</v>
          </cell>
        </row>
        <row r="797">
          <cell r="E797">
            <v>0</v>
          </cell>
        </row>
        <row r="798">
          <cell r="E798">
            <v>0</v>
          </cell>
        </row>
        <row r="799">
          <cell r="E799">
            <v>0</v>
          </cell>
        </row>
        <row r="800">
          <cell r="E800">
            <v>0</v>
          </cell>
        </row>
        <row r="801">
          <cell r="E801">
            <v>0</v>
          </cell>
        </row>
        <row r="802">
          <cell r="E802">
            <v>0</v>
          </cell>
        </row>
        <row r="803">
          <cell r="E803">
            <v>0</v>
          </cell>
        </row>
        <row r="804">
          <cell r="E804">
            <v>0</v>
          </cell>
        </row>
        <row r="805">
          <cell r="E805">
            <v>0</v>
          </cell>
        </row>
        <row r="806">
          <cell r="E806">
            <v>0</v>
          </cell>
        </row>
        <row r="807">
          <cell r="E807">
            <v>0</v>
          </cell>
        </row>
        <row r="808">
          <cell r="E808">
            <v>0</v>
          </cell>
        </row>
        <row r="809">
          <cell r="E809">
            <v>0</v>
          </cell>
        </row>
        <row r="810">
          <cell r="E810">
            <v>0</v>
          </cell>
        </row>
        <row r="811">
          <cell r="E811">
            <v>0</v>
          </cell>
        </row>
        <row r="812">
          <cell r="E812">
            <v>0</v>
          </cell>
        </row>
        <row r="813">
          <cell r="E813">
            <v>0</v>
          </cell>
        </row>
        <row r="814">
          <cell r="E814">
            <v>0</v>
          </cell>
        </row>
        <row r="815">
          <cell r="E815">
            <v>0</v>
          </cell>
        </row>
        <row r="816">
          <cell r="E816">
            <v>0</v>
          </cell>
        </row>
        <row r="817">
          <cell r="E817">
            <v>0</v>
          </cell>
        </row>
        <row r="818">
          <cell r="E818">
            <v>0</v>
          </cell>
        </row>
        <row r="819">
          <cell r="E819">
            <v>0</v>
          </cell>
        </row>
        <row r="820">
          <cell r="E820">
            <v>0</v>
          </cell>
        </row>
        <row r="821">
          <cell r="E821">
            <v>0</v>
          </cell>
        </row>
        <row r="822">
          <cell r="E822">
            <v>0</v>
          </cell>
        </row>
        <row r="823">
          <cell r="E823">
            <v>0</v>
          </cell>
        </row>
        <row r="824">
          <cell r="E824">
            <v>0</v>
          </cell>
        </row>
        <row r="825">
          <cell r="E825">
            <v>0</v>
          </cell>
        </row>
        <row r="826">
          <cell r="E826">
            <v>0</v>
          </cell>
        </row>
        <row r="827">
          <cell r="E827">
            <v>0</v>
          </cell>
        </row>
        <row r="828">
          <cell r="E828">
            <v>0</v>
          </cell>
        </row>
        <row r="829">
          <cell r="E829">
            <v>0</v>
          </cell>
        </row>
        <row r="830">
          <cell r="E830">
            <v>0</v>
          </cell>
        </row>
        <row r="831">
          <cell r="E831">
            <v>0</v>
          </cell>
        </row>
        <row r="832">
          <cell r="E832">
            <v>0</v>
          </cell>
        </row>
        <row r="833">
          <cell r="E833">
            <v>0</v>
          </cell>
        </row>
        <row r="834">
          <cell r="E834">
            <v>0</v>
          </cell>
        </row>
        <row r="835">
          <cell r="E835">
            <v>0</v>
          </cell>
        </row>
        <row r="836">
          <cell r="E836">
            <v>0</v>
          </cell>
        </row>
        <row r="837">
          <cell r="E837">
            <v>0</v>
          </cell>
        </row>
        <row r="838">
          <cell r="E838">
            <v>0</v>
          </cell>
        </row>
        <row r="839">
          <cell r="E839">
            <v>0</v>
          </cell>
        </row>
        <row r="840">
          <cell r="E840">
            <v>0</v>
          </cell>
        </row>
        <row r="841">
          <cell r="E841">
            <v>0</v>
          </cell>
        </row>
        <row r="842">
          <cell r="E842">
            <v>0</v>
          </cell>
        </row>
        <row r="843">
          <cell r="E843">
            <v>0</v>
          </cell>
        </row>
        <row r="844">
          <cell r="E844">
            <v>0</v>
          </cell>
        </row>
        <row r="845">
          <cell r="E845">
            <v>0</v>
          </cell>
        </row>
        <row r="846">
          <cell r="E846">
            <v>0</v>
          </cell>
        </row>
        <row r="847">
          <cell r="E847">
            <v>0</v>
          </cell>
        </row>
        <row r="848">
          <cell r="E848">
            <v>0</v>
          </cell>
        </row>
        <row r="849">
          <cell r="E849">
            <v>0</v>
          </cell>
        </row>
        <row r="850">
          <cell r="E850">
            <v>0</v>
          </cell>
        </row>
        <row r="851">
          <cell r="E851">
            <v>0</v>
          </cell>
        </row>
        <row r="852">
          <cell r="E852">
            <v>0</v>
          </cell>
        </row>
        <row r="853">
          <cell r="E853">
            <v>0</v>
          </cell>
        </row>
        <row r="854">
          <cell r="E854">
            <v>0</v>
          </cell>
        </row>
        <row r="855">
          <cell r="E855">
            <v>0</v>
          </cell>
        </row>
        <row r="856">
          <cell r="E856">
            <v>0</v>
          </cell>
        </row>
        <row r="857">
          <cell r="E857">
            <v>0</v>
          </cell>
        </row>
        <row r="858">
          <cell r="E858">
            <v>0</v>
          </cell>
        </row>
        <row r="859">
          <cell r="E859">
            <v>0</v>
          </cell>
        </row>
        <row r="860">
          <cell r="E860">
            <v>0</v>
          </cell>
        </row>
        <row r="861">
          <cell r="E861">
            <v>0</v>
          </cell>
        </row>
        <row r="862">
          <cell r="E862">
            <v>0</v>
          </cell>
        </row>
        <row r="863">
          <cell r="E863">
            <v>0</v>
          </cell>
        </row>
        <row r="864">
          <cell r="E864">
            <v>0</v>
          </cell>
        </row>
        <row r="865">
          <cell r="E865">
            <v>0</v>
          </cell>
        </row>
        <row r="866">
          <cell r="E866">
            <v>0</v>
          </cell>
        </row>
        <row r="867">
          <cell r="E867">
            <v>0</v>
          </cell>
        </row>
        <row r="868">
          <cell r="E868">
            <v>0</v>
          </cell>
        </row>
        <row r="869">
          <cell r="E869">
            <v>0</v>
          </cell>
        </row>
        <row r="870">
          <cell r="E870">
            <v>0</v>
          </cell>
        </row>
        <row r="871">
          <cell r="E871">
            <v>0</v>
          </cell>
        </row>
        <row r="872">
          <cell r="E872">
            <v>0</v>
          </cell>
        </row>
        <row r="873">
          <cell r="E873">
            <v>0</v>
          </cell>
        </row>
        <row r="874">
          <cell r="E874">
            <v>0</v>
          </cell>
        </row>
        <row r="875">
          <cell r="E875">
            <v>0</v>
          </cell>
        </row>
        <row r="876">
          <cell r="E876">
            <v>0</v>
          </cell>
        </row>
        <row r="877">
          <cell r="E877">
            <v>0</v>
          </cell>
        </row>
        <row r="878">
          <cell r="E878">
            <v>0</v>
          </cell>
        </row>
        <row r="879">
          <cell r="E879">
            <v>0</v>
          </cell>
        </row>
        <row r="880">
          <cell r="E880">
            <v>0</v>
          </cell>
        </row>
        <row r="881">
          <cell r="E881">
            <v>0</v>
          </cell>
        </row>
        <row r="882">
          <cell r="E882">
            <v>0</v>
          </cell>
        </row>
        <row r="883">
          <cell r="E883">
            <v>0</v>
          </cell>
        </row>
        <row r="884">
          <cell r="E884">
            <v>0</v>
          </cell>
        </row>
        <row r="885">
          <cell r="E885">
            <v>0</v>
          </cell>
        </row>
        <row r="886">
          <cell r="E886">
            <v>0</v>
          </cell>
        </row>
        <row r="887">
          <cell r="E887">
            <v>0</v>
          </cell>
        </row>
        <row r="888">
          <cell r="E888">
            <v>0</v>
          </cell>
        </row>
        <row r="889">
          <cell r="E889">
            <v>0</v>
          </cell>
        </row>
        <row r="890">
          <cell r="E890">
            <v>0</v>
          </cell>
        </row>
        <row r="891">
          <cell r="E891">
            <v>0</v>
          </cell>
        </row>
        <row r="892">
          <cell r="E892">
            <v>0</v>
          </cell>
        </row>
        <row r="893">
          <cell r="E893">
            <v>0</v>
          </cell>
        </row>
        <row r="894">
          <cell r="E894">
            <v>0</v>
          </cell>
        </row>
        <row r="895">
          <cell r="E895">
            <v>0</v>
          </cell>
        </row>
        <row r="896">
          <cell r="E896">
            <v>0</v>
          </cell>
        </row>
        <row r="897">
          <cell r="E897">
            <v>0</v>
          </cell>
        </row>
        <row r="898">
          <cell r="E898">
            <v>0</v>
          </cell>
        </row>
        <row r="899">
          <cell r="E899">
            <v>0</v>
          </cell>
        </row>
        <row r="900">
          <cell r="E900">
            <v>0</v>
          </cell>
        </row>
        <row r="901">
          <cell r="E901">
            <v>0</v>
          </cell>
        </row>
        <row r="902">
          <cell r="E902">
            <v>0</v>
          </cell>
        </row>
        <row r="903">
          <cell r="E903">
            <v>0</v>
          </cell>
        </row>
        <row r="904">
          <cell r="E904">
            <v>0</v>
          </cell>
        </row>
        <row r="905">
          <cell r="E905">
            <v>0</v>
          </cell>
        </row>
        <row r="906">
          <cell r="E906">
            <v>0</v>
          </cell>
        </row>
        <row r="907">
          <cell r="E907">
            <v>0</v>
          </cell>
        </row>
        <row r="908">
          <cell r="E908">
            <v>0</v>
          </cell>
        </row>
        <row r="909">
          <cell r="E909">
            <v>0</v>
          </cell>
        </row>
        <row r="910">
          <cell r="E910">
            <v>0</v>
          </cell>
        </row>
        <row r="911">
          <cell r="E911">
            <v>0</v>
          </cell>
        </row>
        <row r="912">
          <cell r="E912">
            <v>0</v>
          </cell>
        </row>
        <row r="913">
          <cell r="E913">
            <v>0</v>
          </cell>
        </row>
        <row r="914">
          <cell r="E914">
            <v>0</v>
          </cell>
        </row>
        <row r="915">
          <cell r="E915">
            <v>0</v>
          </cell>
        </row>
        <row r="916">
          <cell r="E916">
            <v>0</v>
          </cell>
        </row>
        <row r="917">
          <cell r="E917">
            <v>0</v>
          </cell>
        </row>
        <row r="918">
          <cell r="E918">
            <v>0</v>
          </cell>
        </row>
        <row r="919">
          <cell r="E919">
            <v>0</v>
          </cell>
        </row>
        <row r="920">
          <cell r="E920">
            <v>0</v>
          </cell>
        </row>
        <row r="921">
          <cell r="E921">
            <v>0</v>
          </cell>
        </row>
        <row r="922">
          <cell r="E922">
            <v>0</v>
          </cell>
        </row>
        <row r="923">
          <cell r="E923">
            <v>0</v>
          </cell>
        </row>
        <row r="924">
          <cell r="E924">
            <v>0</v>
          </cell>
        </row>
        <row r="925">
          <cell r="E925">
            <v>0</v>
          </cell>
        </row>
        <row r="926">
          <cell r="E926">
            <v>0</v>
          </cell>
        </row>
        <row r="927">
          <cell r="E927">
            <v>0</v>
          </cell>
        </row>
        <row r="928">
          <cell r="E928">
            <v>0</v>
          </cell>
        </row>
        <row r="929">
          <cell r="E929">
            <v>0</v>
          </cell>
        </row>
        <row r="930">
          <cell r="E930">
            <v>0</v>
          </cell>
        </row>
        <row r="931">
          <cell r="E931">
            <v>0</v>
          </cell>
        </row>
        <row r="932">
          <cell r="E932">
            <v>0</v>
          </cell>
        </row>
        <row r="933">
          <cell r="E933">
            <v>0</v>
          </cell>
        </row>
        <row r="934">
          <cell r="E934">
            <v>0</v>
          </cell>
        </row>
        <row r="935">
          <cell r="E935">
            <v>0</v>
          </cell>
        </row>
        <row r="936">
          <cell r="E936">
            <v>0</v>
          </cell>
        </row>
        <row r="937">
          <cell r="E937">
            <v>0</v>
          </cell>
        </row>
        <row r="938">
          <cell r="E938">
            <v>0</v>
          </cell>
        </row>
        <row r="939">
          <cell r="E939">
            <v>0</v>
          </cell>
        </row>
        <row r="940">
          <cell r="E940">
            <v>0</v>
          </cell>
        </row>
        <row r="941">
          <cell r="E941">
            <v>0</v>
          </cell>
        </row>
        <row r="942">
          <cell r="E942">
            <v>0</v>
          </cell>
        </row>
        <row r="943">
          <cell r="E943">
            <v>0</v>
          </cell>
        </row>
        <row r="944">
          <cell r="E944">
            <v>0</v>
          </cell>
        </row>
        <row r="945">
          <cell r="E945">
            <v>0</v>
          </cell>
        </row>
        <row r="946">
          <cell r="E946">
            <v>0</v>
          </cell>
        </row>
        <row r="947">
          <cell r="E947">
            <v>0</v>
          </cell>
        </row>
        <row r="948">
          <cell r="E948">
            <v>0</v>
          </cell>
        </row>
        <row r="949">
          <cell r="E949">
            <v>0</v>
          </cell>
        </row>
        <row r="950">
          <cell r="E950">
            <v>0</v>
          </cell>
        </row>
        <row r="951">
          <cell r="E951">
            <v>0</v>
          </cell>
        </row>
        <row r="952">
          <cell r="E952">
            <v>0</v>
          </cell>
        </row>
        <row r="953">
          <cell r="E953">
            <v>0</v>
          </cell>
        </row>
        <row r="954">
          <cell r="E954">
            <v>0</v>
          </cell>
        </row>
        <row r="955">
          <cell r="E955">
            <v>0</v>
          </cell>
        </row>
        <row r="956">
          <cell r="E956">
            <v>0</v>
          </cell>
        </row>
        <row r="957">
          <cell r="E957">
            <v>0</v>
          </cell>
        </row>
        <row r="958">
          <cell r="E958">
            <v>0</v>
          </cell>
        </row>
        <row r="959">
          <cell r="E959">
            <v>0</v>
          </cell>
        </row>
        <row r="960">
          <cell r="E960">
            <v>0</v>
          </cell>
        </row>
        <row r="961">
          <cell r="E961">
            <v>0</v>
          </cell>
        </row>
        <row r="962">
          <cell r="E962">
            <v>0</v>
          </cell>
        </row>
        <row r="963">
          <cell r="E963">
            <v>0</v>
          </cell>
        </row>
        <row r="964">
          <cell r="E964">
            <v>0</v>
          </cell>
        </row>
        <row r="965">
          <cell r="E965">
            <v>0</v>
          </cell>
        </row>
        <row r="966">
          <cell r="E966">
            <v>0</v>
          </cell>
        </row>
        <row r="967">
          <cell r="E967">
            <v>0</v>
          </cell>
        </row>
        <row r="968">
          <cell r="E968">
            <v>0</v>
          </cell>
        </row>
        <row r="969">
          <cell r="E969">
            <v>0</v>
          </cell>
        </row>
        <row r="970">
          <cell r="E970">
            <v>0</v>
          </cell>
        </row>
        <row r="971">
          <cell r="E971">
            <v>0</v>
          </cell>
        </row>
        <row r="972">
          <cell r="E972">
            <v>0</v>
          </cell>
        </row>
        <row r="973">
          <cell r="E973">
            <v>0</v>
          </cell>
        </row>
        <row r="974">
          <cell r="E974">
            <v>0</v>
          </cell>
        </row>
        <row r="975">
          <cell r="E975">
            <v>0</v>
          </cell>
        </row>
        <row r="976">
          <cell r="E976">
            <v>0</v>
          </cell>
        </row>
        <row r="977">
          <cell r="E977">
            <v>0</v>
          </cell>
        </row>
        <row r="978">
          <cell r="E978">
            <v>0</v>
          </cell>
        </row>
        <row r="979">
          <cell r="E979">
            <v>0</v>
          </cell>
        </row>
        <row r="980">
          <cell r="E980">
            <v>0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  <row r="1002">
          <cell r="E1002">
            <v>0</v>
          </cell>
        </row>
        <row r="1003">
          <cell r="E1003">
            <v>0</v>
          </cell>
        </row>
        <row r="1004">
          <cell r="E1004">
            <v>0</v>
          </cell>
        </row>
        <row r="1005">
          <cell r="E1005">
            <v>0</v>
          </cell>
        </row>
        <row r="1006">
          <cell r="E1006">
            <v>0</v>
          </cell>
        </row>
        <row r="1007">
          <cell r="E1007">
            <v>0</v>
          </cell>
        </row>
        <row r="1008">
          <cell r="E1008">
            <v>0</v>
          </cell>
        </row>
        <row r="1009">
          <cell r="E1009">
            <v>0</v>
          </cell>
        </row>
        <row r="1010">
          <cell r="E1010">
            <v>0</v>
          </cell>
        </row>
      </sheetData>
      <sheetData sheetId="16">
        <row r="8">
          <cell r="A8">
            <v>1</v>
          </cell>
        </row>
      </sheetData>
      <sheetData sheetId="17"/>
      <sheetData sheetId="18">
        <row r="9">
          <cell r="E9">
            <v>0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Graf cond. PGTO"/>
      <sheetName val="Graf grupo produto"/>
      <sheetName val="Graf tipo COMPRA"/>
      <sheetName val="Graf Fornecedores"/>
      <sheetName val="Graf Forma pgto"/>
      <sheetName val="Configurações"/>
      <sheetName val="Funcionários"/>
      <sheetName val="Pedido"/>
      <sheetName val="Orçamento"/>
      <sheetName val="Cotação"/>
      <sheetName val="Relatório financeiro"/>
      <sheetName val="Módulos"/>
      <sheetName val="Saídas"/>
      <sheetName val="Tabela de estoque"/>
      <sheetName val="Fornecedores"/>
      <sheetName val="Compras"/>
      <sheetName val="Relatório"/>
      <sheetName val="Tabela de preços"/>
      <sheetName val="Inventario"/>
      <sheetName val="Tabela impressão"/>
      <sheetName val="Graf Fabricantes"/>
      <sheetName val="Fabricantes"/>
      <sheetName val="Relatório Comissão"/>
      <sheetName val="Compras Facil 3.1 Standart 2"/>
    </sheetNames>
    <sheetDataSet>
      <sheetData sheetId="0">
        <row r="5">
          <cell r="A5" t="str">
            <v>Empresa Modelo S/A</v>
          </cell>
        </row>
      </sheetData>
      <sheetData sheetId="1"/>
      <sheetData sheetId="2"/>
      <sheetData sheetId="3"/>
      <sheetData sheetId="4"/>
      <sheetData sheetId="5"/>
      <sheetData sheetId="6">
        <row r="5">
          <cell r="A5">
            <v>0</v>
          </cell>
          <cell r="G5">
            <v>0</v>
          </cell>
          <cell r="H5">
            <v>0</v>
          </cell>
          <cell r="K5">
            <v>0</v>
          </cell>
        </row>
        <row r="6">
          <cell r="G6" t="str">
            <v>Kilo</v>
          </cell>
          <cell r="H6" t="str">
            <v>Em Aberto</v>
          </cell>
          <cell r="K6" t="str">
            <v>Quantidade</v>
          </cell>
        </row>
        <row r="7">
          <cell r="G7" t="str">
            <v>Litros</v>
          </cell>
          <cell r="H7" t="str">
            <v>Recebida</v>
          </cell>
          <cell r="K7" t="str">
            <v>R$</v>
          </cell>
        </row>
        <row r="8">
          <cell r="G8" t="str">
            <v>ml</v>
          </cell>
        </row>
        <row r="9">
          <cell r="G9" t="str">
            <v>grs</v>
          </cell>
        </row>
        <row r="10">
          <cell r="G10" t="str">
            <v>UND</v>
          </cell>
        </row>
        <row r="11">
          <cell r="G11" t="str">
            <v>Peças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</sheetData>
      <sheetData sheetId="7">
        <row r="4">
          <cell r="B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E9" t="str">
            <v>NOME</v>
          </cell>
        </row>
        <row r="10">
          <cell r="E10">
            <v>0</v>
          </cell>
        </row>
        <row r="11">
          <cell r="E11" t="str">
            <v>Fornecedor 1</v>
          </cell>
        </row>
        <row r="12">
          <cell r="E12" t="str">
            <v>Fornecedor 2</v>
          </cell>
        </row>
        <row r="13">
          <cell r="E13" t="str">
            <v>Fornecedor 3</v>
          </cell>
        </row>
        <row r="14">
          <cell r="E14" t="str">
            <v>Fornecedor 4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0</v>
          </cell>
        </row>
        <row r="48">
          <cell r="E48">
            <v>0</v>
          </cell>
        </row>
        <row r="49"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  <row r="55">
          <cell r="E55">
            <v>0</v>
          </cell>
        </row>
        <row r="56">
          <cell r="E56">
            <v>0</v>
          </cell>
        </row>
        <row r="57">
          <cell r="E57">
            <v>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0</v>
          </cell>
        </row>
        <row r="62">
          <cell r="E62">
            <v>0</v>
          </cell>
        </row>
        <row r="63">
          <cell r="E63">
            <v>0</v>
          </cell>
        </row>
        <row r="64">
          <cell r="E64">
            <v>0</v>
          </cell>
        </row>
        <row r="65">
          <cell r="E65">
            <v>0</v>
          </cell>
        </row>
        <row r="66">
          <cell r="E66">
            <v>0</v>
          </cell>
        </row>
        <row r="67">
          <cell r="E67">
            <v>0</v>
          </cell>
        </row>
        <row r="68">
          <cell r="E68">
            <v>0</v>
          </cell>
        </row>
        <row r="69">
          <cell r="E69">
            <v>0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4">
          <cell r="E74">
            <v>0</v>
          </cell>
        </row>
        <row r="75">
          <cell r="E75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0</v>
          </cell>
        </row>
        <row r="128">
          <cell r="E128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>
            <v>0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6">
          <cell r="E136">
            <v>0</v>
          </cell>
        </row>
        <row r="137">
          <cell r="E137">
            <v>0</v>
          </cell>
        </row>
        <row r="138">
          <cell r="E138">
            <v>0</v>
          </cell>
        </row>
        <row r="139">
          <cell r="E139">
            <v>0</v>
          </cell>
        </row>
        <row r="140">
          <cell r="E140">
            <v>0</v>
          </cell>
        </row>
        <row r="141">
          <cell r="E141">
            <v>0</v>
          </cell>
        </row>
        <row r="142">
          <cell r="E142">
            <v>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0</v>
          </cell>
        </row>
        <row r="150">
          <cell r="E150">
            <v>0</v>
          </cell>
        </row>
        <row r="151">
          <cell r="E151">
            <v>0</v>
          </cell>
        </row>
        <row r="152">
          <cell r="E152">
            <v>0</v>
          </cell>
        </row>
        <row r="153">
          <cell r="E153">
            <v>0</v>
          </cell>
        </row>
        <row r="154">
          <cell r="E154">
            <v>0</v>
          </cell>
        </row>
        <row r="155">
          <cell r="E155">
            <v>0</v>
          </cell>
        </row>
        <row r="156">
          <cell r="E156">
            <v>0</v>
          </cell>
        </row>
        <row r="157">
          <cell r="E157">
            <v>0</v>
          </cell>
        </row>
        <row r="158">
          <cell r="E158">
            <v>0</v>
          </cell>
        </row>
        <row r="159">
          <cell r="E159">
            <v>0</v>
          </cell>
        </row>
        <row r="160">
          <cell r="E160">
            <v>0</v>
          </cell>
        </row>
        <row r="161">
          <cell r="E161">
            <v>0</v>
          </cell>
        </row>
        <row r="162">
          <cell r="E162">
            <v>0</v>
          </cell>
        </row>
        <row r="163">
          <cell r="E163">
            <v>0</v>
          </cell>
        </row>
        <row r="164">
          <cell r="E164">
            <v>0</v>
          </cell>
        </row>
        <row r="165">
          <cell r="E165">
            <v>0</v>
          </cell>
        </row>
        <row r="166">
          <cell r="E166">
            <v>0</v>
          </cell>
        </row>
        <row r="167">
          <cell r="E167">
            <v>0</v>
          </cell>
        </row>
        <row r="168">
          <cell r="E168">
            <v>0</v>
          </cell>
        </row>
        <row r="169">
          <cell r="E169">
            <v>0</v>
          </cell>
        </row>
        <row r="170">
          <cell r="E170">
            <v>0</v>
          </cell>
        </row>
        <row r="171">
          <cell r="E171">
            <v>0</v>
          </cell>
        </row>
        <row r="172">
          <cell r="E172">
            <v>0</v>
          </cell>
        </row>
        <row r="173">
          <cell r="E173">
            <v>0</v>
          </cell>
        </row>
        <row r="174">
          <cell r="E174">
            <v>0</v>
          </cell>
        </row>
        <row r="175">
          <cell r="E175">
            <v>0</v>
          </cell>
        </row>
        <row r="176">
          <cell r="E176">
            <v>0</v>
          </cell>
        </row>
        <row r="177">
          <cell r="E177">
            <v>0</v>
          </cell>
        </row>
        <row r="178">
          <cell r="E178">
            <v>0</v>
          </cell>
        </row>
        <row r="179">
          <cell r="E179">
            <v>0</v>
          </cell>
        </row>
        <row r="180">
          <cell r="E180">
            <v>0</v>
          </cell>
        </row>
        <row r="181">
          <cell r="E181">
            <v>0</v>
          </cell>
        </row>
        <row r="182">
          <cell r="E182">
            <v>0</v>
          </cell>
        </row>
        <row r="183">
          <cell r="E183">
            <v>0</v>
          </cell>
        </row>
        <row r="184">
          <cell r="E184">
            <v>0</v>
          </cell>
        </row>
        <row r="185">
          <cell r="E185">
            <v>0</v>
          </cell>
        </row>
        <row r="186">
          <cell r="E186">
            <v>0</v>
          </cell>
        </row>
        <row r="187">
          <cell r="E187">
            <v>0</v>
          </cell>
        </row>
        <row r="188">
          <cell r="E188">
            <v>0</v>
          </cell>
        </row>
        <row r="189">
          <cell r="E189">
            <v>0</v>
          </cell>
        </row>
        <row r="190">
          <cell r="E190">
            <v>0</v>
          </cell>
        </row>
        <row r="191">
          <cell r="E191">
            <v>0</v>
          </cell>
        </row>
        <row r="192">
          <cell r="E192">
            <v>0</v>
          </cell>
        </row>
        <row r="193">
          <cell r="E193">
            <v>0</v>
          </cell>
        </row>
        <row r="194">
          <cell r="E194">
            <v>0</v>
          </cell>
        </row>
        <row r="195">
          <cell r="E195">
            <v>0</v>
          </cell>
        </row>
        <row r="196">
          <cell r="E196">
            <v>0</v>
          </cell>
        </row>
        <row r="197">
          <cell r="E197">
            <v>0</v>
          </cell>
        </row>
        <row r="198">
          <cell r="E198">
            <v>0</v>
          </cell>
        </row>
        <row r="199">
          <cell r="E199">
            <v>0</v>
          </cell>
        </row>
        <row r="200">
          <cell r="E200">
            <v>0</v>
          </cell>
        </row>
        <row r="201">
          <cell r="E201">
            <v>0</v>
          </cell>
        </row>
        <row r="202">
          <cell r="E202">
            <v>0</v>
          </cell>
        </row>
        <row r="203">
          <cell r="E203">
            <v>0</v>
          </cell>
        </row>
        <row r="204">
          <cell r="E204">
            <v>0</v>
          </cell>
        </row>
        <row r="205">
          <cell r="E205">
            <v>0</v>
          </cell>
        </row>
        <row r="206">
          <cell r="E206">
            <v>0</v>
          </cell>
        </row>
        <row r="207">
          <cell r="E207">
            <v>0</v>
          </cell>
        </row>
        <row r="208">
          <cell r="E208">
            <v>0</v>
          </cell>
        </row>
        <row r="209">
          <cell r="E209">
            <v>0</v>
          </cell>
        </row>
        <row r="210">
          <cell r="E210">
            <v>0</v>
          </cell>
        </row>
        <row r="211">
          <cell r="E211">
            <v>0</v>
          </cell>
        </row>
        <row r="212">
          <cell r="E212">
            <v>0</v>
          </cell>
        </row>
        <row r="213">
          <cell r="E213">
            <v>0</v>
          </cell>
        </row>
        <row r="214">
          <cell r="E214">
            <v>0</v>
          </cell>
        </row>
        <row r="215">
          <cell r="E215">
            <v>0</v>
          </cell>
        </row>
        <row r="216">
          <cell r="E216">
            <v>0</v>
          </cell>
        </row>
        <row r="217">
          <cell r="E217">
            <v>0</v>
          </cell>
        </row>
        <row r="218">
          <cell r="E218">
            <v>0</v>
          </cell>
        </row>
        <row r="219">
          <cell r="E219">
            <v>0</v>
          </cell>
        </row>
        <row r="220">
          <cell r="E220">
            <v>0</v>
          </cell>
        </row>
        <row r="221">
          <cell r="E221">
            <v>0</v>
          </cell>
        </row>
        <row r="222">
          <cell r="E222">
            <v>0</v>
          </cell>
        </row>
        <row r="223">
          <cell r="E223">
            <v>0</v>
          </cell>
        </row>
        <row r="224">
          <cell r="E224">
            <v>0</v>
          </cell>
        </row>
        <row r="225">
          <cell r="E225">
            <v>0</v>
          </cell>
        </row>
        <row r="226">
          <cell r="E226">
            <v>0</v>
          </cell>
        </row>
        <row r="227">
          <cell r="E227">
            <v>0</v>
          </cell>
        </row>
        <row r="228">
          <cell r="E228">
            <v>0</v>
          </cell>
        </row>
        <row r="229">
          <cell r="E229">
            <v>0</v>
          </cell>
        </row>
        <row r="230">
          <cell r="E230">
            <v>0</v>
          </cell>
        </row>
        <row r="231">
          <cell r="E231">
            <v>0</v>
          </cell>
        </row>
        <row r="232">
          <cell r="E232">
            <v>0</v>
          </cell>
        </row>
        <row r="233">
          <cell r="E233">
            <v>0</v>
          </cell>
        </row>
        <row r="234">
          <cell r="E234">
            <v>0</v>
          </cell>
        </row>
        <row r="235">
          <cell r="E235">
            <v>0</v>
          </cell>
        </row>
        <row r="236">
          <cell r="E236">
            <v>0</v>
          </cell>
        </row>
        <row r="237">
          <cell r="E237">
            <v>0</v>
          </cell>
        </row>
        <row r="238">
          <cell r="E238">
            <v>0</v>
          </cell>
        </row>
        <row r="239">
          <cell r="E239">
            <v>0</v>
          </cell>
        </row>
        <row r="240">
          <cell r="E240">
            <v>0</v>
          </cell>
        </row>
        <row r="241">
          <cell r="E241">
            <v>0</v>
          </cell>
        </row>
        <row r="242">
          <cell r="E242">
            <v>0</v>
          </cell>
        </row>
        <row r="243">
          <cell r="E243">
            <v>0</v>
          </cell>
        </row>
        <row r="244">
          <cell r="E244">
            <v>0</v>
          </cell>
        </row>
        <row r="245">
          <cell r="E245">
            <v>0</v>
          </cell>
        </row>
        <row r="246">
          <cell r="E246">
            <v>0</v>
          </cell>
        </row>
        <row r="247">
          <cell r="E247">
            <v>0</v>
          </cell>
        </row>
        <row r="248">
          <cell r="E248">
            <v>0</v>
          </cell>
        </row>
        <row r="249">
          <cell r="E249">
            <v>0</v>
          </cell>
        </row>
        <row r="250">
          <cell r="E250">
            <v>0</v>
          </cell>
        </row>
        <row r="251">
          <cell r="E251">
            <v>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</v>
          </cell>
        </row>
        <row r="301">
          <cell r="E301">
            <v>0</v>
          </cell>
        </row>
        <row r="302">
          <cell r="E302">
            <v>0</v>
          </cell>
        </row>
        <row r="303">
          <cell r="E303">
            <v>0</v>
          </cell>
        </row>
        <row r="304">
          <cell r="E304">
            <v>0</v>
          </cell>
        </row>
        <row r="305">
          <cell r="E305">
            <v>0</v>
          </cell>
        </row>
        <row r="306">
          <cell r="E306">
            <v>0</v>
          </cell>
        </row>
        <row r="307">
          <cell r="E307">
            <v>0</v>
          </cell>
        </row>
        <row r="308">
          <cell r="E308">
            <v>0</v>
          </cell>
        </row>
        <row r="309">
          <cell r="E309">
            <v>0</v>
          </cell>
        </row>
        <row r="310">
          <cell r="E310">
            <v>0</v>
          </cell>
        </row>
        <row r="311">
          <cell r="E311">
            <v>0</v>
          </cell>
        </row>
        <row r="312">
          <cell r="E312">
            <v>0</v>
          </cell>
        </row>
        <row r="313">
          <cell r="E313">
            <v>0</v>
          </cell>
        </row>
        <row r="314">
          <cell r="E314">
            <v>0</v>
          </cell>
        </row>
        <row r="315">
          <cell r="E315">
            <v>0</v>
          </cell>
        </row>
        <row r="316">
          <cell r="E316">
            <v>0</v>
          </cell>
        </row>
        <row r="317">
          <cell r="E317">
            <v>0</v>
          </cell>
        </row>
        <row r="318">
          <cell r="E318">
            <v>0</v>
          </cell>
        </row>
        <row r="319">
          <cell r="E319">
            <v>0</v>
          </cell>
        </row>
        <row r="320">
          <cell r="E320">
            <v>0</v>
          </cell>
        </row>
        <row r="321">
          <cell r="E321">
            <v>0</v>
          </cell>
        </row>
        <row r="322">
          <cell r="E322">
            <v>0</v>
          </cell>
        </row>
        <row r="323">
          <cell r="E323">
            <v>0</v>
          </cell>
        </row>
        <row r="324">
          <cell r="E324">
            <v>0</v>
          </cell>
        </row>
        <row r="325">
          <cell r="E325">
            <v>0</v>
          </cell>
        </row>
        <row r="326">
          <cell r="E326">
            <v>0</v>
          </cell>
        </row>
        <row r="327">
          <cell r="E327">
            <v>0</v>
          </cell>
        </row>
        <row r="328">
          <cell r="E328">
            <v>0</v>
          </cell>
        </row>
        <row r="329">
          <cell r="E329">
            <v>0</v>
          </cell>
        </row>
        <row r="330">
          <cell r="E330">
            <v>0</v>
          </cell>
        </row>
        <row r="331">
          <cell r="E331">
            <v>0</v>
          </cell>
        </row>
        <row r="332">
          <cell r="E332">
            <v>0</v>
          </cell>
        </row>
        <row r="333">
          <cell r="E333">
            <v>0</v>
          </cell>
        </row>
        <row r="334">
          <cell r="E334">
            <v>0</v>
          </cell>
        </row>
        <row r="335">
          <cell r="E335">
            <v>0</v>
          </cell>
        </row>
        <row r="336">
          <cell r="E336">
            <v>0</v>
          </cell>
        </row>
        <row r="337">
          <cell r="E337">
            <v>0</v>
          </cell>
        </row>
        <row r="338">
          <cell r="E338">
            <v>0</v>
          </cell>
        </row>
        <row r="339">
          <cell r="E339">
            <v>0</v>
          </cell>
        </row>
        <row r="340">
          <cell r="E340">
            <v>0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62">
          <cell r="E362">
            <v>0</v>
          </cell>
        </row>
        <row r="363">
          <cell r="E363">
            <v>0</v>
          </cell>
        </row>
        <row r="364">
          <cell r="E364">
            <v>0</v>
          </cell>
        </row>
        <row r="365">
          <cell r="E365">
            <v>0</v>
          </cell>
        </row>
        <row r="366">
          <cell r="E366">
            <v>0</v>
          </cell>
        </row>
        <row r="367">
          <cell r="E367">
            <v>0</v>
          </cell>
        </row>
        <row r="368">
          <cell r="E368">
            <v>0</v>
          </cell>
        </row>
        <row r="369">
          <cell r="E369">
            <v>0</v>
          </cell>
        </row>
        <row r="370">
          <cell r="E370">
            <v>0</v>
          </cell>
        </row>
        <row r="371">
          <cell r="E371">
            <v>0</v>
          </cell>
        </row>
        <row r="372">
          <cell r="E372">
            <v>0</v>
          </cell>
        </row>
        <row r="373">
          <cell r="E373">
            <v>0</v>
          </cell>
        </row>
        <row r="374">
          <cell r="E374">
            <v>0</v>
          </cell>
        </row>
        <row r="375">
          <cell r="E375">
            <v>0</v>
          </cell>
        </row>
        <row r="376">
          <cell r="E376">
            <v>0</v>
          </cell>
        </row>
        <row r="377">
          <cell r="E377">
            <v>0</v>
          </cell>
        </row>
        <row r="378">
          <cell r="E378">
            <v>0</v>
          </cell>
        </row>
        <row r="379">
          <cell r="E379">
            <v>0</v>
          </cell>
        </row>
        <row r="380">
          <cell r="E380">
            <v>0</v>
          </cell>
        </row>
        <row r="381">
          <cell r="E381">
            <v>0</v>
          </cell>
        </row>
        <row r="382">
          <cell r="E382">
            <v>0</v>
          </cell>
        </row>
        <row r="383">
          <cell r="E383">
            <v>0</v>
          </cell>
        </row>
        <row r="384">
          <cell r="E384">
            <v>0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  <row r="397">
          <cell r="E397">
            <v>0</v>
          </cell>
        </row>
        <row r="398">
          <cell r="E398">
            <v>0</v>
          </cell>
        </row>
        <row r="399">
          <cell r="E399">
            <v>0</v>
          </cell>
        </row>
        <row r="400">
          <cell r="E400">
            <v>0</v>
          </cell>
        </row>
        <row r="401">
          <cell r="E401">
            <v>0</v>
          </cell>
        </row>
        <row r="402">
          <cell r="E402">
            <v>0</v>
          </cell>
        </row>
        <row r="403">
          <cell r="E403">
            <v>0</v>
          </cell>
        </row>
        <row r="404">
          <cell r="E404">
            <v>0</v>
          </cell>
        </row>
        <row r="405">
          <cell r="E405">
            <v>0</v>
          </cell>
        </row>
        <row r="406">
          <cell r="E406">
            <v>0</v>
          </cell>
        </row>
        <row r="407">
          <cell r="E407">
            <v>0</v>
          </cell>
        </row>
        <row r="408">
          <cell r="E408">
            <v>0</v>
          </cell>
        </row>
        <row r="409">
          <cell r="E409">
            <v>0</v>
          </cell>
        </row>
        <row r="410">
          <cell r="E410">
            <v>0</v>
          </cell>
        </row>
        <row r="411">
          <cell r="E411">
            <v>0</v>
          </cell>
        </row>
        <row r="412">
          <cell r="E412">
            <v>0</v>
          </cell>
        </row>
        <row r="413">
          <cell r="E413">
            <v>0</v>
          </cell>
        </row>
        <row r="414">
          <cell r="E414">
            <v>0</v>
          </cell>
        </row>
        <row r="415">
          <cell r="E415">
            <v>0</v>
          </cell>
        </row>
        <row r="416">
          <cell r="E416">
            <v>0</v>
          </cell>
        </row>
        <row r="417">
          <cell r="E417">
            <v>0</v>
          </cell>
        </row>
        <row r="418">
          <cell r="E418">
            <v>0</v>
          </cell>
        </row>
        <row r="419">
          <cell r="E419">
            <v>0</v>
          </cell>
        </row>
        <row r="420">
          <cell r="E420">
            <v>0</v>
          </cell>
        </row>
        <row r="421">
          <cell r="E421">
            <v>0</v>
          </cell>
        </row>
        <row r="422">
          <cell r="E422">
            <v>0</v>
          </cell>
        </row>
        <row r="423">
          <cell r="E423">
            <v>0</v>
          </cell>
        </row>
        <row r="424">
          <cell r="E424">
            <v>0</v>
          </cell>
        </row>
        <row r="425">
          <cell r="E425">
            <v>0</v>
          </cell>
        </row>
        <row r="426">
          <cell r="E426">
            <v>0</v>
          </cell>
        </row>
        <row r="427">
          <cell r="E427">
            <v>0</v>
          </cell>
        </row>
        <row r="428">
          <cell r="E428">
            <v>0</v>
          </cell>
        </row>
        <row r="429">
          <cell r="E429">
            <v>0</v>
          </cell>
        </row>
        <row r="430">
          <cell r="E430">
            <v>0</v>
          </cell>
        </row>
        <row r="431">
          <cell r="E431">
            <v>0</v>
          </cell>
        </row>
        <row r="432">
          <cell r="E432">
            <v>0</v>
          </cell>
        </row>
        <row r="433">
          <cell r="E433">
            <v>0</v>
          </cell>
        </row>
        <row r="434">
          <cell r="E434">
            <v>0</v>
          </cell>
        </row>
        <row r="435">
          <cell r="E435">
            <v>0</v>
          </cell>
        </row>
        <row r="436">
          <cell r="E436">
            <v>0</v>
          </cell>
        </row>
        <row r="437">
          <cell r="E437">
            <v>0</v>
          </cell>
        </row>
        <row r="438">
          <cell r="E438">
            <v>0</v>
          </cell>
        </row>
        <row r="439">
          <cell r="E439">
            <v>0</v>
          </cell>
        </row>
        <row r="440">
          <cell r="E440">
            <v>0</v>
          </cell>
        </row>
        <row r="441">
          <cell r="E441">
            <v>0</v>
          </cell>
        </row>
        <row r="442">
          <cell r="E442">
            <v>0</v>
          </cell>
        </row>
        <row r="443">
          <cell r="E443">
            <v>0</v>
          </cell>
        </row>
        <row r="444">
          <cell r="E444">
            <v>0</v>
          </cell>
        </row>
        <row r="445">
          <cell r="E445">
            <v>0</v>
          </cell>
        </row>
        <row r="446">
          <cell r="E446">
            <v>0</v>
          </cell>
        </row>
        <row r="447">
          <cell r="E447">
            <v>0</v>
          </cell>
        </row>
        <row r="448">
          <cell r="E448">
            <v>0</v>
          </cell>
        </row>
        <row r="449">
          <cell r="E449">
            <v>0</v>
          </cell>
        </row>
        <row r="450">
          <cell r="E450">
            <v>0</v>
          </cell>
        </row>
        <row r="451">
          <cell r="E451">
            <v>0</v>
          </cell>
        </row>
        <row r="452">
          <cell r="E452">
            <v>0</v>
          </cell>
        </row>
        <row r="453">
          <cell r="E453">
            <v>0</v>
          </cell>
        </row>
        <row r="454">
          <cell r="E454">
            <v>0</v>
          </cell>
        </row>
        <row r="455">
          <cell r="E455">
            <v>0</v>
          </cell>
        </row>
        <row r="456">
          <cell r="E456">
            <v>0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5">
          <cell r="E465">
            <v>0</v>
          </cell>
        </row>
        <row r="466">
          <cell r="E466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1">
          <cell r="E481">
            <v>0</v>
          </cell>
        </row>
        <row r="482">
          <cell r="E482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5">
          <cell r="E555">
            <v>0</v>
          </cell>
        </row>
        <row r="556">
          <cell r="E556">
            <v>0</v>
          </cell>
        </row>
        <row r="557">
          <cell r="E557">
            <v>0</v>
          </cell>
        </row>
        <row r="558">
          <cell r="E558">
            <v>0</v>
          </cell>
        </row>
        <row r="559">
          <cell r="E559">
            <v>0</v>
          </cell>
        </row>
        <row r="560">
          <cell r="E560">
            <v>0</v>
          </cell>
        </row>
        <row r="561">
          <cell r="E561">
            <v>0</v>
          </cell>
        </row>
        <row r="562">
          <cell r="E562">
            <v>0</v>
          </cell>
        </row>
        <row r="563">
          <cell r="E563">
            <v>0</v>
          </cell>
        </row>
        <row r="564">
          <cell r="E564">
            <v>0</v>
          </cell>
        </row>
        <row r="565">
          <cell r="E565">
            <v>0</v>
          </cell>
        </row>
        <row r="566">
          <cell r="E566">
            <v>0</v>
          </cell>
        </row>
        <row r="567">
          <cell r="E567">
            <v>0</v>
          </cell>
        </row>
        <row r="568">
          <cell r="E568">
            <v>0</v>
          </cell>
        </row>
        <row r="569">
          <cell r="E569">
            <v>0</v>
          </cell>
        </row>
        <row r="570">
          <cell r="E570">
            <v>0</v>
          </cell>
        </row>
        <row r="571">
          <cell r="E571">
            <v>0</v>
          </cell>
        </row>
        <row r="572">
          <cell r="E572">
            <v>0</v>
          </cell>
        </row>
        <row r="573">
          <cell r="E573">
            <v>0</v>
          </cell>
        </row>
        <row r="574">
          <cell r="E574">
            <v>0</v>
          </cell>
        </row>
        <row r="575">
          <cell r="E575">
            <v>0</v>
          </cell>
        </row>
        <row r="576">
          <cell r="E576">
            <v>0</v>
          </cell>
        </row>
        <row r="577">
          <cell r="E577">
            <v>0</v>
          </cell>
        </row>
        <row r="578">
          <cell r="E578">
            <v>0</v>
          </cell>
        </row>
        <row r="579">
          <cell r="E579">
            <v>0</v>
          </cell>
        </row>
        <row r="580">
          <cell r="E580">
            <v>0</v>
          </cell>
        </row>
        <row r="581">
          <cell r="E581">
            <v>0</v>
          </cell>
        </row>
        <row r="582">
          <cell r="E582">
            <v>0</v>
          </cell>
        </row>
        <row r="583">
          <cell r="E583">
            <v>0</v>
          </cell>
        </row>
        <row r="584">
          <cell r="E584">
            <v>0</v>
          </cell>
        </row>
        <row r="585">
          <cell r="E585">
            <v>0</v>
          </cell>
        </row>
        <row r="586">
          <cell r="E586">
            <v>0</v>
          </cell>
        </row>
        <row r="587">
          <cell r="E587">
            <v>0</v>
          </cell>
        </row>
        <row r="588">
          <cell r="E588">
            <v>0</v>
          </cell>
        </row>
        <row r="589">
          <cell r="E589">
            <v>0</v>
          </cell>
        </row>
        <row r="590">
          <cell r="E590">
            <v>0</v>
          </cell>
        </row>
        <row r="591">
          <cell r="E591">
            <v>0</v>
          </cell>
        </row>
        <row r="592">
          <cell r="E592">
            <v>0</v>
          </cell>
        </row>
        <row r="593">
          <cell r="E593">
            <v>0</v>
          </cell>
        </row>
        <row r="594">
          <cell r="E594">
            <v>0</v>
          </cell>
        </row>
        <row r="595">
          <cell r="E595">
            <v>0</v>
          </cell>
        </row>
        <row r="596">
          <cell r="E596">
            <v>0</v>
          </cell>
        </row>
        <row r="597">
          <cell r="E597">
            <v>0</v>
          </cell>
        </row>
        <row r="598">
          <cell r="E598">
            <v>0</v>
          </cell>
        </row>
        <row r="599">
          <cell r="E599">
            <v>0</v>
          </cell>
        </row>
        <row r="600">
          <cell r="E600">
            <v>0</v>
          </cell>
        </row>
        <row r="601">
          <cell r="E601">
            <v>0</v>
          </cell>
        </row>
        <row r="602">
          <cell r="E602">
            <v>0</v>
          </cell>
        </row>
        <row r="603">
          <cell r="E603">
            <v>0</v>
          </cell>
        </row>
        <row r="604">
          <cell r="E604">
            <v>0</v>
          </cell>
        </row>
        <row r="605">
          <cell r="E605">
            <v>0</v>
          </cell>
        </row>
        <row r="606">
          <cell r="E606">
            <v>0</v>
          </cell>
        </row>
        <row r="607">
          <cell r="E607">
            <v>0</v>
          </cell>
        </row>
        <row r="608">
          <cell r="E608">
            <v>0</v>
          </cell>
        </row>
        <row r="609">
          <cell r="E609">
            <v>0</v>
          </cell>
        </row>
        <row r="610">
          <cell r="E610">
            <v>0</v>
          </cell>
        </row>
        <row r="611">
          <cell r="E611">
            <v>0</v>
          </cell>
        </row>
        <row r="612">
          <cell r="E612">
            <v>0</v>
          </cell>
        </row>
        <row r="613">
          <cell r="E613">
            <v>0</v>
          </cell>
        </row>
        <row r="614">
          <cell r="E614">
            <v>0</v>
          </cell>
        </row>
        <row r="615">
          <cell r="E615">
            <v>0</v>
          </cell>
        </row>
        <row r="616">
          <cell r="E616">
            <v>0</v>
          </cell>
        </row>
        <row r="617">
          <cell r="E617">
            <v>0</v>
          </cell>
        </row>
        <row r="618">
          <cell r="E618">
            <v>0</v>
          </cell>
        </row>
        <row r="619">
          <cell r="E619">
            <v>0</v>
          </cell>
        </row>
        <row r="620">
          <cell r="E620">
            <v>0</v>
          </cell>
        </row>
        <row r="621">
          <cell r="E621">
            <v>0</v>
          </cell>
        </row>
        <row r="622">
          <cell r="E622">
            <v>0</v>
          </cell>
        </row>
        <row r="623">
          <cell r="E623">
            <v>0</v>
          </cell>
        </row>
        <row r="624">
          <cell r="E624">
            <v>0</v>
          </cell>
        </row>
        <row r="625">
          <cell r="E625">
            <v>0</v>
          </cell>
        </row>
        <row r="626">
          <cell r="E626">
            <v>0</v>
          </cell>
        </row>
        <row r="627">
          <cell r="E627">
            <v>0</v>
          </cell>
        </row>
        <row r="628">
          <cell r="E628">
            <v>0</v>
          </cell>
        </row>
        <row r="629">
          <cell r="E629">
            <v>0</v>
          </cell>
        </row>
        <row r="630">
          <cell r="E630">
            <v>0</v>
          </cell>
        </row>
        <row r="631">
          <cell r="E631">
            <v>0</v>
          </cell>
        </row>
        <row r="632">
          <cell r="E632">
            <v>0</v>
          </cell>
        </row>
        <row r="633">
          <cell r="E633">
            <v>0</v>
          </cell>
        </row>
        <row r="634">
          <cell r="E634">
            <v>0</v>
          </cell>
        </row>
        <row r="635">
          <cell r="E635">
            <v>0</v>
          </cell>
        </row>
        <row r="636">
          <cell r="E636">
            <v>0</v>
          </cell>
        </row>
        <row r="637">
          <cell r="E637">
            <v>0</v>
          </cell>
        </row>
        <row r="638">
          <cell r="E638">
            <v>0</v>
          </cell>
        </row>
        <row r="639">
          <cell r="E639">
            <v>0</v>
          </cell>
        </row>
        <row r="640">
          <cell r="E640">
            <v>0</v>
          </cell>
        </row>
        <row r="641">
          <cell r="E641">
            <v>0</v>
          </cell>
        </row>
        <row r="642">
          <cell r="E642">
            <v>0</v>
          </cell>
        </row>
        <row r="643">
          <cell r="E643">
            <v>0</v>
          </cell>
        </row>
        <row r="644">
          <cell r="E644">
            <v>0</v>
          </cell>
        </row>
        <row r="645">
          <cell r="E645">
            <v>0</v>
          </cell>
        </row>
        <row r="646">
          <cell r="E646">
            <v>0</v>
          </cell>
        </row>
        <row r="647">
          <cell r="E647">
            <v>0</v>
          </cell>
        </row>
        <row r="648">
          <cell r="E648">
            <v>0</v>
          </cell>
        </row>
        <row r="649">
          <cell r="E649">
            <v>0</v>
          </cell>
        </row>
        <row r="650">
          <cell r="E650">
            <v>0</v>
          </cell>
        </row>
        <row r="651">
          <cell r="E651">
            <v>0</v>
          </cell>
        </row>
        <row r="652">
          <cell r="E652">
            <v>0</v>
          </cell>
        </row>
        <row r="653">
          <cell r="E653">
            <v>0</v>
          </cell>
        </row>
        <row r="654">
          <cell r="E654">
            <v>0</v>
          </cell>
        </row>
        <row r="655">
          <cell r="E655">
            <v>0</v>
          </cell>
        </row>
        <row r="656">
          <cell r="E656">
            <v>0</v>
          </cell>
        </row>
        <row r="657">
          <cell r="E657">
            <v>0</v>
          </cell>
        </row>
        <row r="658">
          <cell r="E658">
            <v>0</v>
          </cell>
        </row>
        <row r="659">
          <cell r="E659">
            <v>0</v>
          </cell>
        </row>
        <row r="660">
          <cell r="E660">
            <v>0</v>
          </cell>
        </row>
        <row r="661">
          <cell r="E661">
            <v>0</v>
          </cell>
        </row>
        <row r="662">
          <cell r="E662">
            <v>0</v>
          </cell>
        </row>
        <row r="663">
          <cell r="E663">
            <v>0</v>
          </cell>
        </row>
        <row r="664">
          <cell r="E664">
            <v>0</v>
          </cell>
        </row>
        <row r="665">
          <cell r="E665">
            <v>0</v>
          </cell>
        </row>
        <row r="666">
          <cell r="E666">
            <v>0</v>
          </cell>
        </row>
        <row r="667">
          <cell r="E667">
            <v>0</v>
          </cell>
        </row>
        <row r="668">
          <cell r="E668">
            <v>0</v>
          </cell>
        </row>
        <row r="669">
          <cell r="E669">
            <v>0</v>
          </cell>
        </row>
        <row r="670">
          <cell r="E670">
            <v>0</v>
          </cell>
        </row>
        <row r="671">
          <cell r="E671">
            <v>0</v>
          </cell>
        </row>
        <row r="672">
          <cell r="E672">
            <v>0</v>
          </cell>
        </row>
        <row r="673">
          <cell r="E673">
            <v>0</v>
          </cell>
        </row>
        <row r="674">
          <cell r="E674">
            <v>0</v>
          </cell>
        </row>
        <row r="675">
          <cell r="E675">
            <v>0</v>
          </cell>
        </row>
        <row r="676">
          <cell r="E676">
            <v>0</v>
          </cell>
        </row>
        <row r="677">
          <cell r="E677">
            <v>0</v>
          </cell>
        </row>
        <row r="678">
          <cell r="E678">
            <v>0</v>
          </cell>
        </row>
        <row r="679">
          <cell r="E679">
            <v>0</v>
          </cell>
        </row>
        <row r="680">
          <cell r="E680">
            <v>0</v>
          </cell>
        </row>
        <row r="681">
          <cell r="E681">
            <v>0</v>
          </cell>
        </row>
        <row r="682">
          <cell r="E682">
            <v>0</v>
          </cell>
        </row>
        <row r="683">
          <cell r="E683">
            <v>0</v>
          </cell>
        </row>
        <row r="684">
          <cell r="E684">
            <v>0</v>
          </cell>
        </row>
        <row r="685">
          <cell r="E685">
            <v>0</v>
          </cell>
        </row>
        <row r="686">
          <cell r="E686">
            <v>0</v>
          </cell>
        </row>
        <row r="687">
          <cell r="E687">
            <v>0</v>
          </cell>
        </row>
        <row r="688">
          <cell r="E688">
            <v>0</v>
          </cell>
        </row>
        <row r="689">
          <cell r="E689">
            <v>0</v>
          </cell>
        </row>
        <row r="690">
          <cell r="E690">
            <v>0</v>
          </cell>
        </row>
        <row r="691">
          <cell r="E691">
            <v>0</v>
          </cell>
        </row>
        <row r="692">
          <cell r="E692">
            <v>0</v>
          </cell>
        </row>
        <row r="693">
          <cell r="E693">
            <v>0</v>
          </cell>
        </row>
        <row r="694">
          <cell r="E694">
            <v>0</v>
          </cell>
        </row>
        <row r="695">
          <cell r="E695">
            <v>0</v>
          </cell>
        </row>
        <row r="696">
          <cell r="E696">
            <v>0</v>
          </cell>
        </row>
        <row r="697">
          <cell r="E697">
            <v>0</v>
          </cell>
        </row>
        <row r="698">
          <cell r="E698">
            <v>0</v>
          </cell>
        </row>
        <row r="699">
          <cell r="E699">
            <v>0</v>
          </cell>
        </row>
        <row r="700">
          <cell r="E700">
            <v>0</v>
          </cell>
        </row>
        <row r="701">
          <cell r="E701">
            <v>0</v>
          </cell>
        </row>
        <row r="702">
          <cell r="E702">
            <v>0</v>
          </cell>
        </row>
        <row r="703">
          <cell r="E703">
            <v>0</v>
          </cell>
        </row>
        <row r="704">
          <cell r="E704">
            <v>0</v>
          </cell>
        </row>
        <row r="705">
          <cell r="E705">
            <v>0</v>
          </cell>
        </row>
        <row r="706">
          <cell r="E706">
            <v>0</v>
          </cell>
        </row>
        <row r="707">
          <cell r="E707">
            <v>0</v>
          </cell>
        </row>
        <row r="708">
          <cell r="E708">
            <v>0</v>
          </cell>
        </row>
        <row r="709">
          <cell r="E709">
            <v>0</v>
          </cell>
        </row>
        <row r="710">
          <cell r="E710">
            <v>0</v>
          </cell>
        </row>
        <row r="711">
          <cell r="E711">
            <v>0</v>
          </cell>
        </row>
        <row r="712">
          <cell r="E712">
            <v>0</v>
          </cell>
        </row>
        <row r="713">
          <cell r="E713">
            <v>0</v>
          </cell>
        </row>
        <row r="714">
          <cell r="E714">
            <v>0</v>
          </cell>
        </row>
        <row r="715">
          <cell r="E715">
            <v>0</v>
          </cell>
        </row>
        <row r="716">
          <cell r="E716">
            <v>0</v>
          </cell>
        </row>
        <row r="717">
          <cell r="E717">
            <v>0</v>
          </cell>
        </row>
        <row r="718">
          <cell r="E718">
            <v>0</v>
          </cell>
        </row>
        <row r="719">
          <cell r="E719">
            <v>0</v>
          </cell>
        </row>
        <row r="720">
          <cell r="E720">
            <v>0</v>
          </cell>
        </row>
        <row r="721">
          <cell r="E721">
            <v>0</v>
          </cell>
        </row>
        <row r="722">
          <cell r="E722">
            <v>0</v>
          </cell>
        </row>
        <row r="723">
          <cell r="E723">
            <v>0</v>
          </cell>
        </row>
        <row r="724">
          <cell r="E724">
            <v>0</v>
          </cell>
        </row>
        <row r="725">
          <cell r="E725">
            <v>0</v>
          </cell>
        </row>
        <row r="726">
          <cell r="E726">
            <v>0</v>
          </cell>
        </row>
        <row r="727">
          <cell r="E727">
            <v>0</v>
          </cell>
        </row>
        <row r="728">
          <cell r="E728">
            <v>0</v>
          </cell>
        </row>
        <row r="729">
          <cell r="E729">
            <v>0</v>
          </cell>
        </row>
        <row r="730">
          <cell r="E730">
            <v>0</v>
          </cell>
        </row>
        <row r="731">
          <cell r="E731">
            <v>0</v>
          </cell>
        </row>
        <row r="732">
          <cell r="E732">
            <v>0</v>
          </cell>
        </row>
        <row r="733">
          <cell r="E733">
            <v>0</v>
          </cell>
        </row>
        <row r="734">
          <cell r="E734">
            <v>0</v>
          </cell>
        </row>
        <row r="735">
          <cell r="E735">
            <v>0</v>
          </cell>
        </row>
        <row r="736">
          <cell r="E736">
            <v>0</v>
          </cell>
        </row>
        <row r="737">
          <cell r="E737">
            <v>0</v>
          </cell>
        </row>
        <row r="738">
          <cell r="E738">
            <v>0</v>
          </cell>
        </row>
        <row r="739">
          <cell r="E739">
            <v>0</v>
          </cell>
        </row>
        <row r="740">
          <cell r="E740">
            <v>0</v>
          </cell>
        </row>
        <row r="741">
          <cell r="E741">
            <v>0</v>
          </cell>
        </row>
        <row r="742">
          <cell r="E742">
            <v>0</v>
          </cell>
        </row>
        <row r="743">
          <cell r="E743">
            <v>0</v>
          </cell>
        </row>
        <row r="744">
          <cell r="E744">
            <v>0</v>
          </cell>
        </row>
        <row r="745">
          <cell r="E745">
            <v>0</v>
          </cell>
        </row>
        <row r="746">
          <cell r="E746">
            <v>0</v>
          </cell>
        </row>
        <row r="747">
          <cell r="E747">
            <v>0</v>
          </cell>
        </row>
        <row r="748">
          <cell r="E748">
            <v>0</v>
          </cell>
        </row>
        <row r="749">
          <cell r="E749">
            <v>0</v>
          </cell>
        </row>
        <row r="750">
          <cell r="E750">
            <v>0</v>
          </cell>
        </row>
        <row r="751">
          <cell r="E751">
            <v>0</v>
          </cell>
        </row>
        <row r="752">
          <cell r="E752">
            <v>0</v>
          </cell>
        </row>
        <row r="753">
          <cell r="E753">
            <v>0</v>
          </cell>
        </row>
        <row r="754">
          <cell r="E754">
            <v>0</v>
          </cell>
        </row>
        <row r="755">
          <cell r="E755">
            <v>0</v>
          </cell>
        </row>
        <row r="756">
          <cell r="E756">
            <v>0</v>
          </cell>
        </row>
        <row r="757">
          <cell r="E757">
            <v>0</v>
          </cell>
        </row>
        <row r="758">
          <cell r="E758">
            <v>0</v>
          </cell>
        </row>
        <row r="759">
          <cell r="E759">
            <v>0</v>
          </cell>
        </row>
        <row r="760">
          <cell r="E760">
            <v>0</v>
          </cell>
        </row>
        <row r="761">
          <cell r="E761">
            <v>0</v>
          </cell>
        </row>
        <row r="762">
          <cell r="E762">
            <v>0</v>
          </cell>
        </row>
        <row r="763">
          <cell r="E763">
            <v>0</v>
          </cell>
        </row>
        <row r="764">
          <cell r="E764">
            <v>0</v>
          </cell>
        </row>
        <row r="765">
          <cell r="E765">
            <v>0</v>
          </cell>
        </row>
        <row r="766">
          <cell r="E766">
            <v>0</v>
          </cell>
        </row>
        <row r="767">
          <cell r="E767">
            <v>0</v>
          </cell>
        </row>
        <row r="768">
          <cell r="E768">
            <v>0</v>
          </cell>
        </row>
        <row r="769">
          <cell r="E769">
            <v>0</v>
          </cell>
        </row>
        <row r="770">
          <cell r="E770">
            <v>0</v>
          </cell>
        </row>
        <row r="771">
          <cell r="E771">
            <v>0</v>
          </cell>
        </row>
        <row r="772">
          <cell r="E772">
            <v>0</v>
          </cell>
        </row>
        <row r="773">
          <cell r="E773">
            <v>0</v>
          </cell>
        </row>
        <row r="774">
          <cell r="E774">
            <v>0</v>
          </cell>
        </row>
        <row r="775">
          <cell r="E775">
            <v>0</v>
          </cell>
        </row>
        <row r="776">
          <cell r="E776">
            <v>0</v>
          </cell>
        </row>
        <row r="777">
          <cell r="E777">
            <v>0</v>
          </cell>
        </row>
        <row r="778">
          <cell r="E778">
            <v>0</v>
          </cell>
        </row>
        <row r="779">
          <cell r="E779">
            <v>0</v>
          </cell>
        </row>
        <row r="780">
          <cell r="E780">
            <v>0</v>
          </cell>
        </row>
        <row r="781">
          <cell r="E781">
            <v>0</v>
          </cell>
        </row>
        <row r="782">
          <cell r="E782">
            <v>0</v>
          </cell>
        </row>
        <row r="783">
          <cell r="E783">
            <v>0</v>
          </cell>
        </row>
        <row r="784">
          <cell r="E784">
            <v>0</v>
          </cell>
        </row>
        <row r="785">
          <cell r="E785">
            <v>0</v>
          </cell>
        </row>
        <row r="786">
          <cell r="E786">
            <v>0</v>
          </cell>
        </row>
        <row r="787">
          <cell r="E787">
            <v>0</v>
          </cell>
        </row>
        <row r="788">
          <cell r="E788">
            <v>0</v>
          </cell>
        </row>
        <row r="789">
          <cell r="E789">
            <v>0</v>
          </cell>
        </row>
        <row r="790">
          <cell r="E790">
            <v>0</v>
          </cell>
        </row>
        <row r="791">
          <cell r="E791">
            <v>0</v>
          </cell>
        </row>
        <row r="792">
          <cell r="E792">
            <v>0</v>
          </cell>
        </row>
        <row r="793">
          <cell r="E793">
            <v>0</v>
          </cell>
        </row>
        <row r="794">
          <cell r="E794">
            <v>0</v>
          </cell>
        </row>
        <row r="795">
          <cell r="E795">
            <v>0</v>
          </cell>
        </row>
        <row r="796">
          <cell r="E796">
            <v>0</v>
          </cell>
        </row>
        <row r="797">
          <cell r="E797">
            <v>0</v>
          </cell>
        </row>
        <row r="798">
          <cell r="E798">
            <v>0</v>
          </cell>
        </row>
        <row r="799">
          <cell r="E799">
            <v>0</v>
          </cell>
        </row>
        <row r="800">
          <cell r="E800">
            <v>0</v>
          </cell>
        </row>
        <row r="801">
          <cell r="E801">
            <v>0</v>
          </cell>
        </row>
        <row r="802">
          <cell r="E802">
            <v>0</v>
          </cell>
        </row>
        <row r="803">
          <cell r="E803">
            <v>0</v>
          </cell>
        </row>
        <row r="804">
          <cell r="E804">
            <v>0</v>
          </cell>
        </row>
        <row r="805">
          <cell r="E805">
            <v>0</v>
          </cell>
        </row>
        <row r="806">
          <cell r="E806">
            <v>0</v>
          </cell>
        </row>
        <row r="807">
          <cell r="E807">
            <v>0</v>
          </cell>
        </row>
        <row r="808">
          <cell r="E808">
            <v>0</v>
          </cell>
        </row>
        <row r="809">
          <cell r="E809">
            <v>0</v>
          </cell>
        </row>
        <row r="810">
          <cell r="E810">
            <v>0</v>
          </cell>
        </row>
        <row r="811">
          <cell r="E811">
            <v>0</v>
          </cell>
        </row>
        <row r="812">
          <cell r="E812">
            <v>0</v>
          </cell>
        </row>
        <row r="813">
          <cell r="E813">
            <v>0</v>
          </cell>
        </row>
        <row r="814">
          <cell r="E814">
            <v>0</v>
          </cell>
        </row>
        <row r="815">
          <cell r="E815">
            <v>0</v>
          </cell>
        </row>
        <row r="816">
          <cell r="E816">
            <v>0</v>
          </cell>
        </row>
        <row r="817">
          <cell r="E817">
            <v>0</v>
          </cell>
        </row>
        <row r="818">
          <cell r="E818">
            <v>0</v>
          </cell>
        </row>
        <row r="819">
          <cell r="E819">
            <v>0</v>
          </cell>
        </row>
        <row r="820">
          <cell r="E820">
            <v>0</v>
          </cell>
        </row>
        <row r="821">
          <cell r="E821">
            <v>0</v>
          </cell>
        </row>
        <row r="822">
          <cell r="E822">
            <v>0</v>
          </cell>
        </row>
        <row r="823">
          <cell r="E823">
            <v>0</v>
          </cell>
        </row>
        <row r="824">
          <cell r="E824">
            <v>0</v>
          </cell>
        </row>
        <row r="825">
          <cell r="E825">
            <v>0</v>
          </cell>
        </row>
        <row r="826">
          <cell r="E826">
            <v>0</v>
          </cell>
        </row>
        <row r="827">
          <cell r="E827">
            <v>0</v>
          </cell>
        </row>
        <row r="828">
          <cell r="E828">
            <v>0</v>
          </cell>
        </row>
        <row r="829">
          <cell r="E829">
            <v>0</v>
          </cell>
        </row>
        <row r="830">
          <cell r="E830">
            <v>0</v>
          </cell>
        </row>
        <row r="831">
          <cell r="E831">
            <v>0</v>
          </cell>
        </row>
        <row r="832">
          <cell r="E832">
            <v>0</v>
          </cell>
        </row>
        <row r="833">
          <cell r="E833">
            <v>0</v>
          </cell>
        </row>
        <row r="834">
          <cell r="E834">
            <v>0</v>
          </cell>
        </row>
        <row r="835">
          <cell r="E835">
            <v>0</v>
          </cell>
        </row>
        <row r="836">
          <cell r="E836">
            <v>0</v>
          </cell>
        </row>
        <row r="837">
          <cell r="E837">
            <v>0</v>
          </cell>
        </row>
        <row r="838">
          <cell r="E838">
            <v>0</v>
          </cell>
        </row>
        <row r="839">
          <cell r="E839">
            <v>0</v>
          </cell>
        </row>
        <row r="840">
          <cell r="E840">
            <v>0</v>
          </cell>
        </row>
        <row r="841">
          <cell r="E841">
            <v>0</v>
          </cell>
        </row>
        <row r="842">
          <cell r="E842">
            <v>0</v>
          </cell>
        </row>
        <row r="843">
          <cell r="E843">
            <v>0</v>
          </cell>
        </row>
        <row r="844">
          <cell r="E844">
            <v>0</v>
          </cell>
        </row>
        <row r="845">
          <cell r="E845">
            <v>0</v>
          </cell>
        </row>
        <row r="846">
          <cell r="E846">
            <v>0</v>
          </cell>
        </row>
        <row r="847">
          <cell r="E847">
            <v>0</v>
          </cell>
        </row>
        <row r="848">
          <cell r="E848">
            <v>0</v>
          </cell>
        </row>
        <row r="849">
          <cell r="E849">
            <v>0</v>
          </cell>
        </row>
        <row r="850">
          <cell r="E850">
            <v>0</v>
          </cell>
        </row>
        <row r="851">
          <cell r="E851">
            <v>0</v>
          </cell>
        </row>
        <row r="852">
          <cell r="E852">
            <v>0</v>
          </cell>
        </row>
        <row r="853">
          <cell r="E853">
            <v>0</v>
          </cell>
        </row>
        <row r="854">
          <cell r="E854">
            <v>0</v>
          </cell>
        </row>
        <row r="855">
          <cell r="E855">
            <v>0</v>
          </cell>
        </row>
        <row r="856">
          <cell r="E856">
            <v>0</v>
          </cell>
        </row>
        <row r="857">
          <cell r="E857">
            <v>0</v>
          </cell>
        </row>
        <row r="858">
          <cell r="E858">
            <v>0</v>
          </cell>
        </row>
        <row r="859">
          <cell r="E859">
            <v>0</v>
          </cell>
        </row>
        <row r="860">
          <cell r="E860">
            <v>0</v>
          </cell>
        </row>
        <row r="861">
          <cell r="E861">
            <v>0</v>
          </cell>
        </row>
        <row r="862">
          <cell r="E862">
            <v>0</v>
          </cell>
        </row>
        <row r="863">
          <cell r="E863">
            <v>0</v>
          </cell>
        </row>
        <row r="864">
          <cell r="E864">
            <v>0</v>
          </cell>
        </row>
        <row r="865">
          <cell r="E865">
            <v>0</v>
          </cell>
        </row>
        <row r="866">
          <cell r="E866">
            <v>0</v>
          </cell>
        </row>
        <row r="867">
          <cell r="E867">
            <v>0</v>
          </cell>
        </row>
        <row r="868">
          <cell r="E868">
            <v>0</v>
          </cell>
        </row>
        <row r="869">
          <cell r="E869">
            <v>0</v>
          </cell>
        </row>
        <row r="870">
          <cell r="E870">
            <v>0</v>
          </cell>
        </row>
        <row r="871">
          <cell r="E871">
            <v>0</v>
          </cell>
        </row>
        <row r="872">
          <cell r="E872">
            <v>0</v>
          </cell>
        </row>
        <row r="873">
          <cell r="E873">
            <v>0</v>
          </cell>
        </row>
        <row r="874">
          <cell r="E874">
            <v>0</v>
          </cell>
        </row>
        <row r="875">
          <cell r="E875">
            <v>0</v>
          </cell>
        </row>
        <row r="876">
          <cell r="E876">
            <v>0</v>
          </cell>
        </row>
        <row r="877">
          <cell r="E877">
            <v>0</v>
          </cell>
        </row>
        <row r="878">
          <cell r="E878">
            <v>0</v>
          </cell>
        </row>
        <row r="879">
          <cell r="E879">
            <v>0</v>
          </cell>
        </row>
        <row r="880">
          <cell r="E880">
            <v>0</v>
          </cell>
        </row>
        <row r="881">
          <cell r="E881">
            <v>0</v>
          </cell>
        </row>
        <row r="882">
          <cell r="E882">
            <v>0</v>
          </cell>
        </row>
        <row r="883">
          <cell r="E883">
            <v>0</v>
          </cell>
        </row>
        <row r="884">
          <cell r="E884">
            <v>0</v>
          </cell>
        </row>
        <row r="885">
          <cell r="E885">
            <v>0</v>
          </cell>
        </row>
        <row r="886">
          <cell r="E886">
            <v>0</v>
          </cell>
        </row>
        <row r="887">
          <cell r="E887">
            <v>0</v>
          </cell>
        </row>
        <row r="888">
          <cell r="E888">
            <v>0</v>
          </cell>
        </row>
        <row r="889">
          <cell r="E889">
            <v>0</v>
          </cell>
        </row>
        <row r="890">
          <cell r="E890">
            <v>0</v>
          </cell>
        </row>
        <row r="891">
          <cell r="E891">
            <v>0</v>
          </cell>
        </row>
        <row r="892">
          <cell r="E892">
            <v>0</v>
          </cell>
        </row>
        <row r="893">
          <cell r="E893">
            <v>0</v>
          </cell>
        </row>
        <row r="894">
          <cell r="E894">
            <v>0</v>
          </cell>
        </row>
        <row r="895">
          <cell r="E895">
            <v>0</v>
          </cell>
        </row>
        <row r="896">
          <cell r="E896">
            <v>0</v>
          </cell>
        </row>
        <row r="897">
          <cell r="E897">
            <v>0</v>
          </cell>
        </row>
        <row r="898">
          <cell r="E898">
            <v>0</v>
          </cell>
        </row>
        <row r="899">
          <cell r="E899">
            <v>0</v>
          </cell>
        </row>
        <row r="900">
          <cell r="E900">
            <v>0</v>
          </cell>
        </row>
        <row r="901">
          <cell r="E901">
            <v>0</v>
          </cell>
        </row>
        <row r="902">
          <cell r="E902">
            <v>0</v>
          </cell>
        </row>
        <row r="903">
          <cell r="E903">
            <v>0</v>
          </cell>
        </row>
        <row r="904">
          <cell r="E904">
            <v>0</v>
          </cell>
        </row>
        <row r="905">
          <cell r="E905">
            <v>0</v>
          </cell>
        </row>
        <row r="906">
          <cell r="E906">
            <v>0</v>
          </cell>
        </row>
        <row r="907">
          <cell r="E907">
            <v>0</v>
          </cell>
        </row>
        <row r="908">
          <cell r="E908">
            <v>0</v>
          </cell>
        </row>
        <row r="909">
          <cell r="E909">
            <v>0</v>
          </cell>
        </row>
        <row r="910">
          <cell r="E910">
            <v>0</v>
          </cell>
        </row>
        <row r="911">
          <cell r="E911">
            <v>0</v>
          </cell>
        </row>
        <row r="912">
          <cell r="E912">
            <v>0</v>
          </cell>
        </row>
        <row r="913">
          <cell r="E913">
            <v>0</v>
          </cell>
        </row>
        <row r="914">
          <cell r="E914">
            <v>0</v>
          </cell>
        </row>
        <row r="915">
          <cell r="E915">
            <v>0</v>
          </cell>
        </row>
        <row r="916">
          <cell r="E916">
            <v>0</v>
          </cell>
        </row>
        <row r="917">
          <cell r="E917">
            <v>0</v>
          </cell>
        </row>
        <row r="918">
          <cell r="E918">
            <v>0</v>
          </cell>
        </row>
        <row r="919">
          <cell r="E919">
            <v>0</v>
          </cell>
        </row>
        <row r="920">
          <cell r="E920">
            <v>0</v>
          </cell>
        </row>
        <row r="921">
          <cell r="E921">
            <v>0</v>
          </cell>
        </row>
        <row r="922">
          <cell r="E922">
            <v>0</v>
          </cell>
        </row>
        <row r="923">
          <cell r="E923">
            <v>0</v>
          </cell>
        </row>
        <row r="924">
          <cell r="E924">
            <v>0</v>
          </cell>
        </row>
        <row r="925">
          <cell r="E925">
            <v>0</v>
          </cell>
        </row>
        <row r="926">
          <cell r="E926">
            <v>0</v>
          </cell>
        </row>
        <row r="927">
          <cell r="E927">
            <v>0</v>
          </cell>
        </row>
        <row r="928">
          <cell r="E928">
            <v>0</v>
          </cell>
        </row>
        <row r="929">
          <cell r="E929">
            <v>0</v>
          </cell>
        </row>
        <row r="930">
          <cell r="E930">
            <v>0</v>
          </cell>
        </row>
        <row r="931">
          <cell r="E931">
            <v>0</v>
          </cell>
        </row>
        <row r="932">
          <cell r="E932">
            <v>0</v>
          </cell>
        </row>
        <row r="933">
          <cell r="E933">
            <v>0</v>
          </cell>
        </row>
        <row r="934">
          <cell r="E934">
            <v>0</v>
          </cell>
        </row>
        <row r="935">
          <cell r="E935">
            <v>0</v>
          </cell>
        </row>
        <row r="936">
          <cell r="E936">
            <v>0</v>
          </cell>
        </row>
        <row r="937">
          <cell r="E937">
            <v>0</v>
          </cell>
        </row>
        <row r="938">
          <cell r="E938">
            <v>0</v>
          </cell>
        </row>
        <row r="939">
          <cell r="E939">
            <v>0</v>
          </cell>
        </row>
        <row r="940">
          <cell r="E940">
            <v>0</v>
          </cell>
        </row>
        <row r="941">
          <cell r="E941">
            <v>0</v>
          </cell>
        </row>
        <row r="942">
          <cell r="E942">
            <v>0</v>
          </cell>
        </row>
        <row r="943">
          <cell r="E943">
            <v>0</v>
          </cell>
        </row>
        <row r="944">
          <cell r="E944">
            <v>0</v>
          </cell>
        </row>
        <row r="945">
          <cell r="E945">
            <v>0</v>
          </cell>
        </row>
        <row r="946">
          <cell r="E946">
            <v>0</v>
          </cell>
        </row>
        <row r="947">
          <cell r="E947">
            <v>0</v>
          </cell>
        </row>
        <row r="948">
          <cell r="E948">
            <v>0</v>
          </cell>
        </row>
        <row r="949">
          <cell r="E949">
            <v>0</v>
          </cell>
        </row>
        <row r="950">
          <cell r="E950">
            <v>0</v>
          </cell>
        </row>
        <row r="951">
          <cell r="E951">
            <v>0</v>
          </cell>
        </row>
        <row r="952">
          <cell r="E952">
            <v>0</v>
          </cell>
        </row>
        <row r="953">
          <cell r="E953">
            <v>0</v>
          </cell>
        </row>
        <row r="954">
          <cell r="E954">
            <v>0</v>
          </cell>
        </row>
        <row r="955">
          <cell r="E955">
            <v>0</v>
          </cell>
        </row>
        <row r="956">
          <cell r="E956">
            <v>0</v>
          </cell>
        </row>
        <row r="957">
          <cell r="E957">
            <v>0</v>
          </cell>
        </row>
        <row r="958">
          <cell r="E958">
            <v>0</v>
          </cell>
        </row>
        <row r="959">
          <cell r="E959">
            <v>0</v>
          </cell>
        </row>
        <row r="960">
          <cell r="E960">
            <v>0</v>
          </cell>
        </row>
        <row r="961">
          <cell r="E961">
            <v>0</v>
          </cell>
        </row>
        <row r="962">
          <cell r="E962">
            <v>0</v>
          </cell>
        </row>
        <row r="963">
          <cell r="E963">
            <v>0</v>
          </cell>
        </row>
        <row r="964">
          <cell r="E964">
            <v>0</v>
          </cell>
        </row>
        <row r="965">
          <cell r="E965">
            <v>0</v>
          </cell>
        </row>
        <row r="966">
          <cell r="E966">
            <v>0</v>
          </cell>
        </row>
        <row r="967">
          <cell r="E967">
            <v>0</v>
          </cell>
        </row>
        <row r="968">
          <cell r="E968">
            <v>0</v>
          </cell>
        </row>
        <row r="969">
          <cell r="E969">
            <v>0</v>
          </cell>
        </row>
        <row r="970">
          <cell r="E970">
            <v>0</v>
          </cell>
        </row>
        <row r="971">
          <cell r="E971">
            <v>0</v>
          </cell>
        </row>
        <row r="972">
          <cell r="E972">
            <v>0</v>
          </cell>
        </row>
        <row r="973">
          <cell r="E973">
            <v>0</v>
          </cell>
        </row>
        <row r="974">
          <cell r="E974">
            <v>0</v>
          </cell>
        </row>
        <row r="975">
          <cell r="E975">
            <v>0</v>
          </cell>
        </row>
        <row r="976">
          <cell r="E976">
            <v>0</v>
          </cell>
        </row>
        <row r="977">
          <cell r="E977">
            <v>0</v>
          </cell>
        </row>
        <row r="978">
          <cell r="E978">
            <v>0</v>
          </cell>
        </row>
        <row r="979">
          <cell r="E979">
            <v>0</v>
          </cell>
        </row>
        <row r="980">
          <cell r="E980">
            <v>0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  <row r="1002">
          <cell r="E1002">
            <v>0</v>
          </cell>
        </row>
        <row r="1003">
          <cell r="E1003">
            <v>0</v>
          </cell>
        </row>
        <row r="1004">
          <cell r="E1004">
            <v>0</v>
          </cell>
        </row>
        <row r="1005">
          <cell r="E1005">
            <v>0</v>
          </cell>
        </row>
        <row r="1006">
          <cell r="E1006">
            <v>0</v>
          </cell>
        </row>
        <row r="1007">
          <cell r="E1007">
            <v>0</v>
          </cell>
        </row>
        <row r="1008">
          <cell r="E1008">
            <v>0</v>
          </cell>
        </row>
        <row r="1009">
          <cell r="E1009">
            <v>0</v>
          </cell>
        </row>
        <row r="1010">
          <cell r="E1010">
            <v>0</v>
          </cell>
        </row>
      </sheetData>
      <sheetData sheetId="16">
        <row r="8">
          <cell r="A8">
            <v>1</v>
          </cell>
        </row>
      </sheetData>
      <sheetData sheetId="17"/>
      <sheetData sheetId="18">
        <row r="9">
          <cell r="E9">
            <v>0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ais"/>
      <sheetName val="Cadastros de graficos"/>
      <sheetName val="Comissões"/>
      <sheetName val="Consultas medicas"/>
      <sheetName val="Compromissos "/>
      <sheetName val="Agenda de aniversariantes"/>
      <sheetName val="Amostras"/>
      <sheetName val="Cheques emitidos"/>
      <sheetName val="Gerenciador de Comissões"/>
      <sheetName val="Fornecedores"/>
      <sheetName val="Vendas anual"/>
      <sheetName val="Clientes "/>
      <sheetName val="Extrato Clientes"/>
      <sheetName val="Cadastro da Kitty Plásticos"/>
      <sheetName val="Ordem de serviços"/>
      <sheetName val="Metas anual"/>
      <sheetName val="Tabéla Kitty"/>
      <sheetName val="Chamadas Telefonicas"/>
      <sheetName val="Protocolos e rotas"/>
      <sheetName val="Impressão de cadastro fornecedo"/>
      <sheetName val="Grafico de vendas 2009"/>
      <sheetName val="Impressão de Cadastro cliente"/>
      <sheetName val="Tabéla de preços"/>
      <sheetName val="Transportadora"/>
      <sheetName val="Funcionarios e vendedores"/>
      <sheetName val="COMERCIAL"/>
      <sheetName val="Fechar Pagamento"/>
      <sheetName val="Agenda pessoal"/>
      <sheetName val="Motoboys"/>
      <sheetName val="Tabéla "/>
      <sheetName val="Cadastro pessoa Juridica"/>
      <sheetName val="Cadastro pessoa Juridica 2"/>
      <sheetName val="Vales a receber nota baixa"/>
      <sheetName val="Vales a receber normal "/>
      <sheetName val="Area de impressão"/>
      <sheetName val="Orçamento de venda"/>
      <sheetName val="Programação de venda"/>
      <sheetName val="Pedido de venda"/>
      <sheetName val="Pedido de venda nota baixa 2 v "/>
      <sheetName val="Novos"/>
      <sheetName val="Cheques recebidos"/>
      <sheetName val="Declarações"/>
      <sheetName val="Xalingo"/>
      <sheetName val="ceta e CJN"/>
      <sheetName val="Lianplast"/>
      <sheetName val="Relação de Agendas"/>
      <sheetName val="Ordem de serviço amostra 1"/>
      <sheetName val="Ordem de serviço amostra 2"/>
      <sheetName val="Setor de comissão"/>
      <sheetName val="UTILITARIOS"/>
      <sheetName val="Calendário"/>
      <sheetName val="PRODUÇÃO E ESTOQUE"/>
      <sheetName val="Codigos dos materiais"/>
      <sheetName val="CADASTROS"/>
      <sheetName val="FINANCEIRO"/>
      <sheetName val="GRAFICOS E RELATÓRIOS"/>
      <sheetName val="Grafico de vendas"/>
      <sheetName val="Grafico de vendedores"/>
      <sheetName val="Acordos"/>
      <sheetName val="Datas"/>
      <sheetName val="meta"/>
      <sheetName val="VALIDAR"/>
      <sheetName val="CD KEY"/>
      <sheetName val="DRIVERS"/>
      <sheetName val="Fundo reserva"/>
      <sheetName val="Entrega de Brindes"/>
      <sheetName val="Plan15"/>
    </sheetNames>
    <sheetDataSet>
      <sheetData sheetId="0" refreshError="1"/>
      <sheetData sheetId="1">
        <row r="4">
          <cell r="E4" t="str">
            <v>Boleto</v>
          </cell>
          <cell r="W4" t="str">
            <v>Gastro</v>
          </cell>
          <cell r="X4" t="str">
            <v>A Fazer</v>
          </cell>
        </row>
        <row r="5">
          <cell r="W5" t="str">
            <v>Otorrino</v>
          </cell>
          <cell r="X5" t="str">
            <v>Feito</v>
          </cell>
        </row>
        <row r="6">
          <cell r="W6" t="str">
            <v>Ortopedista</v>
          </cell>
          <cell r="X6" t="str">
            <v>Outros</v>
          </cell>
        </row>
        <row r="7">
          <cell r="W7" t="str">
            <v>Exame de Sangue</v>
          </cell>
          <cell r="X7" t="str">
            <v>Outros</v>
          </cell>
        </row>
        <row r="8">
          <cell r="W8" t="str">
            <v>Outros</v>
          </cell>
          <cell r="X8" t="str">
            <v>Outros</v>
          </cell>
        </row>
        <row r="9">
          <cell r="W9" t="str">
            <v>Outros</v>
          </cell>
          <cell r="X9" t="str">
            <v>Outros</v>
          </cell>
        </row>
        <row r="10">
          <cell r="W10" t="str">
            <v>Outros</v>
          </cell>
          <cell r="X10" t="str">
            <v>Outros</v>
          </cell>
        </row>
        <row r="11">
          <cell r="W11" t="str">
            <v>Outros</v>
          </cell>
          <cell r="X11" t="str">
            <v>Outros</v>
          </cell>
        </row>
        <row r="12">
          <cell r="W12" t="str">
            <v>Outros</v>
          </cell>
          <cell r="X12" t="str">
            <v>Outros</v>
          </cell>
        </row>
        <row r="13">
          <cell r="W13" t="str">
            <v>Outros</v>
          </cell>
          <cell r="X13" t="str">
            <v>Outros</v>
          </cell>
        </row>
        <row r="14">
          <cell r="W14" t="str">
            <v>Outros</v>
          </cell>
          <cell r="X14" t="str">
            <v>Outros</v>
          </cell>
        </row>
        <row r="15">
          <cell r="W15" t="str">
            <v>Outros</v>
          </cell>
          <cell r="X15" t="str">
            <v>Outros</v>
          </cell>
        </row>
        <row r="16">
          <cell r="W16" t="str">
            <v>Outros</v>
          </cell>
          <cell r="X16" t="str">
            <v>Outros</v>
          </cell>
        </row>
        <row r="17">
          <cell r="W17" t="str">
            <v>Outros</v>
          </cell>
          <cell r="X17" t="str">
            <v>Outros</v>
          </cell>
        </row>
        <row r="18">
          <cell r="W18" t="str">
            <v>Outros</v>
          </cell>
          <cell r="X18" t="str">
            <v>Outros</v>
          </cell>
        </row>
        <row r="19">
          <cell r="W19" t="str">
            <v>Outros</v>
          </cell>
          <cell r="X19" t="str">
            <v>Outros</v>
          </cell>
        </row>
        <row r="20">
          <cell r="W20" t="str">
            <v>Outros</v>
          </cell>
          <cell r="X20" t="str">
            <v>Outros</v>
          </cell>
        </row>
        <row r="21">
          <cell r="W21" t="str">
            <v>Outros</v>
          </cell>
          <cell r="X21" t="str">
            <v>Outros</v>
          </cell>
        </row>
        <row r="22">
          <cell r="W22" t="str">
            <v>Outros</v>
          </cell>
          <cell r="X22" t="str">
            <v>Outros</v>
          </cell>
        </row>
        <row r="23">
          <cell r="W23" t="str">
            <v>Outros</v>
          </cell>
          <cell r="X23" t="str">
            <v>Outros</v>
          </cell>
        </row>
        <row r="24">
          <cell r="W24" t="str">
            <v>Outros</v>
          </cell>
          <cell r="X24" t="str">
            <v>Outros</v>
          </cell>
        </row>
        <row r="25">
          <cell r="W25" t="str">
            <v>Outros</v>
          </cell>
          <cell r="X25" t="str">
            <v>Outros</v>
          </cell>
        </row>
        <row r="26">
          <cell r="W26" t="str">
            <v>Outros</v>
          </cell>
          <cell r="X26" t="str">
            <v>Outros</v>
          </cell>
        </row>
        <row r="27">
          <cell r="W27" t="str">
            <v>Outros</v>
          </cell>
          <cell r="X27" t="str">
            <v>Outros</v>
          </cell>
        </row>
        <row r="28">
          <cell r="W28" t="str">
            <v>Outros</v>
          </cell>
          <cell r="X28" t="str">
            <v>Outros</v>
          </cell>
        </row>
        <row r="29">
          <cell r="W29" t="str">
            <v>Outros</v>
          </cell>
          <cell r="X29" t="str">
            <v>Outros</v>
          </cell>
        </row>
        <row r="30">
          <cell r="W30" t="str">
            <v>Outros</v>
          </cell>
          <cell r="X30" t="str">
            <v>Outros</v>
          </cell>
        </row>
        <row r="31">
          <cell r="W31" t="str">
            <v>Outros</v>
          </cell>
          <cell r="X31" t="str">
            <v>Outros</v>
          </cell>
        </row>
        <row r="32">
          <cell r="W32" t="str">
            <v>Outros</v>
          </cell>
          <cell r="X32" t="str">
            <v>Outros</v>
          </cell>
        </row>
        <row r="33">
          <cell r="W33" t="str">
            <v>Outros</v>
          </cell>
          <cell r="X33" t="str">
            <v>Outros</v>
          </cell>
        </row>
        <row r="34">
          <cell r="W34" t="str">
            <v>Outros</v>
          </cell>
          <cell r="X34" t="str">
            <v>Outros</v>
          </cell>
        </row>
        <row r="35">
          <cell r="W35" t="str">
            <v>Outros</v>
          </cell>
          <cell r="X35" t="str">
            <v>Outros</v>
          </cell>
        </row>
        <row r="36">
          <cell r="W36" t="str">
            <v>Outros</v>
          </cell>
          <cell r="X36" t="str">
            <v>Outros</v>
          </cell>
        </row>
        <row r="37">
          <cell r="W37" t="str">
            <v>Outros</v>
          </cell>
          <cell r="X37" t="str">
            <v>Outros</v>
          </cell>
        </row>
        <row r="38">
          <cell r="W38" t="str">
            <v>Outros</v>
          </cell>
          <cell r="X38" t="str">
            <v>Outros</v>
          </cell>
        </row>
        <row r="39">
          <cell r="W39" t="str">
            <v>Outros</v>
          </cell>
          <cell r="X39" t="str">
            <v>Outros</v>
          </cell>
        </row>
        <row r="40">
          <cell r="W40" t="str">
            <v>Outros</v>
          </cell>
          <cell r="X40" t="str">
            <v>Outros</v>
          </cell>
        </row>
        <row r="41">
          <cell r="W41" t="str">
            <v>Outros</v>
          </cell>
          <cell r="X41" t="str">
            <v>Outros</v>
          </cell>
        </row>
        <row r="42">
          <cell r="W42" t="str">
            <v>Outros</v>
          </cell>
          <cell r="X42" t="str">
            <v>Outros</v>
          </cell>
        </row>
        <row r="43">
          <cell r="W43" t="str">
            <v>Outros</v>
          </cell>
          <cell r="X43" t="str">
            <v>Outros</v>
          </cell>
        </row>
        <row r="44">
          <cell r="W44" t="str">
            <v>Outros</v>
          </cell>
          <cell r="X44" t="str">
            <v>Outros</v>
          </cell>
        </row>
        <row r="45">
          <cell r="W45" t="str">
            <v>Outros</v>
          </cell>
          <cell r="X45" t="str">
            <v>Outros</v>
          </cell>
        </row>
        <row r="46">
          <cell r="W46" t="str">
            <v>Outros</v>
          </cell>
          <cell r="X46" t="str">
            <v>Outros</v>
          </cell>
        </row>
        <row r="47">
          <cell r="W47" t="str">
            <v>Outros</v>
          </cell>
          <cell r="X47" t="str">
            <v>Outros</v>
          </cell>
        </row>
        <row r="48">
          <cell r="W48" t="str">
            <v>Outros</v>
          </cell>
          <cell r="X48" t="str">
            <v>Outros</v>
          </cell>
        </row>
        <row r="49">
          <cell r="W49" t="str">
            <v>Outros</v>
          </cell>
          <cell r="X49" t="str">
            <v>Outros</v>
          </cell>
        </row>
        <row r="50">
          <cell r="W50" t="str">
            <v>Outros</v>
          </cell>
          <cell r="X50" t="str">
            <v>Outros</v>
          </cell>
        </row>
        <row r="51">
          <cell r="W51" t="str">
            <v>Outros</v>
          </cell>
          <cell r="X51" t="str">
            <v>Outros</v>
          </cell>
        </row>
        <row r="52">
          <cell r="W52" t="str">
            <v>Outros</v>
          </cell>
          <cell r="X52" t="str">
            <v>Outros</v>
          </cell>
        </row>
        <row r="53">
          <cell r="W53" t="str">
            <v>Outros</v>
          </cell>
          <cell r="X53" t="str">
            <v>Outros</v>
          </cell>
        </row>
        <row r="54">
          <cell r="W54" t="str">
            <v>Outros</v>
          </cell>
          <cell r="X54" t="str">
            <v>Outros</v>
          </cell>
        </row>
        <row r="55">
          <cell r="W55" t="str">
            <v>Outros</v>
          </cell>
          <cell r="X55" t="str">
            <v>Outros</v>
          </cell>
        </row>
        <row r="56">
          <cell r="W56" t="str">
            <v>Outros</v>
          </cell>
          <cell r="X56" t="str">
            <v>Outros</v>
          </cell>
        </row>
        <row r="57">
          <cell r="W57" t="str">
            <v>Outros</v>
          </cell>
          <cell r="X57" t="str">
            <v>Outros</v>
          </cell>
        </row>
        <row r="58">
          <cell r="W58" t="str">
            <v>Outros</v>
          </cell>
          <cell r="X58" t="str">
            <v>Outros</v>
          </cell>
        </row>
        <row r="59">
          <cell r="W59" t="str">
            <v>Outros</v>
          </cell>
          <cell r="X59" t="str">
            <v>Outros</v>
          </cell>
        </row>
        <row r="60">
          <cell r="W60" t="str">
            <v>Outros</v>
          </cell>
          <cell r="X60" t="str">
            <v>Outros</v>
          </cell>
        </row>
        <row r="61">
          <cell r="W61" t="str">
            <v>Outros</v>
          </cell>
          <cell r="X61" t="str">
            <v>Outros</v>
          </cell>
        </row>
        <row r="62">
          <cell r="W62" t="str">
            <v>Outros</v>
          </cell>
          <cell r="X62" t="str">
            <v>Outros</v>
          </cell>
        </row>
        <row r="63">
          <cell r="W63" t="str">
            <v>Outros</v>
          </cell>
          <cell r="X63" t="str">
            <v>Outros</v>
          </cell>
        </row>
        <row r="64">
          <cell r="W64" t="str">
            <v>Outros</v>
          </cell>
          <cell r="X64" t="str">
            <v>Outros</v>
          </cell>
        </row>
        <row r="65">
          <cell r="W65" t="str">
            <v>Outros</v>
          </cell>
          <cell r="X65" t="str">
            <v>Outros</v>
          </cell>
        </row>
        <row r="66">
          <cell r="W66" t="str">
            <v>Outros</v>
          </cell>
          <cell r="X66" t="str">
            <v>Outros</v>
          </cell>
        </row>
        <row r="67">
          <cell r="W67" t="str">
            <v>Outros</v>
          </cell>
          <cell r="X67" t="str">
            <v>Outros</v>
          </cell>
        </row>
        <row r="68">
          <cell r="W68" t="str">
            <v>Outros</v>
          </cell>
          <cell r="X68" t="str">
            <v>Outros</v>
          </cell>
        </row>
        <row r="69">
          <cell r="W69" t="str">
            <v>Outros</v>
          </cell>
          <cell r="X69" t="str">
            <v>Outros</v>
          </cell>
        </row>
        <row r="70">
          <cell r="W70" t="str">
            <v>Outros</v>
          </cell>
          <cell r="X70" t="str">
            <v>Outros</v>
          </cell>
        </row>
        <row r="71">
          <cell r="W71" t="str">
            <v>Outros</v>
          </cell>
          <cell r="X71" t="str">
            <v>Outros</v>
          </cell>
        </row>
        <row r="72">
          <cell r="W72" t="str">
            <v>Outros</v>
          </cell>
          <cell r="X72" t="str">
            <v>Outros</v>
          </cell>
        </row>
        <row r="73">
          <cell r="W73" t="str">
            <v>Outros</v>
          </cell>
          <cell r="X73" t="str">
            <v>Outros</v>
          </cell>
        </row>
        <row r="74">
          <cell r="W74" t="str">
            <v>Outros</v>
          </cell>
          <cell r="X74" t="str">
            <v>Outros</v>
          </cell>
        </row>
        <row r="75">
          <cell r="W75" t="str">
            <v>Outros</v>
          </cell>
          <cell r="X75" t="str">
            <v>Outros</v>
          </cell>
        </row>
        <row r="76">
          <cell r="W76" t="str">
            <v>Outros</v>
          </cell>
          <cell r="X76" t="str">
            <v>Outros</v>
          </cell>
        </row>
        <row r="77">
          <cell r="W77" t="str">
            <v>Outros</v>
          </cell>
          <cell r="X77" t="str">
            <v>Outros</v>
          </cell>
        </row>
        <row r="78">
          <cell r="W78" t="str">
            <v>Outros</v>
          </cell>
          <cell r="X78" t="str">
            <v>Outros</v>
          </cell>
        </row>
        <row r="79">
          <cell r="W79" t="str">
            <v>Outros</v>
          </cell>
          <cell r="X79" t="str">
            <v>Outros</v>
          </cell>
        </row>
        <row r="80">
          <cell r="W80" t="str">
            <v>Outros</v>
          </cell>
          <cell r="X80" t="str">
            <v>Outros</v>
          </cell>
        </row>
        <row r="81">
          <cell r="W81" t="str">
            <v>Outros</v>
          </cell>
          <cell r="X81" t="str">
            <v>Outros</v>
          </cell>
        </row>
        <row r="82">
          <cell r="W82" t="str">
            <v>Outros</v>
          </cell>
          <cell r="X82" t="str">
            <v>Outros</v>
          </cell>
        </row>
        <row r="83">
          <cell r="W83" t="str">
            <v>Outros</v>
          </cell>
          <cell r="X83" t="str">
            <v>Outros</v>
          </cell>
        </row>
        <row r="84">
          <cell r="W84" t="str">
            <v>Outros</v>
          </cell>
          <cell r="X84" t="str">
            <v>Outros</v>
          </cell>
        </row>
        <row r="85">
          <cell r="W85" t="str">
            <v>Outros</v>
          </cell>
          <cell r="X85" t="str">
            <v>Outros</v>
          </cell>
        </row>
        <row r="86">
          <cell r="W86" t="str">
            <v>Outros</v>
          </cell>
          <cell r="X86" t="str">
            <v>Outros</v>
          </cell>
        </row>
        <row r="87">
          <cell r="W87" t="str">
            <v>Outros</v>
          </cell>
          <cell r="X87" t="str">
            <v>Outros</v>
          </cell>
        </row>
        <row r="88">
          <cell r="W88" t="str">
            <v>Outros</v>
          </cell>
          <cell r="X88" t="str">
            <v>Outros</v>
          </cell>
        </row>
        <row r="89">
          <cell r="W89" t="str">
            <v>Outros</v>
          </cell>
          <cell r="X89" t="str">
            <v>Outros</v>
          </cell>
        </row>
        <row r="90">
          <cell r="W90" t="str">
            <v>Outros</v>
          </cell>
          <cell r="X90" t="str">
            <v>Outros</v>
          </cell>
        </row>
        <row r="91">
          <cell r="W91" t="str">
            <v>Outros</v>
          </cell>
          <cell r="X91" t="str">
            <v>Outros</v>
          </cell>
        </row>
        <row r="92">
          <cell r="W92" t="str">
            <v>Outros</v>
          </cell>
          <cell r="X92" t="str">
            <v>Outros</v>
          </cell>
        </row>
        <row r="93">
          <cell r="W93" t="str">
            <v>Outros</v>
          </cell>
          <cell r="X93" t="str">
            <v>Outros</v>
          </cell>
        </row>
        <row r="94">
          <cell r="W94" t="str">
            <v>Outros</v>
          </cell>
          <cell r="X94" t="str">
            <v>Outros</v>
          </cell>
        </row>
        <row r="95">
          <cell r="W95" t="str">
            <v>Outros</v>
          </cell>
          <cell r="X95" t="str">
            <v>Outros</v>
          </cell>
        </row>
        <row r="96">
          <cell r="W96" t="str">
            <v>Outros</v>
          </cell>
          <cell r="X96" t="str">
            <v>Outros</v>
          </cell>
        </row>
        <row r="97">
          <cell r="W97" t="str">
            <v>Outros</v>
          </cell>
          <cell r="X97" t="str">
            <v>Outros</v>
          </cell>
        </row>
        <row r="98">
          <cell r="W98" t="str">
            <v>Outros</v>
          </cell>
          <cell r="X98" t="str">
            <v>Outros</v>
          </cell>
        </row>
        <row r="99">
          <cell r="W99" t="str">
            <v>Outros</v>
          </cell>
          <cell r="X99" t="str">
            <v>Outros</v>
          </cell>
        </row>
        <row r="100">
          <cell r="W100" t="str">
            <v>Outros</v>
          </cell>
          <cell r="X100" t="str">
            <v>Outros</v>
          </cell>
        </row>
        <row r="101">
          <cell r="W101" t="str">
            <v>Outros</v>
          </cell>
          <cell r="X101" t="str">
            <v>Outros</v>
          </cell>
        </row>
        <row r="102">
          <cell r="W102" t="str">
            <v>Outros</v>
          </cell>
          <cell r="X102" t="str">
            <v>Outros</v>
          </cell>
        </row>
        <row r="103">
          <cell r="W103" t="str">
            <v>Outros</v>
          </cell>
          <cell r="X103" t="str">
            <v>Outros</v>
          </cell>
        </row>
        <row r="104">
          <cell r="W104" t="str">
            <v>Outros</v>
          </cell>
          <cell r="X104" t="str">
            <v>Outros</v>
          </cell>
        </row>
        <row r="105">
          <cell r="W105" t="str">
            <v>Outros</v>
          </cell>
          <cell r="X105" t="str">
            <v>Outros</v>
          </cell>
        </row>
        <row r="106">
          <cell r="W106" t="str">
            <v>Outros</v>
          </cell>
          <cell r="X106" t="str">
            <v>Outros</v>
          </cell>
        </row>
        <row r="107">
          <cell r="W107" t="str">
            <v>Outros</v>
          </cell>
          <cell r="X107" t="str">
            <v>Outros</v>
          </cell>
        </row>
        <row r="108">
          <cell r="W108" t="str">
            <v>Outros</v>
          </cell>
          <cell r="X108" t="str">
            <v>Outros</v>
          </cell>
        </row>
        <row r="109">
          <cell r="W109" t="str">
            <v>Outros</v>
          </cell>
          <cell r="X109" t="str">
            <v>Outros</v>
          </cell>
        </row>
        <row r="110">
          <cell r="W110" t="str">
            <v>Outros</v>
          </cell>
          <cell r="X110" t="str">
            <v>Outros</v>
          </cell>
        </row>
        <row r="111">
          <cell r="W111" t="str">
            <v>Outros</v>
          </cell>
          <cell r="X111" t="str">
            <v>Outros</v>
          </cell>
        </row>
        <row r="112">
          <cell r="W112" t="str">
            <v>Outros</v>
          </cell>
          <cell r="X112" t="str">
            <v>Outros</v>
          </cell>
        </row>
        <row r="113">
          <cell r="W113" t="str">
            <v>Outros</v>
          </cell>
          <cell r="X113" t="str">
            <v>Outros</v>
          </cell>
        </row>
        <row r="114">
          <cell r="W114" t="str">
            <v>Outros</v>
          </cell>
          <cell r="X114" t="str">
            <v>Outros</v>
          </cell>
        </row>
        <row r="115">
          <cell r="W115" t="str">
            <v>Outros</v>
          </cell>
          <cell r="X115" t="str">
            <v>Outros</v>
          </cell>
        </row>
        <row r="116">
          <cell r="W116" t="str">
            <v>Outros</v>
          </cell>
          <cell r="X116" t="str">
            <v>Outros</v>
          </cell>
        </row>
        <row r="117">
          <cell r="W117" t="str">
            <v>Outros</v>
          </cell>
          <cell r="X117" t="str">
            <v>Outros</v>
          </cell>
        </row>
        <row r="118">
          <cell r="W118" t="str">
            <v>Outros</v>
          </cell>
          <cell r="X118" t="str">
            <v>Outros</v>
          </cell>
        </row>
        <row r="119">
          <cell r="W119" t="str">
            <v>Outros</v>
          </cell>
          <cell r="X119" t="str">
            <v>Outros</v>
          </cell>
        </row>
        <row r="120">
          <cell r="W120" t="str">
            <v>Outros</v>
          </cell>
          <cell r="X120" t="str">
            <v>Outros</v>
          </cell>
        </row>
        <row r="121">
          <cell r="W121" t="str">
            <v>Outros</v>
          </cell>
          <cell r="X121" t="str">
            <v>Outros</v>
          </cell>
        </row>
        <row r="122">
          <cell r="W122" t="str">
            <v>Outros</v>
          </cell>
          <cell r="X122" t="str">
            <v>Outros</v>
          </cell>
        </row>
        <row r="123">
          <cell r="W123" t="str">
            <v>Outros</v>
          </cell>
          <cell r="X123" t="str">
            <v>Outros</v>
          </cell>
        </row>
        <row r="124">
          <cell r="W124" t="str">
            <v>Outros</v>
          </cell>
          <cell r="X124" t="str">
            <v>Outros</v>
          </cell>
        </row>
        <row r="125">
          <cell r="W125" t="str">
            <v>Outros</v>
          </cell>
          <cell r="X125" t="str">
            <v>Outros</v>
          </cell>
        </row>
        <row r="126">
          <cell r="W126" t="str">
            <v>Outros</v>
          </cell>
          <cell r="X126" t="str">
            <v>Outros</v>
          </cell>
        </row>
        <row r="127">
          <cell r="W127" t="str">
            <v>Outros</v>
          </cell>
          <cell r="X127" t="str">
            <v>Outros</v>
          </cell>
        </row>
        <row r="128">
          <cell r="W128" t="str">
            <v>Outros</v>
          </cell>
          <cell r="X128" t="str">
            <v>Outros</v>
          </cell>
        </row>
        <row r="129">
          <cell r="W129" t="str">
            <v>Outros</v>
          </cell>
          <cell r="X129" t="str">
            <v>Outros</v>
          </cell>
        </row>
        <row r="130">
          <cell r="W130" t="str">
            <v>Outros</v>
          </cell>
          <cell r="X130" t="str">
            <v>Outros</v>
          </cell>
        </row>
        <row r="131">
          <cell r="W131" t="str">
            <v>Outros</v>
          </cell>
          <cell r="X131" t="str">
            <v>Outros</v>
          </cell>
        </row>
        <row r="132">
          <cell r="W132" t="str">
            <v>Outros</v>
          </cell>
          <cell r="X132" t="str">
            <v>Outros</v>
          </cell>
        </row>
        <row r="133">
          <cell r="W133" t="str">
            <v>Outros</v>
          </cell>
          <cell r="X133" t="str">
            <v>Outros</v>
          </cell>
        </row>
        <row r="134">
          <cell r="W134" t="str">
            <v>Outros</v>
          </cell>
          <cell r="X134" t="str">
            <v>Outros</v>
          </cell>
        </row>
        <row r="135">
          <cell r="W135" t="str">
            <v>Outros</v>
          </cell>
          <cell r="X135" t="str">
            <v>Outros</v>
          </cell>
        </row>
        <row r="136">
          <cell r="W136" t="str">
            <v>Outros</v>
          </cell>
          <cell r="X136" t="str">
            <v>Outros</v>
          </cell>
        </row>
        <row r="137">
          <cell r="W137" t="str">
            <v>Outros</v>
          </cell>
          <cell r="X137" t="str">
            <v>Outros</v>
          </cell>
        </row>
        <row r="138">
          <cell r="W138" t="str">
            <v>Outros</v>
          </cell>
          <cell r="X138" t="str">
            <v>Outros</v>
          </cell>
        </row>
        <row r="139">
          <cell r="W139" t="str">
            <v>Outros</v>
          </cell>
          <cell r="X139" t="str">
            <v>Outros</v>
          </cell>
        </row>
        <row r="140">
          <cell r="W140" t="str">
            <v>Outros</v>
          </cell>
          <cell r="X140" t="str">
            <v>Outros</v>
          </cell>
        </row>
        <row r="141">
          <cell r="W141" t="str">
            <v>Outros</v>
          </cell>
          <cell r="X141" t="str">
            <v>Outros</v>
          </cell>
        </row>
        <row r="142">
          <cell r="W142" t="str">
            <v>Outros</v>
          </cell>
          <cell r="X142" t="str">
            <v>Outros</v>
          </cell>
        </row>
        <row r="143">
          <cell r="W143" t="str">
            <v>Outros</v>
          </cell>
          <cell r="X143" t="str">
            <v>Outros</v>
          </cell>
        </row>
        <row r="144">
          <cell r="W144" t="str">
            <v>Outros</v>
          </cell>
          <cell r="X144" t="str">
            <v>Outros</v>
          </cell>
        </row>
        <row r="145">
          <cell r="W145" t="str">
            <v>Outros</v>
          </cell>
          <cell r="X145" t="str">
            <v>Outros</v>
          </cell>
        </row>
        <row r="146">
          <cell r="W146" t="str">
            <v>Outros</v>
          </cell>
          <cell r="X146" t="str">
            <v>Outros</v>
          </cell>
        </row>
        <row r="147">
          <cell r="W147" t="str">
            <v>Outros</v>
          </cell>
          <cell r="X147" t="str">
            <v>Outros</v>
          </cell>
        </row>
        <row r="148">
          <cell r="W148" t="str">
            <v>Outros</v>
          </cell>
          <cell r="X148" t="str">
            <v>Outros</v>
          </cell>
        </row>
        <row r="149">
          <cell r="W149" t="str">
            <v>Outros</v>
          </cell>
          <cell r="X149" t="str">
            <v>Outros</v>
          </cell>
        </row>
        <row r="150">
          <cell r="W150" t="str">
            <v>Outros</v>
          </cell>
          <cell r="X150" t="str">
            <v>Outros</v>
          </cell>
        </row>
        <row r="151">
          <cell r="W151" t="str">
            <v>Outros</v>
          </cell>
          <cell r="X151" t="str">
            <v>Outros</v>
          </cell>
        </row>
        <row r="152">
          <cell r="W152" t="str">
            <v>Outros</v>
          </cell>
          <cell r="X152" t="str">
            <v>Outros</v>
          </cell>
        </row>
        <row r="153">
          <cell r="W153" t="str">
            <v>Outros</v>
          </cell>
          <cell r="X153" t="str">
            <v>Outros</v>
          </cell>
        </row>
        <row r="154">
          <cell r="W154" t="str">
            <v>Outros</v>
          </cell>
          <cell r="X154" t="str">
            <v>Outros</v>
          </cell>
        </row>
        <row r="155">
          <cell r="W155" t="str">
            <v>Outros</v>
          </cell>
          <cell r="X155" t="str">
            <v>Outros</v>
          </cell>
        </row>
        <row r="156">
          <cell r="W156" t="str">
            <v>Outros</v>
          </cell>
          <cell r="X156" t="str">
            <v>Outros</v>
          </cell>
        </row>
        <row r="157">
          <cell r="W157" t="str">
            <v>Outros</v>
          </cell>
          <cell r="X157" t="str">
            <v>Outros</v>
          </cell>
        </row>
        <row r="158">
          <cell r="W158" t="str">
            <v>Outros</v>
          </cell>
          <cell r="X158" t="str">
            <v>Outros</v>
          </cell>
        </row>
        <row r="159">
          <cell r="W159" t="str">
            <v>Outros</v>
          </cell>
          <cell r="X159" t="str">
            <v>Outros</v>
          </cell>
        </row>
        <row r="160">
          <cell r="W160" t="str">
            <v>Outros</v>
          </cell>
          <cell r="X160" t="str">
            <v>Outros</v>
          </cell>
        </row>
        <row r="161">
          <cell r="W161" t="str">
            <v>Outros</v>
          </cell>
          <cell r="X161" t="str">
            <v>Outros</v>
          </cell>
        </row>
        <row r="162">
          <cell r="W162" t="str">
            <v>Outros</v>
          </cell>
          <cell r="X162" t="str">
            <v>Outros</v>
          </cell>
        </row>
        <row r="163">
          <cell r="W163" t="str">
            <v>Outros</v>
          </cell>
          <cell r="X163" t="str">
            <v>Outros</v>
          </cell>
        </row>
        <row r="164">
          <cell r="W164" t="str">
            <v>Outros</v>
          </cell>
          <cell r="X164" t="str">
            <v>Outros</v>
          </cell>
        </row>
        <row r="165">
          <cell r="W165" t="str">
            <v>Outros</v>
          </cell>
          <cell r="X165" t="str">
            <v>Outros</v>
          </cell>
        </row>
        <row r="166">
          <cell r="W166" t="str">
            <v>Outros</v>
          </cell>
          <cell r="X166" t="str">
            <v>Outros</v>
          </cell>
        </row>
        <row r="167">
          <cell r="W167" t="str">
            <v>Outros</v>
          </cell>
          <cell r="X167" t="str">
            <v>Outros</v>
          </cell>
        </row>
        <row r="168">
          <cell r="W168" t="str">
            <v>Outros</v>
          </cell>
          <cell r="X168" t="str">
            <v>Outros</v>
          </cell>
        </row>
        <row r="169">
          <cell r="W169" t="str">
            <v>Outros</v>
          </cell>
          <cell r="X169" t="str">
            <v>Outros</v>
          </cell>
        </row>
        <row r="170">
          <cell r="W170" t="str">
            <v>Outros</v>
          </cell>
          <cell r="X170" t="str">
            <v>Outros</v>
          </cell>
        </row>
        <row r="171">
          <cell r="W171" t="str">
            <v>Outros</v>
          </cell>
          <cell r="X171" t="str">
            <v>Outros</v>
          </cell>
        </row>
        <row r="172">
          <cell r="W172" t="str">
            <v>Outros</v>
          </cell>
          <cell r="X172" t="str">
            <v>Outros</v>
          </cell>
        </row>
      </sheetData>
      <sheetData sheetId="2">
        <row r="5">
          <cell r="A5" t="str">
            <v>JANEIRO</v>
          </cell>
        </row>
      </sheetData>
      <sheetData sheetId="3" refreshError="1"/>
      <sheetData sheetId="4">
        <row r="1">
          <cell r="M1">
            <v>0</v>
          </cell>
        </row>
      </sheetData>
      <sheetData sheetId="5">
        <row r="2">
          <cell r="G2">
            <v>0</v>
          </cell>
        </row>
      </sheetData>
      <sheetData sheetId="6">
        <row r="1">
          <cell r="O1">
            <v>0</v>
          </cell>
        </row>
      </sheetData>
      <sheetData sheetId="7" refreshError="1"/>
      <sheetData sheetId="8">
        <row r="34">
          <cell r="A34">
            <v>0</v>
          </cell>
        </row>
      </sheetData>
      <sheetData sheetId="9">
        <row r="2">
          <cell r="D2">
            <v>2902.31</v>
          </cell>
        </row>
      </sheetData>
      <sheetData sheetId="10">
        <row r="5">
          <cell r="C5" t="str">
            <v xml:space="preserve">Boreal Comércio </v>
          </cell>
        </row>
      </sheetData>
      <sheetData sheetId="11" refreshError="1"/>
      <sheetData sheetId="12">
        <row r="3">
          <cell r="F3" t="str">
            <v>Ceta Plast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C3" t="str">
            <v xml:space="preserve">Camar Plásticos </v>
          </cell>
        </row>
      </sheetData>
      <sheetData sheetId="25">
        <row r="3">
          <cell r="D3" t="str">
            <v>Marcio Borges</v>
          </cell>
        </row>
      </sheetData>
      <sheetData sheetId="26" refreshError="1"/>
      <sheetData sheetId="27" refreshError="1"/>
      <sheetData sheetId="28">
        <row r="3">
          <cell r="A3" t="str">
            <v>Amesp Marcação de consultas</v>
          </cell>
        </row>
      </sheetData>
      <sheetData sheetId="29">
        <row r="5">
          <cell r="B5" t="str">
            <v>Juvenal Espress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onsultas medicas"/>
      <sheetName val="cadastro de especialidades"/>
      <sheetName val="cadastro status"/>
    </sheetNames>
    <sheetDataSet>
      <sheetData sheetId="0" refreshError="1"/>
      <sheetData sheetId="1"/>
      <sheetData sheetId="2">
        <row r="2">
          <cell r="A2" t="str">
            <v>Nome</v>
          </cell>
        </row>
        <row r="3">
          <cell r="A3" t="str">
            <v>Clinico Geral</v>
          </cell>
        </row>
        <row r="4">
          <cell r="A4" t="str">
            <v>Clinico Geral</v>
          </cell>
        </row>
        <row r="5">
          <cell r="A5" t="str">
            <v>Consulta Infectologista</v>
          </cell>
        </row>
        <row r="6">
          <cell r="A6" t="str">
            <v>Consulta Urologista</v>
          </cell>
        </row>
        <row r="7">
          <cell r="A7" t="str">
            <v>Endoscopia</v>
          </cell>
        </row>
        <row r="8">
          <cell r="A8" t="str">
            <v>Exame de nasofaringolaringoscopia</v>
          </cell>
        </row>
        <row r="9">
          <cell r="A9" t="str">
            <v>Exame de Sangue</v>
          </cell>
        </row>
        <row r="10">
          <cell r="A10" t="str">
            <v>Gastro</v>
          </cell>
        </row>
        <row r="11">
          <cell r="A11" t="str">
            <v>Oftalmologista</v>
          </cell>
        </row>
        <row r="12">
          <cell r="A12" t="str">
            <v>Ortopedista</v>
          </cell>
        </row>
        <row r="13">
          <cell r="A13" t="str">
            <v>Otorrino</v>
          </cell>
        </row>
        <row r="14">
          <cell r="A14" t="str">
            <v>Proctologista</v>
          </cell>
        </row>
        <row r="15">
          <cell r="A15" t="str">
            <v>Proctologista</v>
          </cell>
        </row>
        <row r="16">
          <cell r="A16" t="str">
            <v>Exame pressão dos olhos, curva tensional diaria</v>
          </cell>
        </row>
        <row r="17">
          <cell r="A17" t="str">
            <v>Urologisa</v>
          </cell>
        </row>
        <row r="18">
          <cell r="A18" t="str">
            <v>XXXXXXXXXXXXXXXXXXXXXXXXXXX</v>
          </cell>
        </row>
        <row r="19">
          <cell r="A19" t="str">
            <v>XXXXXXXXXXXXXXXXXXXXXXXXXXX</v>
          </cell>
        </row>
        <row r="20">
          <cell r="A20" t="str">
            <v>XXXXXXXXXXXXXXXXXXXXXXXXXXX</v>
          </cell>
        </row>
        <row r="21">
          <cell r="A21" t="str">
            <v>XXXXXXXXXXXXXXXXXXXXXXXXXXX</v>
          </cell>
        </row>
        <row r="22">
          <cell r="A22" t="str">
            <v>XXXXXXXXXXXXXXXXXXXXXXXXXXX</v>
          </cell>
        </row>
        <row r="23">
          <cell r="A23" t="str">
            <v>XXXXXXXXXXXXXXXXXXXXXXXXXXX</v>
          </cell>
        </row>
        <row r="24">
          <cell r="A24" t="str">
            <v>XXXXXXXXXXXXXXXXXXXXXXXXXXX</v>
          </cell>
        </row>
        <row r="25">
          <cell r="A25" t="str">
            <v>XXXXXXXXXXXXXXXXXXXXXXXXXXX</v>
          </cell>
        </row>
        <row r="26">
          <cell r="A26" t="str">
            <v>XXXXXXXXXXXXXXXXXXXXXXXXXXX</v>
          </cell>
        </row>
        <row r="27">
          <cell r="A27" t="str">
            <v>XXXXXXXXXXXXXXXXXXXXXXXXXXX</v>
          </cell>
        </row>
        <row r="28">
          <cell r="A28" t="str">
            <v>XXXXXXXXXXXXXXXXXXXXXXXXXXX</v>
          </cell>
        </row>
        <row r="29">
          <cell r="A29" t="str">
            <v>XXXXXXXXXXXXXXXXXXXXXXXXXXX</v>
          </cell>
        </row>
        <row r="30">
          <cell r="A30" t="str">
            <v>XXXXXXXXXXXXXXXXXXXXXXXXXXX</v>
          </cell>
        </row>
        <row r="31">
          <cell r="A31" t="str">
            <v>XXXXXXXXXXXXXXXXXXXXXXXXXXX</v>
          </cell>
        </row>
        <row r="32">
          <cell r="A32" t="str">
            <v>XXXXXXXXXXXXXXXXXXXXXXXXXXX</v>
          </cell>
        </row>
        <row r="33">
          <cell r="A33" t="str">
            <v>XXXXXXXXXXXXXXXXXXXXXXXXXXX</v>
          </cell>
        </row>
        <row r="34">
          <cell r="A34" t="str">
            <v>XXXXXXXXXXXXXXXXXXXXXXXXXXX</v>
          </cell>
        </row>
        <row r="35">
          <cell r="A35" t="str">
            <v>XXXXXXXXXXXXXXXXXXXXXXXXXXX</v>
          </cell>
        </row>
      </sheetData>
      <sheetData sheetId="3">
        <row r="3">
          <cell r="A3" t="str">
            <v>Feito</v>
          </cell>
        </row>
        <row r="4">
          <cell r="A4" t="str">
            <v>A Fazer</v>
          </cell>
        </row>
        <row r="5">
          <cell r="A5" t="str">
            <v>ZZZZZZZZZZ</v>
          </cell>
        </row>
      </sheetData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onsultas medicas"/>
      <sheetName val="cadastro de especialidades"/>
      <sheetName val="cadastro status"/>
    </sheetNames>
    <sheetDataSet>
      <sheetData sheetId="0"/>
      <sheetData sheetId="1"/>
      <sheetData sheetId="2">
        <row r="2">
          <cell r="A2" t="str">
            <v>Nome</v>
          </cell>
        </row>
        <row r="3">
          <cell r="A3" t="str">
            <v>Clinico Geral</v>
          </cell>
        </row>
        <row r="4">
          <cell r="A4" t="str">
            <v>Clinico Geral</v>
          </cell>
        </row>
        <row r="5">
          <cell r="A5" t="str">
            <v>Consulta Infectologista</v>
          </cell>
        </row>
        <row r="6">
          <cell r="A6" t="str">
            <v>Consulta Urologista</v>
          </cell>
        </row>
        <row r="7">
          <cell r="A7" t="str">
            <v>Endoscopia</v>
          </cell>
        </row>
        <row r="8">
          <cell r="A8" t="str">
            <v>Exame de nasofaringolaringoscopia</v>
          </cell>
        </row>
        <row r="9">
          <cell r="A9" t="str">
            <v>Exame de Sangue</v>
          </cell>
        </row>
        <row r="10">
          <cell r="A10" t="str">
            <v>Gastro</v>
          </cell>
        </row>
        <row r="11">
          <cell r="A11" t="str">
            <v>Oftalmologista</v>
          </cell>
        </row>
        <row r="12">
          <cell r="A12" t="str">
            <v>Ortopedista</v>
          </cell>
        </row>
        <row r="13">
          <cell r="A13" t="str">
            <v>Otorrino</v>
          </cell>
        </row>
        <row r="14">
          <cell r="A14" t="str">
            <v>Proctologista</v>
          </cell>
        </row>
        <row r="15">
          <cell r="A15" t="str">
            <v>Proctologista</v>
          </cell>
        </row>
        <row r="16">
          <cell r="A16" t="str">
            <v>Exame pressão dos olhos, curva tensional diaria</v>
          </cell>
        </row>
        <row r="17">
          <cell r="A17" t="str">
            <v>Urologisa</v>
          </cell>
        </row>
        <row r="18">
          <cell r="A18" t="str">
            <v>XXXXXXXXXXXXXXXXXXXXXXXXXXX</v>
          </cell>
        </row>
        <row r="19">
          <cell r="A19" t="str">
            <v>XXXXXXXXXXXXXXXXXXXXXXXXXXX</v>
          </cell>
        </row>
        <row r="20">
          <cell r="A20" t="str">
            <v>XXXXXXXXXXXXXXXXXXXXXXXXXXX</v>
          </cell>
        </row>
        <row r="21">
          <cell r="A21" t="str">
            <v>XXXXXXXXXXXXXXXXXXXXXXXXXXX</v>
          </cell>
        </row>
        <row r="22">
          <cell r="A22" t="str">
            <v>XXXXXXXXXXXXXXXXXXXXXXXXXXX</v>
          </cell>
        </row>
        <row r="23">
          <cell r="A23" t="str">
            <v>XXXXXXXXXXXXXXXXXXXXXXXXXXX</v>
          </cell>
        </row>
        <row r="24">
          <cell r="A24" t="str">
            <v>XXXXXXXXXXXXXXXXXXXXXXXXXXX</v>
          </cell>
        </row>
        <row r="25">
          <cell r="A25" t="str">
            <v>XXXXXXXXXXXXXXXXXXXXXXXXXXX</v>
          </cell>
        </row>
        <row r="26">
          <cell r="A26" t="str">
            <v>XXXXXXXXXXXXXXXXXXXXXXXXXXX</v>
          </cell>
        </row>
        <row r="27">
          <cell r="A27" t="str">
            <v>XXXXXXXXXXXXXXXXXXXXXXXXXXX</v>
          </cell>
        </row>
        <row r="28">
          <cell r="A28" t="str">
            <v>XXXXXXXXXXXXXXXXXXXXXXXXXXX</v>
          </cell>
        </row>
        <row r="29">
          <cell r="A29" t="str">
            <v>XXXXXXXXXXXXXXXXXXXXXXXXXXX</v>
          </cell>
        </row>
        <row r="30">
          <cell r="A30" t="str">
            <v>XXXXXXXXXXXXXXXXXXXXXXXXXXX</v>
          </cell>
        </row>
        <row r="31">
          <cell r="A31" t="str">
            <v>XXXXXXXXXXXXXXXXXXXXXXXXXXX</v>
          </cell>
        </row>
        <row r="32">
          <cell r="A32" t="str">
            <v>XXXXXXXXXXXXXXXXXXXXXXXXXXX</v>
          </cell>
        </row>
        <row r="33">
          <cell r="A33" t="str">
            <v>XXXXXXXXXXXXXXXXXXXXXXXXXXX</v>
          </cell>
        </row>
        <row r="34">
          <cell r="A34" t="str">
            <v>XXXXXXXXXXXXXXXXXXXXXXXXXXX</v>
          </cell>
        </row>
        <row r="35">
          <cell r="A35" t="str">
            <v>XXXXXXXXXXXXXXXXXXXXXXXXXXX</v>
          </cell>
        </row>
      </sheetData>
      <sheetData sheetId="3">
        <row r="3">
          <cell r="A3" t="str">
            <v>Feito</v>
          </cell>
        </row>
        <row r="4">
          <cell r="A4" t="str">
            <v>A Fazer</v>
          </cell>
        </row>
        <row r="5">
          <cell r="A5" t="str">
            <v>ZZZZZZZZZZ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onsultas medicas"/>
      <sheetName val="cadastro de especialidades"/>
      <sheetName val="cadastro status"/>
    </sheetNames>
    <sheetDataSet>
      <sheetData sheetId="0" refreshError="1"/>
      <sheetData sheetId="1"/>
      <sheetData sheetId="2">
        <row r="2">
          <cell r="A2" t="str">
            <v>Nome</v>
          </cell>
        </row>
        <row r="3">
          <cell r="A3" t="str">
            <v>Clinico Geral</v>
          </cell>
        </row>
        <row r="4">
          <cell r="A4" t="str">
            <v>Clinico Geral</v>
          </cell>
        </row>
        <row r="5">
          <cell r="A5" t="str">
            <v>Consulta Infectologista</v>
          </cell>
        </row>
        <row r="6">
          <cell r="A6" t="str">
            <v>Consulta Urologista</v>
          </cell>
        </row>
        <row r="7">
          <cell r="A7" t="str">
            <v>Endoscopia</v>
          </cell>
        </row>
        <row r="8">
          <cell r="A8" t="str">
            <v>Exame de nasofaringolaringoscopia</v>
          </cell>
        </row>
        <row r="9">
          <cell r="A9" t="str">
            <v>Exame de Sangue</v>
          </cell>
        </row>
        <row r="10">
          <cell r="A10" t="str">
            <v>Gastro</v>
          </cell>
        </row>
        <row r="11">
          <cell r="A11" t="str">
            <v>Oftalmologista</v>
          </cell>
        </row>
        <row r="12">
          <cell r="A12" t="str">
            <v>Ortopedista</v>
          </cell>
        </row>
        <row r="13">
          <cell r="A13" t="str">
            <v>Otorrino</v>
          </cell>
        </row>
        <row r="14">
          <cell r="A14" t="str">
            <v>Proctologista</v>
          </cell>
        </row>
        <row r="15">
          <cell r="A15" t="str">
            <v>Proctologista</v>
          </cell>
        </row>
        <row r="16">
          <cell r="A16" t="str">
            <v>Exame pressão dos olhos, curva tensional diaria</v>
          </cell>
        </row>
        <row r="17">
          <cell r="A17" t="str">
            <v>Urologisa</v>
          </cell>
        </row>
        <row r="18">
          <cell r="A18" t="str">
            <v>XXXXXXXXXXXXXXXXXXXXXXXXXXX</v>
          </cell>
        </row>
        <row r="19">
          <cell r="A19" t="str">
            <v>XXXXXXXXXXXXXXXXXXXXXXXXXXX</v>
          </cell>
        </row>
        <row r="20">
          <cell r="A20" t="str">
            <v>XXXXXXXXXXXXXXXXXXXXXXXXXXX</v>
          </cell>
        </row>
        <row r="21">
          <cell r="A21" t="str">
            <v>XXXXXXXXXXXXXXXXXXXXXXXXXXX</v>
          </cell>
        </row>
        <row r="22">
          <cell r="A22" t="str">
            <v>XXXXXXXXXXXXXXXXXXXXXXXXXXX</v>
          </cell>
        </row>
        <row r="23">
          <cell r="A23" t="str">
            <v>XXXXXXXXXXXXXXXXXXXXXXXXXXX</v>
          </cell>
        </row>
        <row r="24">
          <cell r="A24" t="str">
            <v>XXXXXXXXXXXXXXXXXXXXXXXXXXX</v>
          </cell>
        </row>
        <row r="25">
          <cell r="A25" t="str">
            <v>XXXXXXXXXXXXXXXXXXXXXXXXXXX</v>
          </cell>
        </row>
        <row r="26">
          <cell r="A26" t="str">
            <v>XXXXXXXXXXXXXXXXXXXXXXXXXXX</v>
          </cell>
        </row>
        <row r="27">
          <cell r="A27" t="str">
            <v>XXXXXXXXXXXXXXXXXXXXXXXXXXX</v>
          </cell>
        </row>
        <row r="28">
          <cell r="A28" t="str">
            <v>XXXXXXXXXXXXXXXXXXXXXXXXXXX</v>
          </cell>
        </row>
        <row r="29">
          <cell r="A29" t="str">
            <v>XXXXXXXXXXXXXXXXXXXXXXXXXXX</v>
          </cell>
        </row>
        <row r="30">
          <cell r="A30" t="str">
            <v>XXXXXXXXXXXXXXXXXXXXXXXXXXX</v>
          </cell>
        </row>
        <row r="31">
          <cell r="A31" t="str">
            <v>XXXXXXXXXXXXXXXXXXXXXXXXXXX</v>
          </cell>
        </row>
        <row r="32">
          <cell r="A32" t="str">
            <v>XXXXXXXXXXXXXXXXXXXXXXXXXXX</v>
          </cell>
        </row>
        <row r="33">
          <cell r="A33" t="str">
            <v>XXXXXXXXXXXXXXXXXXXXXXXXXXX</v>
          </cell>
        </row>
        <row r="34">
          <cell r="A34" t="str">
            <v>XXXXXXXXXXXXXXXXXXXXXXXXXXX</v>
          </cell>
        </row>
        <row r="35">
          <cell r="A35" t="str">
            <v>XXXXXXXXXXXXXXXXXXXXXXXXXXX</v>
          </cell>
        </row>
      </sheetData>
      <sheetData sheetId="3">
        <row r="3">
          <cell r="A3" t="str">
            <v>Feito</v>
          </cell>
        </row>
        <row r="4">
          <cell r="A4" t="str">
            <v>A Fazer</v>
          </cell>
        </row>
        <row r="5">
          <cell r="A5" t="str">
            <v>ZZZZZZZZZZ</v>
          </cell>
        </row>
      </sheetData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onsultas medicas"/>
      <sheetName val="cadastro de especialidades"/>
      <sheetName val="cadastro status"/>
    </sheetNames>
    <sheetDataSet>
      <sheetData sheetId="0" refreshError="1"/>
      <sheetData sheetId="1"/>
      <sheetData sheetId="2">
        <row r="2">
          <cell r="A2" t="str">
            <v>Nome</v>
          </cell>
        </row>
        <row r="3">
          <cell r="A3" t="str">
            <v>Clinico Geral</v>
          </cell>
        </row>
        <row r="4">
          <cell r="A4" t="str">
            <v>Clinico Geral</v>
          </cell>
        </row>
        <row r="5">
          <cell r="A5" t="str">
            <v>Consulta Infectologista</v>
          </cell>
        </row>
        <row r="6">
          <cell r="A6" t="str">
            <v>Consulta Urologista</v>
          </cell>
        </row>
        <row r="7">
          <cell r="A7" t="str">
            <v>Endoscopia</v>
          </cell>
        </row>
        <row r="8">
          <cell r="A8" t="str">
            <v>Exame de nasofaringolaringoscopia</v>
          </cell>
        </row>
        <row r="9">
          <cell r="A9" t="str">
            <v>Exame de Sangue</v>
          </cell>
        </row>
        <row r="10">
          <cell r="A10" t="str">
            <v>Gastro</v>
          </cell>
        </row>
        <row r="11">
          <cell r="A11" t="str">
            <v>Oftalmologista</v>
          </cell>
        </row>
        <row r="12">
          <cell r="A12" t="str">
            <v>Ortopedista</v>
          </cell>
        </row>
        <row r="13">
          <cell r="A13" t="str">
            <v>Otorrino</v>
          </cell>
        </row>
        <row r="14">
          <cell r="A14" t="str">
            <v>Proctologista</v>
          </cell>
        </row>
        <row r="15">
          <cell r="A15" t="str">
            <v>Proctologista</v>
          </cell>
        </row>
        <row r="16">
          <cell r="A16" t="str">
            <v>Exame pressão dos olhos, curva tensional diaria</v>
          </cell>
        </row>
        <row r="17">
          <cell r="A17" t="str">
            <v>Urologisa</v>
          </cell>
        </row>
        <row r="18">
          <cell r="A18" t="str">
            <v>XXXXXXXXXXXXXXXXXXXXXXXXXXX</v>
          </cell>
        </row>
        <row r="19">
          <cell r="A19" t="str">
            <v>XXXXXXXXXXXXXXXXXXXXXXXXXXX</v>
          </cell>
        </row>
        <row r="20">
          <cell r="A20" t="str">
            <v>XXXXXXXXXXXXXXXXXXXXXXXXXXX</v>
          </cell>
        </row>
        <row r="21">
          <cell r="A21" t="str">
            <v>XXXXXXXXXXXXXXXXXXXXXXXXXXX</v>
          </cell>
        </row>
        <row r="22">
          <cell r="A22" t="str">
            <v>XXXXXXXXXXXXXXXXXXXXXXXXXXX</v>
          </cell>
        </row>
        <row r="23">
          <cell r="A23" t="str">
            <v>XXXXXXXXXXXXXXXXXXXXXXXXXXX</v>
          </cell>
        </row>
        <row r="24">
          <cell r="A24" t="str">
            <v>XXXXXXXXXXXXXXXXXXXXXXXXXXX</v>
          </cell>
        </row>
        <row r="25">
          <cell r="A25" t="str">
            <v>XXXXXXXXXXXXXXXXXXXXXXXXXXX</v>
          </cell>
        </row>
        <row r="26">
          <cell r="A26" t="str">
            <v>XXXXXXXXXXXXXXXXXXXXXXXXXXX</v>
          </cell>
        </row>
        <row r="27">
          <cell r="A27" t="str">
            <v>XXXXXXXXXXXXXXXXXXXXXXXXXXX</v>
          </cell>
        </row>
        <row r="28">
          <cell r="A28" t="str">
            <v>XXXXXXXXXXXXXXXXXXXXXXXXXXX</v>
          </cell>
        </row>
        <row r="29">
          <cell r="A29" t="str">
            <v>XXXXXXXXXXXXXXXXXXXXXXXXXXX</v>
          </cell>
        </row>
        <row r="30">
          <cell r="A30" t="str">
            <v>XXXXXXXXXXXXXXXXXXXXXXXXXXX</v>
          </cell>
        </row>
        <row r="31">
          <cell r="A31" t="str">
            <v>XXXXXXXXXXXXXXXXXXXXXXXXXXX</v>
          </cell>
        </row>
        <row r="32">
          <cell r="A32" t="str">
            <v>XXXXXXXXXXXXXXXXXXXXXXXXXXX</v>
          </cell>
        </row>
        <row r="33">
          <cell r="A33" t="str">
            <v>XXXXXXXXXXXXXXXXXXXXXXXXXXX</v>
          </cell>
        </row>
        <row r="34">
          <cell r="A34" t="str">
            <v>XXXXXXXXXXXXXXXXXXXXXXXXXXX</v>
          </cell>
        </row>
        <row r="35">
          <cell r="A35" t="str">
            <v>XXXXXXXXXXXXXXXXXXXXXXXXXXX</v>
          </cell>
        </row>
      </sheetData>
      <sheetData sheetId="3">
        <row r="3">
          <cell r="A3" t="str">
            <v>Feito</v>
          </cell>
        </row>
        <row r="4">
          <cell r="A4" t="str">
            <v>A Fazer</v>
          </cell>
        </row>
        <row r="5">
          <cell r="A5" t="str">
            <v>ZZZZZZZZZZ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as a pagar 2010"/>
      <sheetName val="Contas Pagas ano 2010"/>
      <sheetName val="Metas anual"/>
      <sheetName val="Datas"/>
      <sheetName val="Acordos"/>
      <sheetName val="VALIDAR"/>
      <sheetName val="Consultas medicas"/>
      <sheetName val="Cheques recebidos"/>
      <sheetName val="Protocolos e rotas"/>
      <sheetName val="Cheques emitidos"/>
      <sheetName val="Agenda pessoal"/>
      <sheetName val="gerais"/>
      <sheetName val="Chamadas Telefonicas"/>
      <sheetName val="Futuro - Dinheirama"/>
      <sheetName val="Aposentadoria - Dinheirama"/>
      <sheetName val="Contas pagas 2013"/>
      <sheetName val="Contas a pagar 2013"/>
      <sheetName val="Contas a pagar 2014"/>
      <sheetName val="Contas pagas 2014"/>
      <sheetName val="Contas pagas 2012"/>
      <sheetName val="Contas a pagar 2012"/>
      <sheetName val="Fundo reserva"/>
      <sheetName val="Contas a pagar 2011"/>
      <sheetName val="Contas pagas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D4" t="str">
            <v>Gastro</v>
          </cell>
          <cell r="E4" t="str">
            <v>A Fazer</v>
          </cell>
        </row>
        <row r="5">
          <cell r="D5" t="str">
            <v>Otorrino</v>
          </cell>
          <cell r="E5" t="str">
            <v>Feito</v>
          </cell>
        </row>
        <row r="6">
          <cell r="D6" t="str">
            <v>Ortopedista</v>
          </cell>
          <cell r="E6" t="str">
            <v>Outros</v>
          </cell>
        </row>
        <row r="7">
          <cell r="D7" t="str">
            <v>Exame de Sangue</v>
          </cell>
          <cell r="E7" t="str">
            <v>Outros</v>
          </cell>
        </row>
        <row r="8">
          <cell r="D8" t="str">
            <v>Clinico Gera</v>
          </cell>
          <cell r="E8" t="str">
            <v>Outros</v>
          </cell>
        </row>
        <row r="9">
          <cell r="D9" t="str">
            <v>Neurologista</v>
          </cell>
          <cell r="E9" t="str">
            <v>Outros</v>
          </cell>
        </row>
        <row r="10">
          <cell r="D10" t="str">
            <v>Proctologista</v>
          </cell>
          <cell r="E10" t="str">
            <v>Outros</v>
          </cell>
        </row>
        <row r="11">
          <cell r="D11" t="str">
            <v>Psicologo</v>
          </cell>
          <cell r="E11" t="str">
            <v>Outros</v>
          </cell>
        </row>
        <row r="12">
          <cell r="D12" t="str">
            <v>Indocrinologista</v>
          </cell>
          <cell r="E12" t="str">
            <v>Outros</v>
          </cell>
        </row>
        <row r="13">
          <cell r="D13" t="str">
            <v>Cardiologista</v>
          </cell>
          <cell r="E13" t="str">
            <v>Outros</v>
          </cell>
        </row>
        <row r="14">
          <cell r="D14" t="str">
            <v>Outros</v>
          </cell>
          <cell r="E14" t="str">
            <v>Outros</v>
          </cell>
        </row>
        <row r="15">
          <cell r="D15" t="str">
            <v>Outros</v>
          </cell>
          <cell r="E15" t="str">
            <v>Outros</v>
          </cell>
        </row>
        <row r="16">
          <cell r="D16" t="str">
            <v>Outros</v>
          </cell>
          <cell r="E16" t="str">
            <v>Outros</v>
          </cell>
        </row>
        <row r="17">
          <cell r="D17" t="str">
            <v>Outros</v>
          </cell>
          <cell r="E17" t="str">
            <v>Outros</v>
          </cell>
        </row>
        <row r="18">
          <cell r="D18" t="str">
            <v>Outros</v>
          </cell>
          <cell r="E18" t="str">
            <v>Outros</v>
          </cell>
        </row>
        <row r="19">
          <cell r="D19" t="str">
            <v>Outros</v>
          </cell>
          <cell r="E19" t="str">
            <v>Outros</v>
          </cell>
        </row>
        <row r="20">
          <cell r="D20" t="str">
            <v>Outros</v>
          </cell>
          <cell r="E20" t="str">
            <v>Outros</v>
          </cell>
        </row>
        <row r="21">
          <cell r="D21" t="str">
            <v>Outros</v>
          </cell>
          <cell r="E21" t="str">
            <v>Outros</v>
          </cell>
        </row>
        <row r="22">
          <cell r="D22" t="str">
            <v>Outros</v>
          </cell>
          <cell r="E22" t="str">
            <v>Outros</v>
          </cell>
        </row>
        <row r="23">
          <cell r="D23" t="str">
            <v>Outros</v>
          </cell>
          <cell r="E23" t="str">
            <v>Outros</v>
          </cell>
        </row>
        <row r="24">
          <cell r="D24" t="str">
            <v>Outros</v>
          </cell>
          <cell r="E24" t="str">
            <v>Outros</v>
          </cell>
        </row>
        <row r="25">
          <cell r="D25" t="str">
            <v>Outros</v>
          </cell>
          <cell r="E25" t="str">
            <v>Outros</v>
          </cell>
        </row>
        <row r="26">
          <cell r="D26" t="str">
            <v>Outros</v>
          </cell>
          <cell r="E26" t="str">
            <v>Outros</v>
          </cell>
        </row>
        <row r="27">
          <cell r="D27" t="str">
            <v>Outros</v>
          </cell>
          <cell r="E27" t="str">
            <v>Outros</v>
          </cell>
        </row>
        <row r="28">
          <cell r="D28" t="str">
            <v>Outros</v>
          </cell>
          <cell r="E28" t="str">
            <v>Outros</v>
          </cell>
        </row>
        <row r="29">
          <cell r="D29" t="str">
            <v>Outros</v>
          </cell>
          <cell r="E29" t="str">
            <v>Outros</v>
          </cell>
        </row>
        <row r="30">
          <cell r="D30" t="str">
            <v>Outros</v>
          </cell>
          <cell r="E30" t="str">
            <v>Outros</v>
          </cell>
        </row>
        <row r="31">
          <cell r="D31" t="str">
            <v>Outros</v>
          </cell>
          <cell r="E31" t="str">
            <v>Outros</v>
          </cell>
        </row>
        <row r="32">
          <cell r="D32" t="str">
            <v>Outros</v>
          </cell>
          <cell r="E32" t="str">
            <v>Outros</v>
          </cell>
        </row>
        <row r="33">
          <cell r="D33" t="str">
            <v>Outros</v>
          </cell>
          <cell r="E33" t="str">
            <v>Outros</v>
          </cell>
        </row>
        <row r="34">
          <cell r="D34" t="str">
            <v>Outros</v>
          </cell>
          <cell r="E34" t="str">
            <v>Outros</v>
          </cell>
        </row>
        <row r="35">
          <cell r="D35" t="str">
            <v>Outros</v>
          </cell>
          <cell r="E35" t="str">
            <v>Outros</v>
          </cell>
        </row>
        <row r="36">
          <cell r="D36" t="str">
            <v>Outros</v>
          </cell>
          <cell r="E36" t="str">
            <v>Outros</v>
          </cell>
        </row>
        <row r="37">
          <cell r="D37" t="str">
            <v>Outros</v>
          </cell>
          <cell r="E37" t="str">
            <v>Outros</v>
          </cell>
        </row>
        <row r="38">
          <cell r="D38" t="str">
            <v>Outros</v>
          </cell>
          <cell r="E38" t="str">
            <v>Outros</v>
          </cell>
        </row>
        <row r="39">
          <cell r="D39" t="str">
            <v>Outros</v>
          </cell>
          <cell r="E39" t="str">
            <v>Outros</v>
          </cell>
        </row>
        <row r="40">
          <cell r="D40" t="str">
            <v>Outros</v>
          </cell>
          <cell r="E40" t="str">
            <v>Outros</v>
          </cell>
        </row>
        <row r="41">
          <cell r="D41" t="str">
            <v>Outros</v>
          </cell>
          <cell r="E41" t="str">
            <v>Outros</v>
          </cell>
        </row>
        <row r="42">
          <cell r="D42" t="str">
            <v>Outros</v>
          </cell>
          <cell r="E42" t="str">
            <v>Outros</v>
          </cell>
        </row>
        <row r="43">
          <cell r="D43" t="str">
            <v>Outros</v>
          </cell>
          <cell r="E43" t="str">
            <v>Outros</v>
          </cell>
        </row>
        <row r="44">
          <cell r="D44" t="str">
            <v>Outros</v>
          </cell>
          <cell r="E44" t="str">
            <v>Outros</v>
          </cell>
        </row>
        <row r="45">
          <cell r="D45" t="str">
            <v>Outros</v>
          </cell>
          <cell r="E45" t="str">
            <v>Outros</v>
          </cell>
        </row>
        <row r="46">
          <cell r="D46" t="str">
            <v>Outros</v>
          </cell>
          <cell r="E46" t="str">
            <v>Outros</v>
          </cell>
        </row>
        <row r="47">
          <cell r="D47" t="str">
            <v>Outros</v>
          </cell>
          <cell r="E47" t="str">
            <v>Outros</v>
          </cell>
        </row>
        <row r="48">
          <cell r="D48" t="str">
            <v>Outros</v>
          </cell>
          <cell r="E48" t="str">
            <v>Outros</v>
          </cell>
        </row>
        <row r="49">
          <cell r="D49" t="str">
            <v>Outros</v>
          </cell>
          <cell r="E49" t="str">
            <v>Outros</v>
          </cell>
        </row>
        <row r="50">
          <cell r="D50" t="str">
            <v>Outros</v>
          </cell>
          <cell r="E50" t="str">
            <v>Outros</v>
          </cell>
        </row>
        <row r="51">
          <cell r="D51" t="str">
            <v>Outros</v>
          </cell>
          <cell r="E51" t="str">
            <v>Outros</v>
          </cell>
        </row>
        <row r="52">
          <cell r="D52" t="str">
            <v>Outros</v>
          </cell>
          <cell r="E52" t="str">
            <v>Outros</v>
          </cell>
        </row>
        <row r="53">
          <cell r="D53" t="str">
            <v>Outros</v>
          </cell>
          <cell r="E53" t="str">
            <v>Outros</v>
          </cell>
        </row>
        <row r="54">
          <cell r="D54" t="str">
            <v>Outros</v>
          </cell>
          <cell r="E54" t="str">
            <v>Outros</v>
          </cell>
        </row>
        <row r="55">
          <cell r="D55" t="str">
            <v>Outros</v>
          </cell>
          <cell r="E55" t="str">
            <v>Outros</v>
          </cell>
        </row>
        <row r="56">
          <cell r="D56" t="str">
            <v>Outros</v>
          </cell>
          <cell r="E56" t="str">
            <v>Outros</v>
          </cell>
        </row>
        <row r="57">
          <cell r="D57" t="str">
            <v>Outros</v>
          </cell>
          <cell r="E57" t="str">
            <v>Outros</v>
          </cell>
        </row>
        <row r="58">
          <cell r="D58" t="str">
            <v>Outros</v>
          </cell>
          <cell r="E58" t="str">
            <v>Outros</v>
          </cell>
        </row>
        <row r="59">
          <cell r="D59" t="str">
            <v>Outros</v>
          </cell>
          <cell r="E59" t="str">
            <v>Outros</v>
          </cell>
        </row>
        <row r="60">
          <cell r="D60" t="str">
            <v>Outros</v>
          </cell>
          <cell r="E60" t="str">
            <v>Outros</v>
          </cell>
        </row>
        <row r="61">
          <cell r="D61" t="str">
            <v>Outros</v>
          </cell>
          <cell r="E61" t="str">
            <v>Outros</v>
          </cell>
        </row>
        <row r="62">
          <cell r="D62" t="str">
            <v>Outros</v>
          </cell>
          <cell r="E62" t="str">
            <v>Outros</v>
          </cell>
        </row>
        <row r="63">
          <cell r="D63" t="str">
            <v>Outros</v>
          </cell>
          <cell r="E63" t="str">
            <v>Outros</v>
          </cell>
        </row>
        <row r="64">
          <cell r="D64" t="str">
            <v>Outros</v>
          </cell>
          <cell r="E64" t="str">
            <v>Outros</v>
          </cell>
        </row>
        <row r="65">
          <cell r="D65" t="str">
            <v>Outros</v>
          </cell>
          <cell r="E65" t="str">
            <v>Outros</v>
          </cell>
        </row>
        <row r="66">
          <cell r="D66" t="str">
            <v>Outros</v>
          </cell>
          <cell r="E66" t="str">
            <v>Outros</v>
          </cell>
        </row>
        <row r="67">
          <cell r="D67" t="str">
            <v>Outros</v>
          </cell>
          <cell r="E67" t="str">
            <v>Outros</v>
          </cell>
        </row>
        <row r="68">
          <cell r="D68" t="str">
            <v>Outros</v>
          </cell>
          <cell r="E68" t="str">
            <v>Outros</v>
          </cell>
        </row>
        <row r="69">
          <cell r="D69" t="str">
            <v>Outros</v>
          </cell>
          <cell r="E69" t="str">
            <v>Outros</v>
          </cell>
        </row>
        <row r="70">
          <cell r="D70" t="str">
            <v>Outros</v>
          </cell>
          <cell r="E70" t="str">
            <v>Outros</v>
          </cell>
        </row>
        <row r="71">
          <cell r="D71" t="str">
            <v>Outros</v>
          </cell>
          <cell r="E71" t="str">
            <v>Outros</v>
          </cell>
        </row>
        <row r="72">
          <cell r="D72" t="str">
            <v>Outros</v>
          </cell>
          <cell r="E72" t="str">
            <v>Outros</v>
          </cell>
        </row>
        <row r="73">
          <cell r="D73" t="str">
            <v>Outros</v>
          </cell>
          <cell r="E73" t="str">
            <v>Outros</v>
          </cell>
        </row>
        <row r="74">
          <cell r="D74" t="str">
            <v>Outros</v>
          </cell>
          <cell r="E74" t="str">
            <v>Outros</v>
          </cell>
        </row>
        <row r="75">
          <cell r="D75" t="str">
            <v>Outros</v>
          </cell>
          <cell r="E75" t="str">
            <v>Outros</v>
          </cell>
        </row>
        <row r="76">
          <cell r="D76" t="str">
            <v>Outros</v>
          </cell>
          <cell r="E76" t="str">
            <v>Outros</v>
          </cell>
        </row>
        <row r="77">
          <cell r="D77" t="str">
            <v>Outros</v>
          </cell>
          <cell r="E77" t="str">
            <v>Outros</v>
          </cell>
        </row>
        <row r="78">
          <cell r="D78" t="str">
            <v>Outros</v>
          </cell>
          <cell r="E78" t="str">
            <v>Outros</v>
          </cell>
        </row>
        <row r="79">
          <cell r="D79" t="str">
            <v>Outros</v>
          </cell>
          <cell r="E79" t="str">
            <v>Outros</v>
          </cell>
        </row>
        <row r="80">
          <cell r="D80" t="str">
            <v>Outros</v>
          </cell>
          <cell r="E80" t="str">
            <v>Outros</v>
          </cell>
        </row>
        <row r="81">
          <cell r="D81" t="str">
            <v>Outros</v>
          </cell>
          <cell r="E81" t="str">
            <v>Outros</v>
          </cell>
        </row>
        <row r="82">
          <cell r="D82" t="str">
            <v>Outros</v>
          </cell>
          <cell r="E82" t="str">
            <v>Outros</v>
          </cell>
        </row>
        <row r="83">
          <cell r="D83" t="str">
            <v>Outros</v>
          </cell>
          <cell r="E83" t="str">
            <v>Outros</v>
          </cell>
        </row>
        <row r="84">
          <cell r="D84" t="str">
            <v>Outros</v>
          </cell>
          <cell r="E84" t="str">
            <v>Outros</v>
          </cell>
        </row>
        <row r="85">
          <cell r="D85" t="str">
            <v>Outros</v>
          </cell>
          <cell r="E85" t="str">
            <v>Outros</v>
          </cell>
        </row>
        <row r="86">
          <cell r="D86" t="str">
            <v>Outros</v>
          </cell>
          <cell r="E86" t="str">
            <v>Outros</v>
          </cell>
        </row>
        <row r="87">
          <cell r="D87" t="str">
            <v>Outros</v>
          </cell>
          <cell r="E87" t="str">
            <v>Outros</v>
          </cell>
        </row>
        <row r="88">
          <cell r="D88" t="str">
            <v>Outros</v>
          </cell>
          <cell r="E88" t="str">
            <v>Outros</v>
          </cell>
        </row>
        <row r="89">
          <cell r="D89" t="str">
            <v>Outros</v>
          </cell>
          <cell r="E89" t="str">
            <v>Outros</v>
          </cell>
        </row>
        <row r="90">
          <cell r="D90" t="str">
            <v>Outros</v>
          </cell>
          <cell r="E90" t="str">
            <v>Outros</v>
          </cell>
        </row>
        <row r="91">
          <cell r="D91" t="str">
            <v>Outros</v>
          </cell>
          <cell r="E91" t="str">
            <v>Outros</v>
          </cell>
        </row>
        <row r="92">
          <cell r="D92" t="str">
            <v>Outros</v>
          </cell>
          <cell r="E92" t="str">
            <v>Outros</v>
          </cell>
        </row>
        <row r="93">
          <cell r="D93" t="str">
            <v>Outros</v>
          </cell>
          <cell r="E93" t="str">
            <v>Outros</v>
          </cell>
        </row>
        <row r="94">
          <cell r="D94" t="str">
            <v>Outros</v>
          </cell>
          <cell r="E94" t="str">
            <v>Outros</v>
          </cell>
        </row>
        <row r="95">
          <cell r="D95" t="str">
            <v>Outros</v>
          </cell>
          <cell r="E95" t="str">
            <v>Outros</v>
          </cell>
        </row>
        <row r="96">
          <cell r="D96" t="str">
            <v>Outros</v>
          </cell>
          <cell r="E96" t="str">
            <v>Outros</v>
          </cell>
        </row>
        <row r="97">
          <cell r="D97" t="str">
            <v>Outros</v>
          </cell>
          <cell r="E97" t="str">
            <v>Outros</v>
          </cell>
        </row>
        <row r="98">
          <cell r="D98" t="str">
            <v>Outros</v>
          </cell>
          <cell r="E98" t="str">
            <v>Outros</v>
          </cell>
        </row>
        <row r="99">
          <cell r="D99" t="str">
            <v>Outros</v>
          </cell>
          <cell r="E99" t="str">
            <v>Outros</v>
          </cell>
        </row>
        <row r="100">
          <cell r="D100" t="str">
            <v>Outros</v>
          </cell>
          <cell r="E100" t="str">
            <v>Outros</v>
          </cell>
        </row>
        <row r="101">
          <cell r="D101" t="str">
            <v>Outros</v>
          </cell>
          <cell r="E101" t="str">
            <v>Outros</v>
          </cell>
        </row>
        <row r="102">
          <cell r="D102" t="str">
            <v>Outros</v>
          </cell>
          <cell r="E102" t="str">
            <v>Outros</v>
          </cell>
        </row>
        <row r="103">
          <cell r="D103" t="str">
            <v>Outros</v>
          </cell>
          <cell r="E103" t="str">
            <v>Outros</v>
          </cell>
        </row>
        <row r="104">
          <cell r="D104" t="str">
            <v>Outros</v>
          </cell>
          <cell r="E104" t="str">
            <v>Outros</v>
          </cell>
        </row>
        <row r="105">
          <cell r="D105" t="str">
            <v>Outros</v>
          </cell>
          <cell r="E105" t="str">
            <v>Outros</v>
          </cell>
        </row>
        <row r="106">
          <cell r="D106" t="str">
            <v>Outros</v>
          </cell>
          <cell r="E106" t="str">
            <v>Outros</v>
          </cell>
        </row>
        <row r="107">
          <cell r="D107" t="str">
            <v>Outros</v>
          </cell>
          <cell r="E107" t="str">
            <v>Outros</v>
          </cell>
        </row>
        <row r="108">
          <cell r="D108" t="str">
            <v>Outros</v>
          </cell>
          <cell r="E108" t="str">
            <v>Outros</v>
          </cell>
        </row>
        <row r="109">
          <cell r="D109" t="str">
            <v>Outros</v>
          </cell>
          <cell r="E109" t="str">
            <v>Outros</v>
          </cell>
        </row>
        <row r="110">
          <cell r="D110" t="str">
            <v>Outros</v>
          </cell>
          <cell r="E110" t="str">
            <v>Outros</v>
          </cell>
        </row>
        <row r="111">
          <cell r="D111" t="str">
            <v>Outros</v>
          </cell>
          <cell r="E111" t="str">
            <v>Outros</v>
          </cell>
        </row>
        <row r="112">
          <cell r="D112" t="str">
            <v>Outros</v>
          </cell>
          <cell r="E112" t="str">
            <v>Outros</v>
          </cell>
        </row>
        <row r="113">
          <cell r="D113" t="str">
            <v>Outros</v>
          </cell>
          <cell r="E113" t="str">
            <v>Outros</v>
          </cell>
        </row>
        <row r="114">
          <cell r="D114" t="str">
            <v>Outros</v>
          </cell>
          <cell r="E114" t="str">
            <v>Outros</v>
          </cell>
        </row>
        <row r="115">
          <cell r="D115" t="str">
            <v>Outros</v>
          </cell>
          <cell r="E115" t="str">
            <v>Outros</v>
          </cell>
        </row>
        <row r="116">
          <cell r="D116" t="str">
            <v>Outros</v>
          </cell>
          <cell r="E116" t="str">
            <v>Outros</v>
          </cell>
        </row>
        <row r="117">
          <cell r="D117" t="str">
            <v>Outros</v>
          </cell>
          <cell r="E117" t="str">
            <v>Outros</v>
          </cell>
        </row>
        <row r="118">
          <cell r="D118" t="str">
            <v>Outros</v>
          </cell>
          <cell r="E118" t="str">
            <v>Outros</v>
          </cell>
        </row>
        <row r="119">
          <cell r="D119" t="str">
            <v>Outros</v>
          </cell>
          <cell r="E119" t="str">
            <v>Outros</v>
          </cell>
        </row>
        <row r="120">
          <cell r="D120" t="str">
            <v>Outros</v>
          </cell>
          <cell r="E120" t="str">
            <v>Outros</v>
          </cell>
        </row>
        <row r="121">
          <cell r="D121" t="str">
            <v>Outros</v>
          </cell>
          <cell r="E121" t="str">
            <v>Outros</v>
          </cell>
        </row>
        <row r="122">
          <cell r="D122" t="str">
            <v>Outros</v>
          </cell>
          <cell r="E122" t="str">
            <v>Outros</v>
          </cell>
        </row>
        <row r="123">
          <cell r="D123" t="str">
            <v>Outros</v>
          </cell>
          <cell r="E123" t="str">
            <v>Outros</v>
          </cell>
        </row>
        <row r="124">
          <cell r="D124" t="str">
            <v>Outros</v>
          </cell>
          <cell r="E124" t="str">
            <v>Outros</v>
          </cell>
        </row>
        <row r="125">
          <cell r="D125" t="str">
            <v>Outros</v>
          </cell>
          <cell r="E125" t="str">
            <v>Outros</v>
          </cell>
        </row>
        <row r="126">
          <cell r="D126" t="str">
            <v>Outros</v>
          </cell>
          <cell r="E126" t="str">
            <v>Outros</v>
          </cell>
        </row>
        <row r="127">
          <cell r="D127" t="str">
            <v>Outros</v>
          </cell>
          <cell r="E127" t="str">
            <v>Outros</v>
          </cell>
        </row>
        <row r="128">
          <cell r="D128" t="str">
            <v>Outros</v>
          </cell>
          <cell r="E128" t="str">
            <v>Outros</v>
          </cell>
        </row>
        <row r="129">
          <cell r="D129" t="str">
            <v>Outros</v>
          </cell>
          <cell r="E129" t="str">
            <v>Outros</v>
          </cell>
        </row>
        <row r="130">
          <cell r="D130" t="str">
            <v>Outros</v>
          </cell>
          <cell r="E130" t="str">
            <v>Outros</v>
          </cell>
        </row>
        <row r="131">
          <cell r="D131" t="str">
            <v>Outros</v>
          </cell>
          <cell r="E131" t="str">
            <v>Outros</v>
          </cell>
        </row>
        <row r="132">
          <cell r="D132" t="str">
            <v>Outros</v>
          </cell>
          <cell r="E132" t="str">
            <v>Outros</v>
          </cell>
        </row>
        <row r="133">
          <cell r="D133" t="str">
            <v>Outros</v>
          </cell>
          <cell r="E133" t="str">
            <v>Outros</v>
          </cell>
        </row>
        <row r="134">
          <cell r="D134" t="str">
            <v>Outros</v>
          </cell>
          <cell r="E134" t="str">
            <v>Outros</v>
          </cell>
        </row>
        <row r="135">
          <cell r="D135" t="str">
            <v>Outros</v>
          </cell>
          <cell r="E135" t="str">
            <v>Outros</v>
          </cell>
        </row>
        <row r="136">
          <cell r="D136" t="str">
            <v>Outros</v>
          </cell>
          <cell r="E136" t="str">
            <v>Outros</v>
          </cell>
        </row>
        <row r="137">
          <cell r="D137" t="str">
            <v>Outros</v>
          </cell>
          <cell r="E137" t="str">
            <v>Outros</v>
          </cell>
        </row>
        <row r="138">
          <cell r="D138" t="str">
            <v>Outros</v>
          </cell>
          <cell r="E138" t="str">
            <v>Outros</v>
          </cell>
        </row>
        <row r="139">
          <cell r="D139" t="str">
            <v>Outros</v>
          </cell>
          <cell r="E139" t="str">
            <v>Outros</v>
          </cell>
        </row>
        <row r="140">
          <cell r="D140" t="str">
            <v>Outros</v>
          </cell>
          <cell r="E140" t="str">
            <v>Outros</v>
          </cell>
        </row>
        <row r="141">
          <cell r="D141" t="str">
            <v>Outros</v>
          </cell>
          <cell r="E141" t="str">
            <v>Outros</v>
          </cell>
        </row>
        <row r="142">
          <cell r="D142" t="str">
            <v>Outros</v>
          </cell>
          <cell r="E142" t="str">
            <v>Outros</v>
          </cell>
        </row>
        <row r="143">
          <cell r="D143" t="str">
            <v>Outros</v>
          </cell>
          <cell r="E143" t="str">
            <v>Outros</v>
          </cell>
        </row>
        <row r="144">
          <cell r="D144" t="str">
            <v>Outros</v>
          </cell>
          <cell r="E144" t="str">
            <v>Outros</v>
          </cell>
        </row>
        <row r="145">
          <cell r="D145" t="str">
            <v>Outros</v>
          </cell>
          <cell r="E145" t="str">
            <v>Outros</v>
          </cell>
        </row>
        <row r="146">
          <cell r="D146" t="str">
            <v>Outros</v>
          </cell>
          <cell r="E146" t="str">
            <v>Outros</v>
          </cell>
        </row>
        <row r="147">
          <cell r="D147" t="str">
            <v>Outros</v>
          </cell>
          <cell r="E147" t="str">
            <v>Outros</v>
          </cell>
        </row>
        <row r="148">
          <cell r="D148" t="str">
            <v>Outros</v>
          </cell>
          <cell r="E148" t="str">
            <v>Outros</v>
          </cell>
        </row>
        <row r="149">
          <cell r="D149" t="str">
            <v>Outros</v>
          </cell>
          <cell r="E149" t="str">
            <v>Outros</v>
          </cell>
        </row>
        <row r="150">
          <cell r="D150" t="str">
            <v>Outros</v>
          </cell>
          <cell r="E150" t="str">
            <v>Outros</v>
          </cell>
        </row>
        <row r="151">
          <cell r="D151" t="str">
            <v>Outros</v>
          </cell>
          <cell r="E151" t="str">
            <v>Outros</v>
          </cell>
        </row>
        <row r="152">
          <cell r="D152" t="str">
            <v>Outros</v>
          </cell>
          <cell r="E152" t="str">
            <v>Outros</v>
          </cell>
        </row>
        <row r="153">
          <cell r="D153" t="str">
            <v>Outros</v>
          </cell>
          <cell r="E153" t="str">
            <v>Outros</v>
          </cell>
        </row>
        <row r="154">
          <cell r="D154" t="str">
            <v>Outros</v>
          </cell>
          <cell r="E154" t="str">
            <v>Outros</v>
          </cell>
        </row>
        <row r="155">
          <cell r="D155" t="str">
            <v>Outros</v>
          </cell>
          <cell r="E155" t="str">
            <v>Outros</v>
          </cell>
        </row>
        <row r="156">
          <cell r="D156" t="str">
            <v>Outros</v>
          </cell>
          <cell r="E156" t="str">
            <v>Outros</v>
          </cell>
        </row>
        <row r="157">
          <cell r="D157" t="str">
            <v>Outros</v>
          </cell>
          <cell r="E157" t="str">
            <v>Outros</v>
          </cell>
        </row>
        <row r="158">
          <cell r="D158" t="str">
            <v>Outros</v>
          </cell>
          <cell r="E158" t="str">
            <v>Outros</v>
          </cell>
        </row>
        <row r="159">
          <cell r="D159" t="str">
            <v>Outros</v>
          </cell>
          <cell r="E159" t="str">
            <v>Outros</v>
          </cell>
        </row>
        <row r="160">
          <cell r="D160" t="str">
            <v>Outros</v>
          </cell>
          <cell r="E160" t="str">
            <v>Outros</v>
          </cell>
        </row>
        <row r="161">
          <cell r="D161" t="str">
            <v>Outros</v>
          </cell>
          <cell r="E161" t="str">
            <v>Outros</v>
          </cell>
        </row>
        <row r="162">
          <cell r="D162" t="str">
            <v>Outros</v>
          </cell>
          <cell r="E162" t="str">
            <v>Outros</v>
          </cell>
        </row>
        <row r="163">
          <cell r="D163" t="str">
            <v>Outros</v>
          </cell>
          <cell r="E163" t="str">
            <v>Outros</v>
          </cell>
        </row>
        <row r="164">
          <cell r="D164" t="str">
            <v>Outros</v>
          </cell>
          <cell r="E164" t="str">
            <v>Outros</v>
          </cell>
        </row>
        <row r="165">
          <cell r="D165" t="str">
            <v>Outros</v>
          </cell>
          <cell r="E165" t="str">
            <v>Outros</v>
          </cell>
        </row>
        <row r="166">
          <cell r="D166" t="str">
            <v>Outros</v>
          </cell>
          <cell r="E166" t="str">
            <v>Outros</v>
          </cell>
        </row>
        <row r="167">
          <cell r="D167" t="str">
            <v>Outros</v>
          </cell>
          <cell r="E167" t="str">
            <v>Outros</v>
          </cell>
        </row>
        <row r="168">
          <cell r="D168" t="str">
            <v>Outros</v>
          </cell>
          <cell r="E168" t="str">
            <v>Outros</v>
          </cell>
        </row>
        <row r="169">
          <cell r="D169" t="str">
            <v>Outros</v>
          </cell>
          <cell r="E169" t="str">
            <v>Outros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as a pagar 2010"/>
      <sheetName val="Contas Pagas ano 2010"/>
      <sheetName val="Metas anual"/>
      <sheetName val="Datas"/>
      <sheetName val="Acordos"/>
      <sheetName val="VALIDAR"/>
      <sheetName val="Consultas medicas"/>
      <sheetName val="Cheques recebidos"/>
      <sheetName val="Protocolos e rotas"/>
      <sheetName val="Cheques emitidos"/>
      <sheetName val="Agenda pessoal"/>
      <sheetName val="gerais"/>
      <sheetName val="Chamadas Telefonicas"/>
      <sheetName val="Futuro - Dinheirama"/>
      <sheetName val="Aposentadoria - Dinheirama"/>
      <sheetName val="Contas pagas 2013"/>
      <sheetName val="Contas a pagar 2013"/>
      <sheetName val="Contas a pagar 2014"/>
      <sheetName val="Contas pagas 2014"/>
      <sheetName val="Contas pagas 2012"/>
      <sheetName val="Contas a pagar 2012"/>
      <sheetName val="Fundo reserva"/>
      <sheetName val="Contas a pagar 2011"/>
      <sheetName val="Contas pagas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D4" t="str">
            <v>Gastro</v>
          </cell>
          <cell r="E4" t="str">
            <v>A Fazer</v>
          </cell>
        </row>
        <row r="5">
          <cell r="D5" t="str">
            <v>Otorrino</v>
          </cell>
          <cell r="E5" t="str">
            <v>Feito</v>
          </cell>
        </row>
        <row r="6">
          <cell r="D6" t="str">
            <v>Ortopedista</v>
          </cell>
          <cell r="E6" t="str">
            <v>Outros</v>
          </cell>
        </row>
        <row r="7">
          <cell r="D7" t="str">
            <v>Exame de Sangue</v>
          </cell>
          <cell r="E7" t="str">
            <v>Outros</v>
          </cell>
        </row>
        <row r="8">
          <cell r="D8" t="str">
            <v>Clinico Gera</v>
          </cell>
          <cell r="E8" t="str">
            <v>Outros</v>
          </cell>
        </row>
        <row r="9">
          <cell r="D9" t="str">
            <v>Neurologista</v>
          </cell>
          <cell r="E9" t="str">
            <v>Outros</v>
          </cell>
        </row>
        <row r="10">
          <cell r="D10" t="str">
            <v>Proctologista</v>
          </cell>
          <cell r="E10" t="str">
            <v>Outros</v>
          </cell>
        </row>
        <row r="11">
          <cell r="D11" t="str">
            <v>Psicologo</v>
          </cell>
          <cell r="E11" t="str">
            <v>Outros</v>
          </cell>
        </row>
        <row r="12">
          <cell r="D12" t="str">
            <v>Indocrinologista</v>
          </cell>
          <cell r="E12" t="str">
            <v>Outros</v>
          </cell>
        </row>
        <row r="13">
          <cell r="D13" t="str">
            <v>Cardiologista</v>
          </cell>
          <cell r="E13" t="str">
            <v>Outros</v>
          </cell>
        </row>
        <row r="14">
          <cell r="D14" t="str">
            <v>Outros</v>
          </cell>
          <cell r="E14" t="str">
            <v>Outros</v>
          </cell>
        </row>
        <row r="15">
          <cell r="D15" t="str">
            <v>Outros</v>
          </cell>
          <cell r="E15" t="str">
            <v>Outros</v>
          </cell>
        </row>
        <row r="16">
          <cell r="D16" t="str">
            <v>Outros</v>
          </cell>
          <cell r="E16" t="str">
            <v>Outros</v>
          </cell>
        </row>
        <row r="17">
          <cell r="D17" t="str">
            <v>Outros</v>
          </cell>
          <cell r="E17" t="str">
            <v>Outros</v>
          </cell>
        </row>
        <row r="18">
          <cell r="D18" t="str">
            <v>Outros</v>
          </cell>
          <cell r="E18" t="str">
            <v>Outros</v>
          </cell>
        </row>
        <row r="19">
          <cell r="D19" t="str">
            <v>Outros</v>
          </cell>
          <cell r="E19" t="str">
            <v>Outros</v>
          </cell>
        </row>
        <row r="20">
          <cell r="D20" t="str">
            <v>Outros</v>
          </cell>
          <cell r="E20" t="str">
            <v>Outros</v>
          </cell>
        </row>
        <row r="21">
          <cell r="D21" t="str">
            <v>Outros</v>
          </cell>
          <cell r="E21" t="str">
            <v>Outros</v>
          </cell>
        </row>
        <row r="22">
          <cell r="D22" t="str">
            <v>Outros</v>
          </cell>
          <cell r="E22" t="str">
            <v>Outros</v>
          </cell>
        </row>
        <row r="23">
          <cell r="D23" t="str">
            <v>Outros</v>
          </cell>
          <cell r="E23" t="str">
            <v>Outros</v>
          </cell>
        </row>
        <row r="24">
          <cell r="D24" t="str">
            <v>Outros</v>
          </cell>
          <cell r="E24" t="str">
            <v>Outros</v>
          </cell>
        </row>
        <row r="25">
          <cell r="D25" t="str">
            <v>Outros</v>
          </cell>
          <cell r="E25" t="str">
            <v>Outros</v>
          </cell>
        </row>
        <row r="26">
          <cell r="D26" t="str">
            <v>Outros</v>
          </cell>
          <cell r="E26" t="str">
            <v>Outros</v>
          </cell>
        </row>
        <row r="27">
          <cell r="D27" t="str">
            <v>Outros</v>
          </cell>
          <cell r="E27" t="str">
            <v>Outros</v>
          </cell>
        </row>
        <row r="28">
          <cell r="D28" t="str">
            <v>Outros</v>
          </cell>
          <cell r="E28" t="str">
            <v>Outros</v>
          </cell>
        </row>
        <row r="29">
          <cell r="D29" t="str">
            <v>Outros</v>
          </cell>
          <cell r="E29" t="str">
            <v>Outros</v>
          </cell>
        </row>
        <row r="30">
          <cell r="D30" t="str">
            <v>Outros</v>
          </cell>
          <cell r="E30" t="str">
            <v>Outros</v>
          </cell>
        </row>
        <row r="31">
          <cell r="D31" t="str">
            <v>Outros</v>
          </cell>
          <cell r="E31" t="str">
            <v>Outros</v>
          </cell>
        </row>
        <row r="32">
          <cell r="D32" t="str">
            <v>Outros</v>
          </cell>
          <cell r="E32" t="str">
            <v>Outros</v>
          </cell>
        </row>
        <row r="33">
          <cell r="D33" t="str">
            <v>Outros</v>
          </cell>
          <cell r="E33" t="str">
            <v>Outros</v>
          </cell>
        </row>
        <row r="34">
          <cell r="D34" t="str">
            <v>Outros</v>
          </cell>
          <cell r="E34" t="str">
            <v>Outros</v>
          </cell>
        </row>
        <row r="35">
          <cell r="D35" t="str">
            <v>Outros</v>
          </cell>
          <cell r="E35" t="str">
            <v>Outros</v>
          </cell>
        </row>
        <row r="36">
          <cell r="D36" t="str">
            <v>Outros</v>
          </cell>
          <cell r="E36" t="str">
            <v>Outros</v>
          </cell>
        </row>
        <row r="37">
          <cell r="D37" t="str">
            <v>Outros</v>
          </cell>
          <cell r="E37" t="str">
            <v>Outros</v>
          </cell>
        </row>
        <row r="38">
          <cell r="D38" t="str">
            <v>Outros</v>
          </cell>
          <cell r="E38" t="str">
            <v>Outros</v>
          </cell>
        </row>
        <row r="39">
          <cell r="D39" t="str">
            <v>Outros</v>
          </cell>
          <cell r="E39" t="str">
            <v>Outros</v>
          </cell>
        </row>
        <row r="40">
          <cell r="D40" t="str">
            <v>Outros</v>
          </cell>
          <cell r="E40" t="str">
            <v>Outros</v>
          </cell>
        </row>
        <row r="41">
          <cell r="D41" t="str">
            <v>Outros</v>
          </cell>
          <cell r="E41" t="str">
            <v>Outros</v>
          </cell>
        </row>
        <row r="42">
          <cell r="D42" t="str">
            <v>Outros</v>
          </cell>
          <cell r="E42" t="str">
            <v>Outros</v>
          </cell>
        </row>
        <row r="43">
          <cell r="D43" t="str">
            <v>Outros</v>
          </cell>
          <cell r="E43" t="str">
            <v>Outros</v>
          </cell>
        </row>
        <row r="44">
          <cell r="D44" t="str">
            <v>Outros</v>
          </cell>
          <cell r="E44" t="str">
            <v>Outros</v>
          </cell>
        </row>
        <row r="45">
          <cell r="D45" t="str">
            <v>Outros</v>
          </cell>
          <cell r="E45" t="str">
            <v>Outros</v>
          </cell>
        </row>
        <row r="46">
          <cell r="D46" t="str">
            <v>Outros</v>
          </cell>
          <cell r="E46" t="str">
            <v>Outros</v>
          </cell>
        </row>
        <row r="47">
          <cell r="D47" t="str">
            <v>Outros</v>
          </cell>
          <cell r="E47" t="str">
            <v>Outros</v>
          </cell>
        </row>
        <row r="48">
          <cell r="D48" t="str">
            <v>Outros</v>
          </cell>
          <cell r="E48" t="str">
            <v>Outros</v>
          </cell>
        </row>
        <row r="49">
          <cell r="D49" t="str">
            <v>Outros</v>
          </cell>
          <cell r="E49" t="str">
            <v>Outros</v>
          </cell>
        </row>
        <row r="50">
          <cell r="D50" t="str">
            <v>Outros</v>
          </cell>
          <cell r="E50" t="str">
            <v>Outros</v>
          </cell>
        </row>
        <row r="51">
          <cell r="D51" t="str">
            <v>Outros</v>
          </cell>
          <cell r="E51" t="str">
            <v>Outros</v>
          </cell>
        </row>
        <row r="52">
          <cell r="D52" t="str">
            <v>Outros</v>
          </cell>
          <cell r="E52" t="str">
            <v>Outros</v>
          </cell>
        </row>
        <row r="53">
          <cell r="D53" t="str">
            <v>Outros</v>
          </cell>
          <cell r="E53" t="str">
            <v>Outros</v>
          </cell>
        </row>
        <row r="54">
          <cell r="D54" t="str">
            <v>Outros</v>
          </cell>
          <cell r="E54" t="str">
            <v>Outros</v>
          </cell>
        </row>
        <row r="55">
          <cell r="D55" t="str">
            <v>Outros</v>
          </cell>
          <cell r="E55" t="str">
            <v>Outros</v>
          </cell>
        </row>
        <row r="56">
          <cell r="D56" t="str">
            <v>Outros</v>
          </cell>
          <cell r="E56" t="str">
            <v>Outros</v>
          </cell>
        </row>
        <row r="57">
          <cell r="D57" t="str">
            <v>Outros</v>
          </cell>
          <cell r="E57" t="str">
            <v>Outros</v>
          </cell>
        </row>
        <row r="58">
          <cell r="D58" t="str">
            <v>Outros</v>
          </cell>
          <cell r="E58" t="str">
            <v>Outros</v>
          </cell>
        </row>
        <row r="59">
          <cell r="D59" t="str">
            <v>Outros</v>
          </cell>
          <cell r="E59" t="str">
            <v>Outros</v>
          </cell>
        </row>
        <row r="60">
          <cell r="D60" t="str">
            <v>Outros</v>
          </cell>
          <cell r="E60" t="str">
            <v>Outros</v>
          </cell>
        </row>
        <row r="61">
          <cell r="D61" t="str">
            <v>Outros</v>
          </cell>
          <cell r="E61" t="str">
            <v>Outros</v>
          </cell>
        </row>
        <row r="62">
          <cell r="D62" t="str">
            <v>Outros</v>
          </cell>
          <cell r="E62" t="str">
            <v>Outros</v>
          </cell>
        </row>
        <row r="63">
          <cell r="D63" t="str">
            <v>Outros</v>
          </cell>
          <cell r="E63" t="str">
            <v>Outros</v>
          </cell>
        </row>
        <row r="64">
          <cell r="D64" t="str">
            <v>Outros</v>
          </cell>
          <cell r="E64" t="str">
            <v>Outros</v>
          </cell>
        </row>
        <row r="65">
          <cell r="D65" t="str">
            <v>Outros</v>
          </cell>
          <cell r="E65" t="str">
            <v>Outros</v>
          </cell>
        </row>
        <row r="66">
          <cell r="D66" t="str">
            <v>Outros</v>
          </cell>
          <cell r="E66" t="str">
            <v>Outros</v>
          </cell>
        </row>
        <row r="67">
          <cell r="D67" t="str">
            <v>Outros</v>
          </cell>
          <cell r="E67" t="str">
            <v>Outros</v>
          </cell>
        </row>
        <row r="68">
          <cell r="D68" t="str">
            <v>Outros</v>
          </cell>
          <cell r="E68" t="str">
            <v>Outros</v>
          </cell>
        </row>
        <row r="69">
          <cell r="D69" t="str">
            <v>Outros</v>
          </cell>
          <cell r="E69" t="str">
            <v>Outros</v>
          </cell>
        </row>
        <row r="70">
          <cell r="D70" t="str">
            <v>Outros</v>
          </cell>
          <cell r="E70" t="str">
            <v>Outros</v>
          </cell>
        </row>
        <row r="71">
          <cell r="D71" t="str">
            <v>Outros</v>
          </cell>
          <cell r="E71" t="str">
            <v>Outros</v>
          </cell>
        </row>
        <row r="72">
          <cell r="D72" t="str">
            <v>Outros</v>
          </cell>
          <cell r="E72" t="str">
            <v>Outros</v>
          </cell>
        </row>
        <row r="73">
          <cell r="D73" t="str">
            <v>Outros</v>
          </cell>
          <cell r="E73" t="str">
            <v>Outros</v>
          </cell>
        </row>
        <row r="74">
          <cell r="D74" t="str">
            <v>Outros</v>
          </cell>
          <cell r="E74" t="str">
            <v>Outros</v>
          </cell>
        </row>
        <row r="75">
          <cell r="D75" t="str">
            <v>Outros</v>
          </cell>
          <cell r="E75" t="str">
            <v>Outros</v>
          </cell>
        </row>
        <row r="76">
          <cell r="D76" t="str">
            <v>Outros</v>
          </cell>
          <cell r="E76" t="str">
            <v>Outros</v>
          </cell>
        </row>
        <row r="77">
          <cell r="D77" t="str">
            <v>Outros</v>
          </cell>
          <cell r="E77" t="str">
            <v>Outros</v>
          </cell>
        </row>
        <row r="78">
          <cell r="D78" t="str">
            <v>Outros</v>
          </cell>
          <cell r="E78" t="str">
            <v>Outros</v>
          </cell>
        </row>
        <row r="79">
          <cell r="D79" t="str">
            <v>Outros</v>
          </cell>
          <cell r="E79" t="str">
            <v>Outros</v>
          </cell>
        </row>
        <row r="80">
          <cell r="D80" t="str">
            <v>Outros</v>
          </cell>
          <cell r="E80" t="str">
            <v>Outros</v>
          </cell>
        </row>
        <row r="81">
          <cell r="D81" t="str">
            <v>Outros</v>
          </cell>
          <cell r="E81" t="str">
            <v>Outros</v>
          </cell>
        </row>
        <row r="82">
          <cell r="D82" t="str">
            <v>Outros</v>
          </cell>
          <cell r="E82" t="str">
            <v>Outros</v>
          </cell>
        </row>
        <row r="83">
          <cell r="D83" t="str">
            <v>Outros</v>
          </cell>
          <cell r="E83" t="str">
            <v>Outros</v>
          </cell>
        </row>
        <row r="84">
          <cell r="D84" t="str">
            <v>Outros</v>
          </cell>
          <cell r="E84" t="str">
            <v>Outros</v>
          </cell>
        </row>
        <row r="85">
          <cell r="D85" t="str">
            <v>Outros</v>
          </cell>
          <cell r="E85" t="str">
            <v>Outros</v>
          </cell>
        </row>
        <row r="86">
          <cell r="D86" t="str">
            <v>Outros</v>
          </cell>
          <cell r="E86" t="str">
            <v>Outros</v>
          </cell>
        </row>
        <row r="87">
          <cell r="D87" t="str">
            <v>Outros</v>
          </cell>
          <cell r="E87" t="str">
            <v>Outros</v>
          </cell>
        </row>
        <row r="88">
          <cell r="D88" t="str">
            <v>Outros</v>
          </cell>
          <cell r="E88" t="str">
            <v>Outros</v>
          </cell>
        </row>
        <row r="89">
          <cell r="D89" t="str">
            <v>Outros</v>
          </cell>
          <cell r="E89" t="str">
            <v>Outros</v>
          </cell>
        </row>
        <row r="90">
          <cell r="D90" t="str">
            <v>Outros</v>
          </cell>
          <cell r="E90" t="str">
            <v>Outros</v>
          </cell>
        </row>
        <row r="91">
          <cell r="D91" t="str">
            <v>Outros</v>
          </cell>
          <cell r="E91" t="str">
            <v>Outros</v>
          </cell>
        </row>
        <row r="92">
          <cell r="D92" t="str">
            <v>Outros</v>
          </cell>
          <cell r="E92" t="str">
            <v>Outros</v>
          </cell>
        </row>
        <row r="93">
          <cell r="D93" t="str">
            <v>Outros</v>
          </cell>
          <cell r="E93" t="str">
            <v>Outros</v>
          </cell>
        </row>
        <row r="94">
          <cell r="D94" t="str">
            <v>Outros</v>
          </cell>
          <cell r="E94" t="str">
            <v>Outros</v>
          </cell>
        </row>
        <row r="95">
          <cell r="D95" t="str">
            <v>Outros</v>
          </cell>
          <cell r="E95" t="str">
            <v>Outros</v>
          </cell>
        </row>
        <row r="96">
          <cell r="D96" t="str">
            <v>Outros</v>
          </cell>
          <cell r="E96" t="str">
            <v>Outros</v>
          </cell>
        </row>
        <row r="97">
          <cell r="D97" t="str">
            <v>Outros</v>
          </cell>
          <cell r="E97" t="str">
            <v>Outros</v>
          </cell>
        </row>
        <row r="98">
          <cell r="D98" t="str">
            <v>Outros</v>
          </cell>
          <cell r="E98" t="str">
            <v>Outros</v>
          </cell>
        </row>
        <row r="99">
          <cell r="D99" t="str">
            <v>Outros</v>
          </cell>
          <cell r="E99" t="str">
            <v>Outros</v>
          </cell>
        </row>
        <row r="100">
          <cell r="D100" t="str">
            <v>Outros</v>
          </cell>
          <cell r="E100" t="str">
            <v>Outros</v>
          </cell>
        </row>
        <row r="101">
          <cell r="D101" t="str">
            <v>Outros</v>
          </cell>
          <cell r="E101" t="str">
            <v>Outros</v>
          </cell>
        </row>
        <row r="102">
          <cell r="D102" t="str">
            <v>Outros</v>
          </cell>
          <cell r="E102" t="str">
            <v>Outros</v>
          </cell>
        </row>
        <row r="103">
          <cell r="D103" t="str">
            <v>Outros</v>
          </cell>
          <cell r="E103" t="str">
            <v>Outros</v>
          </cell>
        </row>
        <row r="104">
          <cell r="D104" t="str">
            <v>Outros</v>
          </cell>
          <cell r="E104" t="str">
            <v>Outros</v>
          </cell>
        </row>
        <row r="105">
          <cell r="D105" t="str">
            <v>Outros</v>
          </cell>
          <cell r="E105" t="str">
            <v>Outros</v>
          </cell>
        </row>
        <row r="106">
          <cell r="D106" t="str">
            <v>Outros</v>
          </cell>
          <cell r="E106" t="str">
            <v>Outros</v>
          </cell>
        </row>
        <row r="107">
          <cell r="D107" t="str">
            <v>Outros</v>
          </cell>
          <cell r="E107" t="str">
            <v>Outros</v>
          </cell>
        </row>
        <row r="108">
          <cell r="D108" t="str">
            <v>Outros</v>
          </cell>
          <cell r="E108" t="str">
            <v>Outros</v>
          </cell>
        </row>
        <row r="109">
          <cell r="D109" t="str">
            <v>Outros</v>
          </cell>
          <cell r="E109" t="str">
            <v>Outros</v>
          </cell>
        </row>
        <row r="110">
          <cell r="D110" t="str">
            <v>Outros</v>
          </cell>
          <cell r="E110" t="str">
            <v>Outros</v>
          </cell>
        </row>
        <row r="111">
          <cell r="D111" t="str">
            <v>Outros</v>
          </cell>
          <cell r="E111" t="str">
            <v>Outros</v>
          </cell>
        </row>
        <row r="112">
          <cell r="D112" t="str">
            <v>Outros</v>
          </cell>
          <cell r="E112" t="str">
            <v>Outros</v>
          </cell>
        </row>
        <row r="113">
          <cell r="D113" t="str">
            <v>Outros</v>
          </cell>
          <cell r="E113" t="str">
            <v>Outros</v>
          </cell>
        </row>
        <row r="114">
          <cell r="D114" t="str">
            <v>Outros</v>
          </cell>
          <cell r="E114" t="str">
            <v>Outros</v>
          </cell>
        </row>
        <row r="115">
          <cell r="D115" t="str">
            <v>Outros</v>
          </cell>
          <cell r="E115" t="str">
            <v>Outros</v>
          </cell>
        </row>
        <row r="116">
          <cell r="D116" t="str">
            <v>Outros</v>
          </cell>
          <cell r="E116" t="str">
            <v>Outros</v>
          </cell>
        </row>
        <row r="117">
          <cell r="D117" t="str">
            <v>Outros</v>
          </cell>
          <cell r="E117" t="str">
            <v>Outros</v>
          </cell>
        </row>
        <row r="118">
          <cell r="D118" t="str">
            <v>Outros</v>
          </cell>
          <cell r="E118" t="str">
            <v>Outros</v>
          </cell>
        </row>
        <row r="119">
          <cell r="D119" t="str">
            <v>Outros</v>
          </cell>
          <cell r="E119" t="str">
            <v>Outros</v>
          </cell>
        </row>
        <row r="120">
          <cell r="D120" t="str">
            <v>Outros</v>
          </cell>
          <cell r="E120" t="str">
            <v>Outros</v>
          </cell>
        </row>
        <row r="121">
          <cell r="D121" t="str">
            <v>Outros</v>
          </cell>
          <cell r="E121" t="str">
            <v>Outros</v>
          </cell>
        </row>
        <row r="122">
          <cell r="D122" t="str">
            <v>Outros</v>
          </cell>
          <cell r="E122" t="str">
            <v>Outros</v>
          </cell>
        </row>
        <row r="123">
          <cell r="D123" t="str">
            <v>Outros</v>
          </cell>
          <cell r="E123" t="str">
            <v>Outros</v>
          </cell>
        </row>
        <row r="124">
          <cell r="D124" t="str">
            <v>Outros</v>
          </cell>
          <cell r="E124" t="str">
            <v>Outros</v>
          </cell>
        </row>
        <row r="125">
          <cell r="D125" t="str">
            <v>Outros</v>
          </cell>
          <cell r="E125" t="str">
            <v>Outros</v>
          </cell>
        </row>
        <row r="126">
          <cell r="D126" t="str">
            <v>Outros</v>
          </cell>
          <cell r="E126" t="str">
            <v>Outros</v>
          </cell>
        </row>
        <row r="127">
          <cell r="D127" t="str">
            <v>Outros</v>
          </cell>
          <cell r="E127" t="str">
            <v>Outros</v>
          </cell>
        </row>
        <row r="128">
          <cell r="D128" t="str">
            <v>Outros</v>
          </cell>
          <cell r="E128" t="str">
            <v>Outros</v>
          </cell>
        </row>
        <row r="129">
          <cell r="D129" t="str">
            <v>Outros</v>
          </cell>
          <cell r="E129" t="str">
            <v>Outros</v>
          </cell>
        </row>
        <row r="130">
          <cell r="D130" t="str">
            <v>Outros</v>
          </cell>
          <cell r="E130" t="str">
            <v>Outros</v>
          </cell>
        </row>
        <row r="131">
          <cell r="D131" t="str">
            <v>Outros</v>
          </cell>
          <cell r="E131" t="str">
            <v>Outros</v>
          </cell>
        </row>
        <row r="132">
          <cell r="D132" t="str">
            <v>Outros</v>
          </cell>
          <cell r="E132" t="str">
            <v>Outros</v>
          </cell>
        </row>
        <row r="133">
          <cell r="D133" t="str">
            <v>Outros</v>
          </cell>
          <cell r="E133" t="str">
            <v>Outros</v>
          </cell>
        </row>
        <row r="134">
          <cell r="D134" t="str">
            <v>Outros</v>
          </cell>
          <cell r="E134" t="str">
            <v>Outros</v>
          </cell>
        </row>
        <row r="135">
          <cell r="D135" t="str">
            <v>Outros</v>
          </cell>
          <cell r="E135" t="str">
            <v>Outros</v>
          </cell>
        </row>
        <row r="136">
          <cell r="D136" t="str">
            <v>Outros</v>
          </cell>
          <cell r="E136" t="str">
            <v>Outros</v>
          </cell>
        </row>
        <row r="137">
          <cell r="D137" t="str">
            <v>Outros</v>
          </cell>
          <cell r="E137" t="str">
            <v>Outros</v>
          </cell>
        </row>
        <row r="138">
          <cell r="D138" t="str">
            <v>Outros</v>
          </cell>
          <cell r="E138" t="str">
            <v>Outros</v>
          </cell>
        </row>
        <row r="139">
          <cell r="D139" t="str">
            <v>Outros</v>
          </cell>
          <cell r="E139" t="str">
            <v>Outros</v>
          </cell>
        </row>
        <row r="140">
          <cell r="D140" t="str">
            <v>Outros</v>
          </cell>
          <cell r="E140" t="str">
            <v>Outros</v>
          </cell>
        </row>
        <row r="141">
          <cell r="D141" t="str">
            <v>Outros</v>
          </cell>
          <cell r="E141" t="str">
            <v>Outros</v>
          </cell>
        </row>
        <row r="142">
          <cell r="D142" t="str">
            <v>Outros</v>
          </cell>
          <cell r="E142" t="str">
            <v>Outros</v>
          </cell>
        </row>
        <row r="143">
          <cell r="D143" t="str">
            <v>Outros</v>
          </cell>
          <cell r="E143" t="str">
            <v>Outros</v>
          </cell>
        </row>
        <row r="144">
          <cell r="D144" t="str">
            <v>Outros</v>
          </cell>
          <cell r="E144" t="str">
            <v>Outros</v>
          </cell>
        </row>
        <row r="145">
          <cell r="D145" t="str">
            <v>Outros</v>
          </cell>
          <cell r="E145" t="str">
            <v>Outros</v>
          </cell>
        </row>
        <row r="146">
          <cell r="D146" t="str">
            <v>Outros</v>
          </cell>
          <cell r="E146" t="str">
            <v>Outros</v>
          </cell>
        </row>
        <row r="147">
          <cell r="D147" t="str">
            <v>Outros</v>
          </cell>
          <cell r="E147" t="str">
            <v>Outros</v>
          </cell>
        </row>
        <row r="148">
          <cell r="D148" t="str">
            <v>Outros</v>
          </cell>
          <cell r="E148" t="str">
            <v>Outros</v>
          </cell>
        </row>
        <row r="149">
          <cell r="D149" t="str">
            <v>Outros</v>
          </cell>
          <cell r="E149" t="str">
            <v>Outros</v>
          </cell>
        </row>
        <row r="150">
          <cell r="D150" t="str">
            <v>Outros</v>
          </cell>
          <cell r="E150" t="str">
            <v>Outros</v>
          </cell>
        </row>
        <row r="151">
          <cell r="D151" t="str">
            <v>Outros</v>
          </cell>
          <cell r="E151" t="str">
            <v>Outros</v>
          </cell>
        </row>
        <row r="152">
          <cell r="D152" t="str">
            <v>Outros</v>
          </cell>
          <cell r="E152" t="str">
            <v>Outros</v>
          </cell>
        </row>
        <row r="153">
          <cell r="D153" t="str">
            <v>Outros</v>
          </cell>
          <cell r="E153" t="str">
            <v>Outros</v>
          </cell>
        </row>
        <row r="154">
          <cell r="D154" t="str">
            <v>Outros</v>
          </cell>
          <cell r="E154" t="str">
            <v>Outros</v>
          </cell>
        </row>
        <row r="155">
          <cell r="D155" t="str">
            <v>Outros</v>
          </cell>
          <cell r="E155" t="str">
            <v>Outros</v>
          </cell>
        </row>
        <row r="156">
          <cell r="D156" t="str">
            <v>Outros</v>
          </cell>
          <cell r="E156" t="str">
            <v>Outros</v>
          </cell>
        </row>
        <row r="157">
          <cell r="D157" t="str">
            <v>Outros</v>
          </cell>
          <cell r="E157" t="str">
            <v>Outros</v>
          </cell>
        </row>
        <row r="158">
          <cell r="D158" t="str">
            <v>Outros</v>
          </cell>
          <cell r="E158" t="str">
            <v>Outros</v>
          </cell>
        </row>
        <row r="159">
          <cell r="D159" t="str">
            <v>Outros</v>
          </cell>
          <cell r="E159" t="str">
            <v>Outros</v>
          </cell>
        </row>
        <row r="160">
          <cell r="D160" t="str">
            <v>Outros</v>
          </cell>
          <cell r="E160" t="str">
            <v>Outros</v>
          </cell>
        </row>
        <row r="161">
          <cell r="D161" t="str">
            <v>Outros</v>
          </cell>
          <cell r="E161" t="str">
            <v>Outros</v>
          </cell>
        </row>
        <row r="162">
          <cell r="D162" t="str">
            <v>Outros</v>
          </cell>
          <cell r="E162" t="str">
            <v>Outros</v>
          </cell>
        </row>
        <row r="163">
          <cell r="D163" t="str">
            <v>Outros</v>
          </cell>
          <cell r="E163" t="str">
            <v>Outros</v>
          </cell>
        </row>
        <row r="164">
          <cell r="D164" t="str">
            <v>Outros</v>
          </cell>
          <cell r="E164" t="str">
            <v>Outros</v>
          </cell>
        </row>
        <row r="165">
          <cell r="D165" t="str">
            <v>Outros</v>
          </cell>
          <cell r="E165" t="str">
            <v>Outros</v>
          </cell>
        </row>
        <row r="166">
          <cell r="D166" t="str">
            <v>Outros</v>
          </cell>
          <cell r="E166" t="str">
            <v>Outros</v>
          </cell>
        </row>
        <row r="167">
          <cell r="D167" t="str">
            <v>Outros</v>
          </cell>
          <cell r="E167" t="str">
            <v>Outros</v>
          </cell>
        </row>
        <row r="168">
          <cell r="D168" t="str">
            <v>Outros</v>
          </cell>
          <cell r="E168" t="str">
            <v>Outros</v>
          </cell>
        </row>
        <row r="169">
          <cell r="D169" t="str">
            <v>Outros</v>
          </cell>
          <cell r="E169" t="str">
            <v>Outros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as a pagar 2010"/>
      <sheetName val="Contas Pagas ano 2010"/>
      <sheetName val="Metas anual"/>
      <sheetName val="Datas"/>
      <sheetName val="Acordos"/>
      <sheetName val="VALIDAR"/>
      <sheetName val="Consultas medicas"/>
      <sheetName val="Cheques recebidos"/>
      <sheetName val="Protocolos e rotas"/>
      <sheetName val="Cheques emitidos"/>
      <sheetName val="Agenda pessoal"/>
      <sheetName val="gerais"/>
      <sheetName val="Chamadas Telefonicas"/>
      <sheetName val="Futuro - Dinheirama"/>
      <sheetName val="Aposentadoria - Dinheirama"/>
      <sheetName val="Contas pagas 2013"/>
      <sheetName val="Contas a pagar 2013"/>
      <sheetName val="Contas a pagar 2014"/>
      <sheetName val="Contas pagas 2014"/>
      <sheetName val="Contas pagas 2012"/>
      <sheetName val="Contas a pagar 2012"/>
      <sheetName val="Fundo reserva"/>
      <sheetName val="Contas a pagar 2011"/>
      <sheetName val="Contas pagas 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D4" t="str">
            <v>Gastro</v>
          </cell>
          <cell r="E4" t="str">
            <v>A Fazer</v>
          </cell>
        </row>
        <row r="5">
          <cell r="D5" t="str">
            <v>Otorrino</v>
          </cell>
          <cell r="E5" t="str">
            <v>Feito</v>
          </cell>
        </row>
        <row r="6">
          <cell r="D6" t="str">
            <v>Ortopedista</v>
          </cell>
          <cell r="E6" t="str">
            <v>Outros</v>
          </cell>
        </row>
        <row r="7">
          <cell r="D7" t="str">
            <v>Exame de Sangue</v>
          </cell>
          <cell r="E7" t="str">
            <v>Outros</v>
          </cell>
        </row>
        <row r="8">
          <cell r="D8" t="str">
            <v>Clinico Gera</v>
          </cell>
          <cell r="E8" t="str">
            <v>Outros</v>
          </cell>
        </row>
        <row r="9">
          <cell r="D9" t="str">
            <v>Neurologista</v>
          </cell>
          <cell r="E9" t="str">
            <v>Outros</v>
          </cell>
        </row>
        <row r="10">
          <cell r="D10" t="str">
            <v>Proctologista</v>
          </cell>
          <cell r="E10" t="str">
            <v>Outros</v>
          </cell>
        </row>
        <row r="11">
          <cell r="D11" t="str">
            <v>Psicologo</v>
          </cell>
          <cell r="E11" t="str">
            <v>Outros</v>
          </cell>
        </row>
        <row r="12">
          <cell r="D12" t="str">
            <v>Indocrinologista</v>
          </cell>
          <cell r="E12" t="str">
            <v>Outros</v>
          </cell>
        </row>
        <row r="13">
          <cell r="D13" t="str">
            <v>Cardiologista</v>
          </cell>
          <cell r="E13" t="str">
            <v>Outros</v>
          </cell>
        </row>
        <row r="14">
          <cell r="D14" t="str">
            <v>Outros</v>
          </cell>
          <cell r="E14" t="str">
            <v>Outros</v>
          </cell>
        </row>
        <row r="15">
          <cell r="D15" t="str">
            <v>Outros</v>
          </cell>
          <cell r="E15" t="str">
            <v>Outros</v>
          </cell>
        </row>
        <row r="16">
          <cell r="D16" t="str">
            <v>Outros</v>
          </cell>
          <cell r="E16" t="str">
            <v>Outros</v>
          </cell>
        </row>
        <row r="17">
          <cell r="D17" t="str">
            <v>Outros</v>
          </cell>
          <cell r="E17" t="str">
            <v>Outros</v>
          </cell>
        </row>
        <row r="18">
          <cell r="D18" t="str">
            <v>Outros</v>
          </cell>
          <cell r="E18" t="str">
            <v>Outros</v>
          </cell>
        </row>
        <row r="19">
          <cell r="D19" t="str">
            <v>Outros</v>
          </cell>
          <cell r="E19" t="str">
            <v>Outros</v>
          </cell>
        </row>
        <row r="20">
          <cell r="D20" t="str">
            <v>Outros</v>
          </cell>
          <cell r="E20" t="str">
            <v>Outros</v>
          </cell>
        </row>
        <row r="21">
          <cell r="D21" t="str">
            <v>Outros</v>
          </cell>
          <cell r="E21" t="str">
            <v>Outros</v>
          </cell>
        </row>
        <row r="22">
          <cell r="D22" t="str">
            <v>Outros</v>
          </cell>
          <cell r="E22" t="str">
            <v>Outros</v>
          </cell>
        </row>
        <row r="23">
          <cell r="D23" t="str">
            <v>Outros</v>
          </cell>
          <cell r="E23" t="str">
            <v>Outros</v>
          </cell>
        </row>
        <row r="24">
          <cell r="D24" t="str">
            <v>Outros</v>
          </cell>
          <cell r="E24" t="str">
            <v>Outros</v>
          </cell>
        </row>
        <row r="25">
          <cell r="D25" t="str">
            <v>Outros</v>
          </cell>
          <cell r="E25" t="str">
            <v>Outros</v>
          </cell>
        </row>
        <row r="26">
          <cell r="D26" t="str">
            <v>Outros</v>
          </cell>
          <cell r="E26" t="str">
            <v>Outros</v>
          </cell>
        </row>
        <row r="27">
          <cell r="D27" t="str">
            <v>Outros</v>
          </cell>
          <cell r="E27" t="str">
            <v>Outros</v>
          </cell>
        </row>
        <row r="28">
          <cell r="D28" t="str">
            <v>Outros</v>
          </cell>
          <cell r="E28" t="str">
            <v>Outros</v>
          </cell>
        </row>
        <row r="29">
          <cell r="D29" t="str">
            <v>Outros</v>
          </cell>
          <cell r="E29" t="str">
            <v>Outros</v>
          </cell>
        </row>
        <row r="30">
          <cell r="D30" t="str">
            <v>Outros</v>
          </cell>
          <cell r="E30" t="str">
            <v>Outros</v>
          </cell>
        </row>
        <row r="31">
          <cell r="D31" t="str">
            <v>Outros</v>
          </cell>
          <cell r="E31" t="str">
            <v>Outros</v>
          </cell>
        </row>
        <row r="32">
          <cell r="D32" t="str">
            <v>Outros</v>
          </cell>
          <cell r="E32" t="str">
            <v>Outros</v>
          </cell>
        </row>
        <row r="33">
          <cell r="D33" t="str">
            <v>Outros</v>
          </cell>
          <cell r="E33" t="str">
            <v>Outros</v>
          </cell>
        </row>
        <row r="34">
          <cell r="D34" t="str">
            <v>Outros</v>
          </cell>
          <cell r="E34" t="str">
            <v>Outros</v>
          </cell>
        </row>
        <row r="35">
          <cell r="D35" t="str">
            <v>Outros</v>
          </cell>
          <cell r="E35" t="str">
            <v>Outros</v>
          </cell>
        </row>
        <row r="36">
          <cell r="D36" t="str">
            <v>Outros</v>
          </cell>
          <cell r="E36" t="str">
            <v>Outros</v>
          </cell>
        </row>
        <row r="37">
          <cell r="D37" t="str">
            <v>Outros</v>
          </cell>
          <cell r="E37" t="str">
            <v>Outros</v>
          </cell>
        </row>
        <row r="38">
          <cell r="D38" t="str">
            <v>Outros</v>
          </cell>
          <cell r="E38" t="str">
            <v>Outros</v>
          </cell>
        </row>
        <row r="39">
          <cell r="D39" t="str">
            <v>Outros</v>
          </cell>
          <cell r="E39" t="str">
            <v>Outros</v>
          </cell>
        </row>
        <row r="40">
          <cell r="D40" t="str">
            <v>Outros</v>
          </cell>
          <cell r="E40" t="str">
            <v>Outros</v>
          </cell>
        </row>
        <row r="41">
          <cell r="D41" t="str">
            <v>Outros</v>
          </cell>
          <cell r="E41" t="str">
            <v>Outros</v>
          </cell>
        </row>
        <row r="42">
          <cell r="D42" t="str">
            <v>Outros</v>
          </cell>
          <cell r="E42" t="str">
            <v>Outros</v>
          </cell>
        </row>
        <row r="43">
          <cell r="D43" t="str">
            <v>Outros</v>
          </cell>
          <cell r="E43" t="str">
            <v>Outros</v>
          </cell>
        </row>
        <row r="44">
          <cell r="D44" t="str">
            <v>Outros</v>
          </cell>
          <cell r="E44" t="str">
            <v>Outros</v>
          </cell>
        </row>
        <row r="45">
          <cell r="D45" t="str">
            <v>Outros</v>
          </cell>
          <cell r="E45" t="str">
            <v>Outros</v>
          </cell>
        </row>
        <row r="46">
          <cell r="D46" t="str">
            <v>Outros</v>
          </cell>
          <cell r="E46" t="str">
            <v>Outros</v>
          </cell>
        </row>
        <row r="47">
          <cell r="D47" t="str">
            <v>Outros</v>
          </cell>
          <cell r="E47" t="str">
            <v>Outros</v>
          </cell>
        </row>
        <row r="48">
          <cell r="D48" t="str">
            <v>Outros</v>
          </cell>
          <cell r="E48" t="str">
            <v>Outros</v>
          </cell>
        </row>
        <row r="49">
          <cell r="D49" t="str">
            <v>Outros</v>
          </cell>
          <cell r="E49" t="str">
            <v>Outros</v>
          </cell>
        </row>
        <row r="50">
          <cell r="D50" t="str">
            <v>Outros</v>
          </cell>
          <cell r="E50" t="str">
            <v>Outros</v>
          </cell>
        </row>
        <row r="51">
          <cell r="D51" t="str">
            <v>Outros</v>
          </cell>
          <cell r="E51" t="str">
            <v>Outros</v>
          </cell>
        </row>
        <row r="52">
          <cell r="D52" t="str">
            <v>Outros</v>
          </cell>
          <cell r="E52" t="str">
            <v>Outros</v>
          </cell>
        </row>
        <row r="53">
          <cell r="D53" t="str">
            <v>Outros</v>
          </cell>
          <cell r="E53" t="str">
            <v>Outros</v>
          </cell>
        </row>
        <row r="54">
          <cell r="D54" t="str">
            <v>Outros</v>
          </cell>
          <cell r="E54" t="str">
            <v>Outros</v>
          </cell>
        </row>
        <row r="55">
          <cell r="D55" t="str">
            <v>Outros</v>
          </cell>
          <cell r="E55" t="str">
            <v>Outros</v>
          </cell>
        </row>
        <row r="56">
          <cell r="D56" t="str">
            <v>Outros</v>
          </cell>
          <cell r="E56" t="str">
            <v>Outros</v>
          </cell>
        </row>
        <row r="57">
          <cell r="D57" t="str">
            <v>Outros</v>
          </cell>
          <cell r="E57" t="str">
            <v>Outros</v>
          </cell>
        </row>
        <row r="58">
          <cell r="D58" t="str">
            <v>Outros</v>
          </cell>
          <cell r="E58" t="str">
            <v>Outros</v>
          </cell>
        </row>
        <row r="59">
          <cell r="D59" t="str">
            <v>Outros</v>
          </cell>
          <cell r="E59" t="str">
            <v>Outros</v>
          </cell>
        </row>
        <row r="60">
          <cell r="D60" t="str">
            <v>Outros</v>
          </cell>
          <cell r="E60" t="str">
            <v>Outros</v>
          </cell>
        </row>
        <row r="61">
          <cell r="D61" t="str">
            <v>Outros</v>
          </cell>
          <cell r="E61" t="str">
            <v>Outros</v>
          </cell>
        </row>
        <row r="62">
          <cell r="D62" t="str">
            <v>Outros</v>
          </cell>
          <cell r="E62" t="str">
            <v>Outros</v>
          </cell>
        </row>
        <row r="63">
          <cell r="D63" t="str">
            <v>Outros</v>
          </cell>
          <cell r="E63" t="str">
            <v>Outros</v>
          </cell>
        </row>
        <row r="64">
          <cell r="D64" t="str">
            <v>Outros</v>
          </cell>
          <cell r="E64" t="str">
            <v>Outros</v>
          </cell>
        </row>
        <row r="65">
          <cell r="D65" t="str">
            <v>Outros</v>
          </cell>
          <cell r="E65" t="str">
            <v>Outros</v>
          </cell>
        </row>
        <row r="66">
          <cell r="D66" t="str">
            <v>Outros</v>
          </cell>
          <cell r="E66" t="str">
            <v>Outros</v>
          </cell>
        </row>
        <row r="67">
          <cell r="D67" t="str">
            <v>Outros</v>
          </cell>
          <cell r="E67" t="str">
            <v>Outros</v>
          </cell>
        </row>
        <row r="68">
          <cell r="D68" t="str">
            <v>Outros</v>
          </cell>
          <cell r="E68" t="str">
            <v>Outros</v>
          </cell>
        </row>
        <row r="69">
          <cell r="D69" t="str">
            <v>Outros</v>
          </cell>
          <cell r="E69" t="str">
            <v>Outros</v>
          </cell>
        </row>
        <row r="70">
          <cell r="D70" t="str">
            <v>Outros</v>
          </cell>
          <cell r="E70" t="str">
            <v>Outros</v>
          </cell>
        </row>
        <row r="71">
          <cell r="D71" t="str">
            <v>Outros</v>
          </cell>
          <cell r="E71" t="str">
            <v>Outros</v>
          </cell>
        </row>
        <row r="72">
          <cell r="D72" t="str">
            <v>Outros</v>
          </cell>
          <cell r="E72" t="str">
            <v>Outros</v>
          </cell>
        </row>
        <row r="73">
          <cell r="D73" t="str">
            <v>Outros</v>
          </cell>
          <cell r="E73" t="str">
            <v>Outros</v>
          </cell>
        </row>
        <row r="74">
          <cell r="D74" t="str">
            <v>Outros</v>
          </cell>
          <cell r="E74" t="str">
            <v>Outros</v>
          </cell>
        </row>
        <row r="75">
          <cell r="D75" t="str">
            <v>Outros</v>
          </cell>
          <cell r="E75" t="str">
            <v>Outros</v>
          </cell>
        </row>
        <row r="76">
          <cell r="D76" t="str">
            <v>Outros</v>
          </cell>
          <cell r="E76" t="str">
            <v>Outros</v>
          </cell>
        </row>
        <row r="77">
          <cell r="D77" t="str">
            <v>Outros</v>
          </cell>
          <cell r="E77" t="str">
            <v>Outros</v>
          </cell>
        </row>
        <row r="78">
          <cell r="D78" t="str">
            <v>Outros</v>
          </cell>
          <cell r="E78" t="str">
            <v>Outros</v>
          </cell>
        </row>
        <row r="79">
          <cell r="D79" t="str">
            <v>Outros</v>
          </cell>
          <cell r="E79" t="str">
            <v>Outros</v>
          </cell>
        </row>
        <row r="80">
          <cell r="D80" t="str">
            <v>Outros</v>
          </cell>
          <cell r="E80" t="str">
            <v>Outros</v>
          </cell>
        </row>
        <row r="81">
          <cell r="D81" t="str">
            <v>Outros</v>
          </cell>
          <cell r="E81" t="str">
            <v>Outros</v>
          </cell>
        </row>
        <row r="82">
          <cell r="D82" t="str">
            <v>Outros</v>
          </cell>
          <cell r="E82" t="str">
            <v>Outros</v>
          </cell>
        </row>
        <row r="83">
          <cell r="D83" t="str">
            <v>Outros</v>
          </cell>
          <cell r="E83" t="str">
            <v>Outros</v>
          </cell>
        </row>
        <row r="84">
          <cell r="D84" t="str">
            <v>Outros</v>
          </cell>
          <cell r="E84" t="str">
            <v>Outros</v>
          </cell>
        </row>
        <row r="85">
          <cell r="D85" t="str">
            <v>Outros</v>
          </cell>
          <cell r="E85" t="str">
            <v>Outros</v>
          </cell>
        </row>
        <row r="86">
          <cell r="D86" t="str">
            <v>Outros</v>
          </cell>
          <cell r="E86" t="str">
            <v>Outros</v>
          </cell>
        </row>
        <row r="87">
          <cell r="D87" t="str">
            <v>Outros</v>
          </cell>
          <cell r="E87" t="str">
            <v>Outros</v>
          </cell>
        </row>
        <row r="88">
          <cell r="D88" t="str">
            <v>Outros</v>
          </cell>
          <cell r="E88" t="str">
            <v>Outros</v>
          </cell>
        </row>
        <row r="89">
          <cell r="D89" t="str">
            <v>Outros</v>
          </cell>
          <cell r="E89" t="str">
            <v>Outros</v>
          </cell>
        </row>
        <row r="90">
          <cell r="D90" t="str">
            <v>Outros</v>
          </cell>
          <cell r="E90" t="str">
            <v>Outros</v>
          </cell>
        </row>
        <row r="91">
          <cell r="D91" t="str">
            <v>Outros</v>
          </cell>
          <cell r="E91" t="str">
            <v>Outros</v>
          </cell>
        </row>
        <row r="92">
          <cell r="D92" t="str">
            <v>Outros</v>
          </cell>
          <cell r="E92" t="str">
            <v>Outros</v>
          </cell>
        </row>
        <row r="93">
          <cell r="D93" t="str">
            <v>Outros</v>
          </cell>
          <cell r="E93" t="str">
            <v>Outros</v>
          </cell>
        </row>
        <row r="94">
          <cell r="D94" t="str">
            <v>Outros</v>
          </cell>
          <cell r="E94" t="str">
            <v>Outros</v>
          </cell>
        </row>
        <row r="95">
          <cell r="D95" t="str">
            <v>Outros</v>
          </cell>
          <cell r="E95" t="str">
            <v>Outros</v>
          </cell>
        </row>
        <row r="96">
          <cell r="D96" t="str">
            <v>Outros</v>
          </cell>
          <cell r="E96" t="str">
            <v>Outros</v>
          </cell>
        </row>
        <row r="97">
          <cell r="D97" t="str">
            <v>Outros</v>
          </cell>
          <cell r="E97" t="str">
            <v>Outros</v>
          </cell>
        </row>
        <row r="98">
          <cell r="D98" t="str">
            <v>Outros</v>
          </cell>
          <cell r="E98" t="str">
            <v>Outros</v>
          </cell>
        </row>
        <row r="99">
          <cell r="D99" t="str">
            <v>Outros</v>
          </cell>
          <cell r="E99" t="str">
            <v>Outros</v>
          </cell>
        </row>
        <row r="100">
          <cell r="D100" t="str">
            <v>Outros</v>
          </cell>
          <cell r="E100" t="str">
            <v>Outros</v>
          </cell>
        </row>
        <row r="101">
          <cell r="D101" t="str">
            <v>Outros</v>
          </cell>
          <cell r="E101" t="str">
            <v>Outros</v>
          </cell>
        </row>
        <row r="102">
          <cell r="D102" t="str">
            <v>Outros</v>
          </cell>
          <cell r="E102" t="str">
            <v>Outros</v>
          </cell>
        </row>
        <row r="103">
          <cell r="D103" t="str">
            <v>Outros</v>
          </cell>
          <cell r="E103" t="str">
            <v>Outros</v>
          </cell>
        </row>
        <row r="104">
          <cell r="D104" t="str">
            <v>Outros</v>
          </cell>
          <cell r="E104" t="str">
            <v>Outros</v>
          </cell>
        </row>
        <row r="105">
          <cell r="D105" t="str">
            <v>Outros</v>
          </cell>
          <cell r="E105" t="str">
            <v>Outros</v>
          </cell>
        </row>
        <row r="106">
          <cell r="D106" t="str">
            <v>Outros</v>
          </cell>
          <cell r="E106" t="str">
            <v>Outros</v>
          </cell>
        </row>
        <row r="107">
          <cell r="D107" t="str">
            <v>Outros</v>
          </cell>
          <cell r="E107" t="str">
            <v>Outros</v>
          </cell>
        </row>
        <row r="108">
          <cell r="D108" t="str">
            <v>Outros</v>
          </cell>
          <cell r="E108" t="str">
            <v>Outros</v>
          </cell>
        </row>
        <row r="109">
          <cell r="D109" t="str">
            <v>Outros</v>
          </cell>
          <cell r="E109" t="str">
            <v>Outros</v>
          </cell>
        </row>
        <row r="110">
          <cell r="D110" t="str">
            <v>Outros</v>
          </cell>
          <cell r="E110" t="str">
            <v>Outros</v>
          </cell>
        </row>
        <row r="111">
          <cell r="D111" t="str">
            <v>Outros</v>
          </cell>
          <cell r="E111" t="str">
            <v>Outros</v>
          </cell>
        </row>
        <row r="112">
          <cell r="D112" t="str">
            <v>Outros</v>
          </cell>
          <cell r="E112" t="str">
            <v>Outros</v>
          </cell>
        </row>
        <row r="113">
          <cell r="D113" t="str">
            <v>Outros</v>
          </cell>
          <cell r="E113" t="str">
            <v>Outros</v>
          </cell>
        </row>
        <row r="114">
          <cell r="D114" t="str">
            <v>Outros</v>
          </cell>
          <cell r="E114" t="str">
            <v>Outros</v>
          </cell>
        </row>
        <row r="115">
          <cell r="D115" t="str">
            <v>Outros</v>
          </cell>
          <cell r="E115" t="str">
            <v>Outros</v>
          </cell>
        </row>
        <row r="116">
          <cell r="D116" t="str">
            <v>Outros</v>
          </cell>
          <cell r="E116" t="str">
            <v>Outros</v>
          </cell>
        </row>
        <row r="117">
          <cell r="D117" t="str">
            <v>Outros</v>
          </cell>
          <cell r="E117" t="str">
            <v>Outros</v>
          </cell>
        </row>
        <row r="118">
          <cell r="D118" t="str">
            <v>Outros</v>
          </cell>
          <cell r="E118" t="str">
            <v>Outros</v>
          </cell>
        </row>
        <row r="119">
          <cell r="D119" t="str">
            <v>Outros</v>
          </cell>
          <cell r="E119" t="str">
            <v>Outros</v>
          </cell>
        </row>
        <row r="120">
          <cell r="D120" t="str">
            <v>Outros</v>
          </cell>
          <cell r="E120" t="str">
            <v>Outros</v>
          </cell>
        </row>
        <row r="121">
          <cell r="D121" t="str">
            <v>Outros</v>
          </cell>
          <cell r="E121" t="str">
            <v>Outros</v>
          </cell>
        </row>
        <row r="122">
          <cell r="D122" t="str">
            <v>Outros</v>
          </cell>
          <cell r="E122" t="str">
            <v>Outros</v>
          </cell>
        </row>
        <row r="123">
          <cell r="D123" t="str">
            <v>Outros</v>
          </cell>
          <cell r="E123" t="str">
            <v>Outros</v>
          </cell>
        </row>
        <row r="124">
          <cell r="D124" t="str">
            <v>Outros</v>
          </cell>
          <cell r="E124" t="str">
            <v>Outros</v>
          </cell>
        </row>
        <row r="125">
          <cell r="D125" t="str">
            <v>Outros</v>
          </cell>
          <cell r="E125" t="str">
            <v>Outros</v>
          </cell>
        </row>
        <row r="126">
          <cell r="D126" t="str">
            <v>Outros</v>
          </cell>
          <cell r="E126" t="str">
            <v>Outros</v>
          </cell>
        </row>
        <row r="127">
          <cell r="D127" t="str">
            <v>Outros</v>
          </cell>
          <cell r="E127" t="str">
            <v>Outros</v>
          </cell>
        </row>
        <row r="128">
          <cell r="D128" t="str">
            <v>Outros</v>
          </cell>
          <cell r="E128" t="str">
            <v>Outros</v>
          </cell>
        </row>
        <row r="129">
          <cell r="D129" t="str">
            <v>Outros</v>
          </cell>
          <cell r="E129" t="str">
            <v>Outros</v>
          </cell>
        </row>
        <row r="130">
          <cell r="D130" t="str">
            <v>Outros</v>
          </cell>
          <cell r="E130" t="str">
            <v>Outros</v>
          </cell>
        </row>
        <row r="131">
          <cell r="D131" t="str">
            <v>Outros</v>
          </cell>
          <cell r="E131" t="str">
            <v>Outros</v>
          </cell>
        </row>
        <row r="132">
          <cell r="D132" t="str">
            <v>Outros</v>
          </cell>
          <cell r="E132" t="str">
            <v>Outros</v>
          </cell>
        </row>
        <row r="133">
          <cell r="D133" t="str">
            <v>Outros</v>
          </cell>
          <cell r="E133" t="str">
            <v>Outros</v>
          </cell>
        </row>
        <row r="134">
          <cell r="D134" t="str">
            <v>Outros</v>
          </cell>
          <cell r="E134" t="str">
            <v>Outros</v>
          </cell>
        </row>
        <row r="135">
          <cell r="D135" t="str">
            <v>Outros</v>
          </cell>
          <cell r="E135" t="str">
            <v>Outros</v>
          </cell>
        </row>
        <row r="136">
          <cell r="D136" t="str">
            <v>Outros</v>
          </cell>
          <cell r="E136" t="str">
            <v>Outros</v>
          </cell>
        </row>
        <row r="137">
          <cell r="D137" t="str">
            <v>Outros</v>
          </cell>
          <cell r="E137" t="str">
            <v>Outros</v>
          </cell>
        </row>
        <row r="138">
          <cell r="D138" t="str">
            <v>Outros</v>
          </cell>
          <cell r="E138" t="str">
            <v>Outros</v>
          </cell>
        </row>
        <row r="139">
          <cell r="D139" t="str">
            <v>Outros</v>
          </cell>
          <cell r="E139" t="str">
            <v>Outros</v>
          </cell>
        </row>
        <row r="140">
          <cell r="D140" t="str">
            <v>Outros</v>
          </cell>
          <cell r="E140" t="str">
            <v>Outros</v>
          </cell>
        </row>
        <row r="141">
          <cell r="D141" t="str">
            <v>Outros</v>
          </cell>
          <cell r="E141" t="str">
            <v>Outros</v>
          </cell>
        </row>
        <row r="142">
          <cell r="D142" t="str">
            <v>Outros</v>
          </cell>
          <cell r="E142" t="str">
            <v>Outros</v>
          </cell>
        </row>
        <row r="143">
          <cell r="D143" t="str">
            <v>Outros</v>
          </cell>
          <cell r="E143" t="str">
            <v>Outros</v>
          </cell>
        </row>
        <row r="144">
          <cell r="D144" t="str">
            <v>Outros</v>
          </cell>
          <cell r="E144" t="str">
            <v>Outros</v>
          </cell>
        </row>
        <row r="145">
          <cell r="D145" t="str">
            <v>Outros</v>
          </cell>
          <cell r="E145" t="str">
            <v>Outros</v>
          </cell>
        </row>
        <row r="146">
          <cell r="D146" t="str">
            <v>Outros</v>
          </cell>
          <cell r="E146" t="str">
            <v>Outros</v>
          </cell>
        </row>
        <row r="147">
          <cell r="D147" t="str">
            <v>Outros</v>
          </cell>
          <cell r="E147" t="str">
            <v>Outros</v>
          </cell>
        </row>
        <row r="148">
          <cell r="D148" t="str">
            <v>Outros</v>
          </cell>
          <cell r="E148" t="str">
            <v>Outros</v>
          </cell>
        </row>
        <row r="149">
          <cell r="D149" t="str">
            <v>Outros</v>
          </cell>
          <cell r="E149" t="str">
            <v>Outros</v>
          </cell>
        </row>
        <row r="150">
          <cell r="D150" t="str">
            <v>Outros</v>
          </cell>
          <cell r="E150" t="str">
            <v>Outros</v>
          </cell>
        </row>
        <row r="151">
          <cell r="D151" t="str">
            <v>Outros</v>
          </cell>
          <cell r="E151" t="str">
            <v>Outros</v>
          </cell>
        </row>
        <row r="152">
          <cell r="D152" t="str">
            <v>Outros</v>
          </cell>
          <cell r="E152" t="str">
            <v>Outros</v>
          </cell>
        </row>
        <row r="153">
          <cell r="D153" t="str">
            <v>Outros</v>
          </cell>
          <cell r="E153" t="str">
            <v>Outros</v>
          </cell>
        </row>
        <row r="154">
          <cell r="D154" t="str">
            <v>Outros</v>
          </cell>
          <cell r="E154" t="str">
            <v>Outros</v>
          </cell>
        </row>
        <row r="155">
          <cell r="D155" t="str">
            <v>Outros</v>
          </cell>
          <cell r="E155" t="str">
            <v>Outros</v>
          </cell>
        </row>
        <row r="156">
          <cell r="D156" t="str">
            <v>Outros</v>
          </cell>
          <cell r="E156" t="str">
            <v>Outros</v>
          </cell>
        </row>
        <row r="157">
          <cell r="D157" t="str">
            <v>Outros</v>
          </cell>
          <cell r="E157" t="str">
            <v>Outros</v>
          </cell>
        </row>
        <row r="158">
          <cell r="D158" t="str">
            <v>Outros</v>
          </cell>
          <cell r="E158" t="str">
            <v>Outros</v>
          </cell>
        </row>
        <row r="159">
          <cell r="D159" t="str">
            <v>Outros</v>
          </cell>
          <cell r="E159" t="str">
            <v>Outros</v>
          </cell>
        </row>
        <row r="160">
          <cell r="D160" t="str">
            <v>Outros</v>
          </cell>
          <cell r="E160" t="str">
            <v>Outros</v>
          </cell>
        </row>
        <row r="161">
          <cell r="D161" t="str">
            <v>Outros</v>
          </cell>
          <cell r="E161" t="str">
            <v>Outros</v>
          </cell>
        </row>
        <row r="162">
          <cell r="D162" t="str">
            <v>Outros</v>
          </cell>
          <cell r="E162" t="str">
            <v>Outros</v>
          </cell>
        </row>
        <row r="163">
          <cell r="D163" t="str">
            <v>Outros</v>
          </cell>
          <cell r="E163" t="str">
            <v>Outros</v>
          </cell>
        </row>
        <row r="164">
          <cell r="D164" t="str">
            <v>Outros</v>
          </cell>
          <cell r="E164" t="str">
            <v>Outros</v>
          </cell>
        </row>
        <row r="165">
          <cell r="D165" t="str">
            <v>Outros</v>
          </cell>
          <cell r="E165" t="str">
            <v>Outros</v>
          </cell>
        </row>
        <row r="166">
          <cell r="D166" t="str">
            <v>Outros</v>
          </cell>
          <cell r="E166" t="str">
            <v>Outros</v>
          </cell>
        </row>
        <row r="167">
          <cell r="D167" t="str">
            <v>Outros</v>
          </cell>
          <cell r="E167" t="str">
            <v>Outros</v>
          </cell>
        </row>
        <row r="168">
          <cell r="D168" t="str">
            <v>Outros</v>
          </cell>
          <cell r="E168" t="str">
            <v>Outros</v>
          </cell>
        </row>
        <row r="169">
          <cell r="D169" t="str">
            <v>Outros</v>
          </cell>
          <cell r="E169" t="str">
            <v>Outros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D"/>
      <sheetName val="BDCQE"/>
      <sheetName val="BDFORN"/>
      <sheetName val="BDTRANSP"/>
      <sheetName val="VDA"/>
      <sheetName val="VDA2"/>
      <sheetName val="NF"/>
      <sheetName val="CPRAS"/>
      <sheetName val="FORMPG"/>
      <sheetName val="PCTA"/>
      <sheetName val="RELSAN"/>
      <sheetName val="PLANPG"/>
      <sheetName val="RETI"/>
      <sheetName val="ABERT"/>
      <sheetName val="SUBGRUPOS"/>
      <sheetName val="GRUPOS"/>
      <sheetName val="CXFIM"/>
      <sheetName val="CREC"/>
      <sheetName val="CPG"/>
      <sheetName val="IMP"/>
      <sheetName val="SENHA"/>
      <sheetName val="InterDta"/>
      <sheetName val="ACUMULA"/>
      <sheetName val="Plan2"/>
      <sheetName val="Plan3"/>
      <sheetName val="PRI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D"/>
      <sheetName val="BDCQE"/>
      <sheetName val="BDFORN"/>
      <sheetName val="BDTRANSP"/>
      <sheetName val="VDA"/>
      <sheetName val="VDA2"/>
      <sheetName val="NF"/>
      <sheetName val="CPRAS"/>
      <sheetName val="FORMPG"/>
      <sheetName val="PCTA"/>
      <sheetName val="RELSAN"/>
      <sheetName val="PLANPG"/>
      <sheetName val="RETI"/>
      <sheetName val="ABERT"/>
      <sheetName val="SUBGRUPOS"/>
      <sheetName val="GRUPOS"/>
      <sheetName val="CXFIM"/>
      <sheetName val="CREC"/>
      <sheetName val="CPG"/>
      <sheetName val="IMP"/>
      <sheetName val="SENHA"/>
      <sheetName val="InterDta"/>
      <sheetName val="ACUMULA"/>
      <sheetName val="Plan2"/>
      <sheetName val="Plan3"/>
      <sheetName val="PRI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D"/>
      <sheetName val="BDCQE"/>
      <sheetName val="BDFORN"/>
      <sheetName val="BDTRANSP"/>
      <sheetName val="VDA"/>
      <sheetName val="VDA2"/>
      <sheetName val="NF"/>
      <sheetName val="CPRAS"/>
      <sheetName val="FORMPG"/>
      <sheetName val="PCTA"/>
      <sheetName val="RELSAN"/>
      <sheetName val="PLANPG"/>
      <sheetName val="RETI"/>
      <sheetName val="ABERT"/>
      <sheetName val="SUBGRUPOS"/>
      <sheetName val="GRUPOS"/>
      <sheetName val="CXFIM"/>
      <sheetName val="CREC"/>
      <sheetName val="CPG"/>
      <sheetName val="IMP"/>
      <sheetName val="SENHA"/>
      <sheetName val="InterDta"/>
      <sheetName val="ACUMULA"/>
      <sheetName val="Plan2"/>
      <sheetName val="Plan3"/>
      <sheetName val="PRI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arativo seguimentos"/>
      <sheetName val="Graf cond. PGTO"/>
      <sheetName val="Graf grupo produto"/>
      <sheetName val="Graf tipo venda"/>
      <sheetName val="Graf Fabricantes"/>
      <sheetName val="Graf Comissão"/>
      <sheetName val="Graf Forma pgto"/>
      <sheetName val="Dados da Empresa"/>
      <sheetName val="Configurações"/>
      <sheetName val="Vendedores"/>
      <sheetName val="Pedido 1 via"/>
      <sheetName val="Pedido 2 via"/>
      <sheetName val="Relatório financeiro"/>
      <sheetName val="Módulos"/>
      <sheetName val="Entradas"/>
      <sheetName val="Tabela de estoque"/>
      <sheetName val="Fabricantes"/>
      <sheetName val="Clientes"/>
      <sheetName val="Vendas"/>
      <sheetName val="Relatório"/>
      <sheetName val="Relatório Comissão"/>
      <sheetName val="Tabela de preços"/>
      <sheetName val="Inventario"/>
      <sheetName val="Tabela impressão"/>
    </sheetNames>
    <sheetDataSet>
      <sheetData sheetId="0">
        <row r="5">
          <cell r="A5" t="str">
            <v>Empresa Modelo S/A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B6" t="str">
            <v>Perdas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8">
          <cell r="B8" t="str">
            <v>Inovação Plásticos</v>
          </cell>
        </row>
        <row r="9">
          <cell r="B9" t="str">
            <v>Sorocaba Plásticos</v>
          </cell>
        </row>
        <row r="10">
          <cell r="B10" t="str">
            <v>JOLANAN</v>
          </cell>
        </row>
      </sheetData>
      <sheetData sheetId="18">
        <row r="11">
          <cell r="A11">
            <v>1234</v>
          </cell>
        </row>
      </sheetData>
      <sheetData sheetId="19">
        <row r="8">
          <cell r="A8">
            <v>1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arativo seguimentos"/>
      <sheetName val="Graf cond. PGTO"/>
      <sheetName val="Graf grupo produto"/>
      <sheetName val="Graf tipo venda"/>
      <sheetName val="Graf Fabricantes"/>
      <sheetName val="Graf Comissão"/>
      <sheetName val="Graf Forma pgto"/>
      <sheetName val="Dados da Empresa"/>
      <sheetName val="Configurações"/>
      <sheetName val="Vendedores"/>
      <sheetName val="Pedido 1 via"/>
      <sheetName val="Pedido 2 via"/>
      <sheetName val="Relatório financeiro"/>
      <sheetName val="Módulos"/>
      <sheetName val="Entradas"/>
      <sheetName val="Tabela de estoque"/>
      <sheetName val="Fabricantes"/>
      <sheetName val="Clientes"/>
      <sheetName val="Vendas"/>
      <sheetName val="Relatório"/>
      <sheetName val="Relatório Comissão"/>
      <sheetName val="Tabela de preços"/>
      <sheetName val="Inventario"/>
      <sheetName val="Tabela impressão"/>
    </sheetNames>
    <sheetDataSet>
      <sheetData sheetId="0">
        <row r="5">
          <cell r="A5" t="str">
            <v>Empresa Modelo S/A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B6" t="str">
            <v>Perdas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8">
          <cell r="B8" t="str">
            <v>Inovação Plásticos</v>
          </cell>
        </row>
        <row r="9">
          <cell r="B9" t="str">
            <v>Sorocaba Plásticos</v>
          </cell>
        </row>
        <row r="10">
          <cell r="B10" t="str">
            <v>JOLANAN</v>
          </cell>
        </row>
      </sheetData>
      <sheetData sheetId="18">
        <row r="11">
          <cell r="A11">
            <v>1234</v>
          </cell>
        </row>
      </sheetData>
      <sheetData sheetId="19">
        <row r="8">
          <cell r="A8">
            <v>1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arativo seguimentos"/>
      <sheetName val="Graf cond. PGTO"/>
      <sheetName val="Graf grupo produto"/>
      <sheetName val="Graf tipo venda"/>
      <sheetName val="Graf Fabricantes"/>
      <sheetName val="Graf Comissão"/>
      <sheetName val="Graf Forma pgto"/>
      <sheetName val="Dados da Empresa"/>
      <sheetName val="Configurações"/>
      <sheetName val="Vendedores"/>
      <sheetName val="Pedido 1 via"/>
      <sheetName val="Pedido 2 via"/>
      <sheetName val="Relatório financeiro"/>
      <sheetName val="Módulos"/>
      <sheetName val="Entradas"/>
      <sheetName val="Tabela de estoque"/>
      <sheetName val="Fabricantes"/>
      <sheetName val="Clientes"/>
      <sheetName val="Vendas"/>
      <sheetName val="Relatório"/>
      <sheetName val="Relatório Comissão"/>
      <sheetName val="Tabela de preços"/>
      <sheetName val="Inventario"/>
      <sheetName val="Tabela impressão"/>
    </sheetNames>
    <sheetDataSet>
      <sheetData sheetId="0">
        <row r="5">
          <cell r="A5" t="str">
            <v>Empresa Modelo S/A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B6" t="str">
            <v>Perdas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8">
          <cell r="B8" t="str">
            <v>Inovação Plásticos</v>
          </cell>
        </row>
        <row r="9">
          <cell r="B9" t="str">
            <v>Sorocaba Plásticos</v>
          </cell>
        </row>
        <row r="10">
          <cell r="B10" t="str">
            <v>JOLANAN</v>
          </cell>
        </row>
      </sheetData>
      <sheetData sheetId="18">
        <row r="11">
          <cell r="A11">
            <v>1234</v>
          </cell>
        </row>
      </sheetData>
      <sheetData sheetId="19">
        <row r="8">
          <cell r="A8">
            <v>1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Suspensão"/>
      <sheetName val="ADV"/>
      <sheetName val="av p ind"/>
      <sheetName val="av p trabalhado"/>
      <sheetName val="Ponto ATUAL"/>
      <sheetName val="Vale Gerencial"/>
      <sheetName val="Vale Contador"/>
      <sheetName val="PG Contador"/>
      <sheetName val="Cestas bascias"/>
      <sheetName val="IRRF Ajuda dependentes"/>
      <sheetName val="S. Familia Ajuda dependentes"/>
      <sheetName val="Cont. Exp"/>
      <sheetName val="Ficha cadastral"/>
      <sheetName val="simula recisao"/>
      <sheetName val="recisão"/>
      <sheetName val="Funcionários"/>
      <sheetName val="Declaracao"/>
      <sheetName val="Demitidos"/>
      <sheetName val="Funcionários telefones"/>
      <sheetName val="Funcionários contas"/>
      <sheetName val="S Familia"/>
      <sheetName val="INSS"/>
      <sheetName val="IRRF"/>
      <sheetName val="dados da empresa"/>
      <sheetName val="PG"/>
      <sheetName val="PG Relatório"/>
      <sheetName val="PG gerencia"/>
      <sheetName val="PG1 EXTRA"/>
      <sheetName val="PG2 EXTRA"/>
      <sheetName val="PG3 EXTRA"/>
      <sheetName val="PG4 EXTRA"/>
      <sheetName val="PG5 EXTRA"/>
      <sheetName val="PG6 EXTRA"/>
      <sheetName val="PG7 EXTRA"/>
      <sheetName val="PG8 EXTRA"/>
      <sheetName val="PG9 EXTRA"/>
      <sheetName val="PG10 EXTRA"/>
      <sheetName val="PG11 EXTRA"/>
      <sheetName val="PG12 EXTRA"/>
      <sheetName val="PG13 EXTRA"/>
      <sheetName val="PG14 EXTRA"/>
      <sheetName val="PG15 EXTRA"/>
      <sheetName val="PG16 EXTRA"/>
      <sheetName val="PG17 EXTRA"/>
      <sheetName val="PG18 EXTRA"/>
      <sheetName val="PG19 EXTRA"/>
      <sheetName val="PG20 EXTRA"/>
      <sheetName val="PG1"/>
      <sheetName val="PG2"/>
      <sheetName val="PG3"/>
      <sheetName val="PG4"/>
      <sheetName val="PG5"/>
      <sheetName val="PG6"/>
      <sheetName val="PG7"/>
      <sheetName val="PG8"/>
      <sheetName val="PG9"/>
      <sheetName val="PG10"/>
      <sheetName val="PG11"/>
      <sheetName val="PG12"/>
      <sheetName val="PG13"/>
      <sheetName val="PG14"/>
      <sheetName val="PG15"/>
      <sheetName val="PG16"/>
      <sheetName val="PG17"/>
      <sheetName val="PG18"/>
      <sheetName val="PG19"/>
      <sheetName val="PG20"/>
      <sheetName val="Vale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Manual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E6" t="str">
            <v>Janeiro</v>
          </cell>
        </row>
        <row r="7">
          <cell r="E7" t="str">
            <v>Fevereiro</v>
          </cell>
        </row>
        <row r="8">
          <cell r="E8" t="str">
            <v>Março</v>
          </cell>
        </row>
        <row r="9">
          <cell r="E9" t="str">
            <v>Abril</v>
          </cell>
        </row>
        <row r="10">
          <cell r="E10" t="str">
            <v>Maio</v>
          </cell>
        </row>
        <row r="11">
          <cell r="E11" t="str">
            <v>Junho</v>
          </cell>
        </row>
        <row r="12">
          <cell r="E12" t="str">
            <v>Julho</v>
          </cell>
        </row>
        <row r="13">
          <cell r="E13" t="str">
            <v>Agosto</v>
          </cell>
        </row>
        <row r="14">
          <cell r="E14" t="str">
            <v>Setembro</v>
          </cell>
        </row>
        <row r="15">
          <cell r="E15" t="str">
            <v>Outubro</v>
          </cell>
        </row>
        <row r="16">
          <cell r="E16" t="str">
            <v>Novembro</v>
          </cell>
        </row>
        <row r="17">
          <cell r="E17" t="str">
            <v>Dezembro</v>
          </cell>
        </row>
      </sheetData>
      <sheetData sheetId="90" refreshError="1"/>
      <sheetData sheetId="91" refreshError="1"/>
      <sheetData sheetId="9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Suspensão"/>
      <sheetName val="ADV"/>
      <sheetName val="av p ind"/>
      <sheetName val="av p trabalhado"/>
      <sheetName val="Ponto ATUAL"/>
      <sheetName val="Vale Gerencial"/>
      <sheetName val="Vale Contador"/>
      <sheetName val="PG Contador"/>
      <sheetName val="Cestas bascias"/>
      <sheetName val="IRRF Ajuda dependentes"/>
      <sheetName val="S. Familia Ajuda dependentes"/>
      <sheetName val="Cont. Exp"/>
      <sheetName val="Ficha cadastral"/>
      <sheetName val="simula recisao"/>
      <sheetName val="recisão"/>
      <sheetName val="Funcionários"/>
      <sheetName val="Declaracao"/>
      <sheetName val="Demitidos"/>
      <sheetName val="Funcionários telefones"/>
      <sheetName val="Funcionários contas"/>
      <sheetName val="S Familia"/>
      <sheetName val="INSS"/>
      <sheetName val="IRRF"/>
      <sheetName val="dados da empresa"/>
      <sheetName val="PG"/>
      <sheetName val="PG Relatório"/>
      <sheetName val="PG gerencia"/>
      <sheetName val="PG1 EXTRA"/>
      <sheetName val="PG2 EXTRA"/>
      <sheetName val="PG3 EXTRA"/>
      <sheetName val="PG4 EXTRA"/>
      <sheetName val="PG5 EXTRA"/>
      <sheetName val="PG6 EXTRA"/>
      <sheetName val="PG7 EXTRA"/>
      <sheetName val="PG8 EXTRA"/>
      <sheetName val="PG9 EXTRA"/>
      <sheetName val="PG10 EXTRA"/>
      <sheetName val="PG11 EXTRA"/>
      <sheetName val="PG12 EXTRA"/>
      <sheetName val="PG13 EXTRA"/>
      <sheetName val="PG14 EXTRA"/>
      <sheetName val="PG15 EXTRA"/>
      <sheetName val="PG16 EXTRA"/>
      <sheetName val="PG17 EXTRA"/>
      <sheetName val="PG18 EXTRA"/>
      <sheetName val="PG19 EXTRA"/>
      <sheetName val="PG20 EXTRA"/>
      <sheetName val="PG1"/>
      <sheetName val="PG2"/>
      <sheetName val="PG3"/>
      <sheetName val="PG4"/>
      <sheetName val="PG5"/>
      <sheetName val="PG6"/>
      <sheetName val="PG7"/>
      <sheetName val="PG8"/>
      <sheetName val="PG9"/>
      <sheetName val="PG10"/>
      <sheetName val="PG11"/>
      <sheetName val="PG12"/>
      <sheetName val="PG13"/>
      <sheetName val="PG14"/>
      <sheetName val="PG15"/>
      <sheetName val="PG16"/>
      <sheetName val="PG17"/>
      <sheetName val="PG18"/>
      <sheetName val="PG19"/>
      <sheetName val="PG20"/>
      <sheetName val="Vale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Manual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E6" t="str">
            <v>Janeiro</v>
          </cell>
        </row>
        <row r="7">
          <cell r="E7" t="str">
            <v>Fevereiro</v>
          </cell>
        </row>
        <row r="8">
          <cell r="E8" t="str">
            <v>Março</v>
          </cell>
        </row>
        <row r="9">
          <cell r="E9" t="str">
            <v>Abril</v>
          </cell>
        </row>
        <row r="10">
          <cell r="E10" t="str">
            <v>Maio</v>
          </cell>
        </row>
        <row r="11">
          <cell r="E11" t="str">
            <v>Junho</v>
          </cell>
        </row>
        <row r="12">
          <cell r="E12" t="str">
            <v>Julho</v>
          </cell>
        </row>
        <row r="13">
          <cell r="E13" t="str">
            <v>Agosto</v>
          </cell>
        </row>
        <row r="14">
          <cell r="E14" t="str">
            <v>Setembro</v>
          </cell>
        </row>
        <row r="15">
          <cell r="E15" t="str">
            <v>Outubro</v>
          </cell>
        </row>
        <row r="16">
          <cell r="E16" t="str">
            <v>Novembro</v>
          </cell>
        </row>
        <row r="17">
          <cell r="E17" t="str">
            <v>Dezembro</v>
          </cell>
        </row>
      </sheetData>
      <sheetData sheetId="90" refreshError="1"/>
      <sheetData sheetId="91" refreshError="1"/>
      <sheetData sheetId="9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Suspensão"/>
      <sheetName val="ADV"/>
      <sheetName val="av p ind"/>
      <sheetName val="av p trabalhado"/>
      <sheetName val="Ponto ATUAL"/>
      <sheetName val="Vale Gerencial"/>
      <sheetName val="Vale Contador"/>
      <sheetName val="PG Contador"/>
      <sheetName val="Cestas bascias"/>
      <sheetName val="IRRF Ajuda dependentes"/>
      <sheetName val="S. Familia Ajuda dependentes"/>
      <sheetName val="Cont. Exp"/>
      <sheetName val="Ficha cadastral"/>
      <sheetName val="simula recisao"/>
      <sheetName val="recisão"/>
      <sheetName val="Funcionários"/>
      <sheetName val="Declaracao"/>
      <sheetName val="Demitidos"/>
      <sheetName val="Funcionários telefones"/>
      <sheetName val="Funcionários contas"/>
      <sheetName val="S Familia"/>
      <sheetName val="INSS"/>
      <sheetName val="IRRF"/>
      <sheetName val="dados da empresa"/>
      <sheetName val="PG"/>
      <sheetName val="PG Relatório"/>
      <sheetName val="PG gerencia"/>
      <sheetName val="PG1 EXTRA"/>
      <sheetName val="PG2 EXTRA"/>
      <sheetName val="PG3 EXTRA"/>
      <sheetName val="PG4 EXTRA"/>
      <sheetName val="PG5 EXTRA"/>
      <sheetName val="PG6 EXTRA"/>
      <sheetName val="PG7 EXTRA"/>
      <sheetName val="PG8 EXTRA"/>
      <sheetName val="PG9 EXTRA"/>
      <sheetName val="PG10 EXTRA"/>
      <sheetName val="PG11 EXTRA"/>
      <sheetName val="PG12 EXTRA"/>
      <sheetName val="PG13 EXTRA"/>
      <sheetName val="PG14 EXTRA"/>
      <sheetName val="PG15 EXTRA"/>
      <sheetName val="PG16 EXTRA"/>
      <sheetName val="PG17 EXTRA"/>
      <sheetName val="PG18 EXTRA"/>
      <sheetName val="PG19 EXTRA"/>
      <sheetName val="PG20 EXTRA"/>
      <sheetName val="PG1"/>
      <sheetName val="PG2"/>
      <sheetName val="PG3"/>
      <sheetName val="PG4"/>
      <sheetName val="PG5"/>
      <sheetName val="PG6"/>
      <sheetName val="PG7"/>
      <sheetName val="PG8"/>
      <sheetName val="PG9"/>
      <sheetName val="PG10"/>
      <sheetName val="PG11"/>
      <sheetName val="PG12"/>
      <sheetName val="PG13"/>
      <sheetName val="PG14"/>
      <sheetName val="PG15"/>
      <sheetName val="PG16"/>
      <sheetName val="PG17"/>
      <sheetName val="PG18"/>
      <sheetName val="PG19"/>
      <sheetName val="PG20"/>
      <sheetName val="Vale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Manual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E6" t="str">
            <v>Janeiro</v>
          </cell>
        </row>
        <row r="7">
          <cell r="E7" t="str">
            <v>Fevereiro</v>
          </cell>
        </row>
        <row r="8">
          <cell r="E8" t="str">
            <v>Março</v>
          </cell>
        </row>
        <row r="9">
          <cell r="E9" t="str">
            <v>Abril</v>
          </cell>
        </row>
        <row r="10">
          <cell r="E10" t="str">
            <v>Maio</v>
          </cell>
        </row>
        <row r="11">
          <cell r="E11" t="str">
            <v>Junho</v>
          </cell>
        </row>
        <row r="12">
          <cell r="E12" t="str">
            <v>Julho</v>
          </cell>
        </row>
        <row r="13">
          <cell r="E13" t="str">
            <v>Agosto</v>
          </cell>
        </row>
        <row r="14">
          <cell r="E14" t="str">
            <v>Setembro</v>
          </cell>
        </row>
        <row r="15">
          <cell r="E15" t="str">
            <v>Outubro</v>
          </cell>
        </row>
        <row r="16">
          <cell r="E16" t="str">
            <v>Novembro</v>
          </cell>
        </row>
        <row r="17">
          <cell r="E17" t="str">
            <v>Dezembro</v>
          </cell>
        </row>
      </sheetData>
      <sheetData sheetId="90" refreshError="1"/>
      <sheetData sheetId="91" refreshError="1"/>
      <sheetData sheetId="9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 8.0"/>
      <sheetName val="Modelo de programação"/>
      <sheetName val="Clientes"/>
      <sheetName val="Agenda pessoal"/>
      <sheetName val="Balanço anual"/>
      <sheetName val="Aniversariantes"/>
      <sheetName val="Fundo reserva"/>
      <sheetName val="Contas a pagar 2009 "/>
      <sheetName val="ACORDOS"/>
      <sheetName val="Contabilidade da Empresa"/>
      <sheetName val="Cheques emitidos "/>
      <sheetName val="Metas e planejamentos"/>
      <sheetName val="Entrega de brindes"/>
      <sheetName val="Funcionario e vendedores"/>
      <sheetName val="vendas SETEMBRO 09  "/>
      <sheetName val="Comissão Agosto 09"/>
      <sheetName val="vendas JUNHO 09    "/>
      <sheetName val="Comissão janeiro 09"/>
      <sheetName val="vendas FEVEREIRO 09 "/>
      <sheetName val="Contole de chamada telefonica"/>
      <sheetName val="Amostras"/>
      <sheetName val="Caixa da Empresa"/>
      <sheetName val="Cartão de crédito"/>
      <sheetName val="Consulta de condições"/>
      <sheetName val="vendas JANEIRO 09"/>
      <sheetName val=" TABÉLA DE PREÇOS  "/>
      <sheetName val="Grafico comparativo vendedores "/>
      <sheetName val="Comissão Junho 09 "/>
      <sheetName val="Comissão fevereiro 09"/>
      <sheetName val="Contas A RECEBER PESSOAL"/>
      <sheetName val="Tela de contas a pagar"/>
      <sheetName val="Contas a pagar 2010"/>
      <sheetName val="Descrição 2"/>
      <sheetName val="Descrição"/>
      <sheetName val="Entrega de varias amostras"/>
      <sheetName val="CADASTRAR ORDEM DE SERVIÇO"/>
      <sheetName val="Comissão motoboy"/>
      <sheetName val="Fornecedores"/>
      <sheetName val="IMPRIMIR  SERVIÇO AMOSTRA 1"/>
      <sheetName val="IMPRIMIR  SERVIÇO AMOSTRA 2"/>
      <sheetName val="IMPRIMIR NOTA BAIXA E NORMAL"/>
      <sheetName val="Relação de cheques a receber"/>
      <sheetName val="Autorização"/>
      <sheetName val="Datas"/>
      <sheetName val="Cadastro da empresa"/>
      <sheetName val="Tela de Graficos"/>
      <sheetName val="Comissão Março 09 "/>
      <sheetName val="vendas MARÇO 09 "/>
      <sheetName val="Comissão Abril 09"/>
      <sheetName val="vendas ABRIL 09  "/>
      <sheetName val="Comissão Maio 09"/>
      <sheetName val="vendas MAIO 09   "/>
      <sheetName val="Comissão Julho 09 "/>
      <sheetName val="vendas JULHO 09  "/>
      <sheetName val="vendas AGOSTO 09 "/>
      <sheetName val="Comissão Setembro 09"/>
      <sheetName val="Comissão Outubro 09"/>
      <sheetName val="vendas OUTUBRO 09 "/>
      <sheetName val="Comissão Novembro 09 "/>
      <sheetName val="vendas NOVEMBRO 09 "/>
      <sheetName val="Comissão Dezembro 09 "/>
      <sheetName val="vendas DEZEMBRO 09"/>
      <sheetName val="Transportadoras"/>
      <sheetName val="Motoboys"/>
      <sheetName val="vendas DEZEMBRO"/>
      <sheetName val="Controle de vendas da Empresa"/>
      <sheetName val="Compras"/>
      <sheetName val="Estoque "/>
      <sheetName val="PROTOCOLOS E ROTAS"/>
      <sheetName val="CALENDARIO"/>
      <sheetName val="Agenda de compromisso"/>
      <sheetName val="grafico de vendas 2008"/>
      <sheetName val="Declaração Lianplast"/>
      <sheetName val="Declaração Ceta plast"/>
      <sheetName val="Declaração transportadora"/>
      <sheetName val="Declaração CJN"/>
      <sheetName val="Relação de cheques recebido 09"/>
      <sheetName val="Recibo marcia"/>
      <sheetName val="ORDENS DE SERVIÇOS"/>
      <sheetName val="CONTRATOS SOCIAIS"/>
      <sheetName val="CONTRATOS SOCIAL OMIN"/>
      <sheetName val="ma cadatro"/>
      <sheetName val="Maxxi venda"/>
      <sheetName val="Maxxi comisão"/>
      <sheetName val="nov"/>
      <sheetName val="PAGAR MAIO"/>
      <sheetName val="CODIGOS"/>
      <sheetName val="Brasil fléx"/>
      <sheetName val="JLK"/>
      <sheetName val="AM "/>
      <sheetName val="Fibrel "/>
      <sheetName val="cadastro da OMIN"/>
      <sheetName val="cadastro bugle boy"/>
      <sheetName val="Filtertek "/>
      <sheetName val="cadastro da camar"/>
      <sheetName val="cadastro marimar"/>
      <sheetName val="cadastro xalingo"/>
      <sheetName val="Cadastro Paula Nanini"/>
      <sheetName val="Cadastro Geprom"/>
      <sheetName val="Cadastro Cardenas"/>
      <sheetName val="Plan4"/>
      <sheetName val="Plan6"/>
      <sheetName val="Plan7"/>
      <sheetName val="Cadastros Gerais"/>
    </sheetNames>
    <sheetDataSet>
      <sheetData sheetId="0"/>
      <sheetData sheetId="1"/>
      <sheetData sheetId="2">
        <row r="3">
          <cell r="E3" t="str">
            <v>Magonel</v>
          </cell>
        </row>
      </sheetData>
      <sheetData sheetId="3">
        <row r="3">
          <cell r="A3" t="str">
            <v xml:space="preserve">Amesp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Marcio Borges</v>
          </cell>
        </row>
      </sheetData>
      <sheetData sheetId="14">
        <row r="1">
          <cell r="AA1" t="str">
            <v>almoxarifado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B3" t="str">
            <v xml:space="preserve">Camar Plásticos </v>
          </cell>
        </row>
      </sheetData>
      <sheetData sheetId="38">
        <row r="3">
          <cell r="B3" t="str">
            <v xml:space="preserve">Camar Plásticos 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 8.0"/>
      <sheetName val="Modelo de programação"/>
      <sheetName val="Clientes"/>
      <sheetName val="Agenda pessoal"/>
      <sheetName val="Balanço anual"/>
      <sheetName val="Aniversariantes"/>
      <sheetName val="Fundo reserva"/>
      <sheetName val="Contas a pagar 2009 "/>
      <sheetName val="ACORDOS"/>
      <sheetName val="Contabilidade da Empresa"/>
      <sheetName val="Cheques emitidos "/>
      <sheetName val="Metas e planejamentos"/>
      <sheetName val="Entrega de brindes"/>
      <sheetName val="Funcionario e vendedores"/>
      <sheetName val="vendas SETEMBRO 09  "/>
      <sheetName val="Comissão Agosto 09"/>
      <sheetName val="vendas JUNHO 09    "/>
      <sheetName val="Comissão janeiro 09"/>
      <sheetName val="vendas FEVEREIRO 09 "/>
      <sheetName val="Contole de chamada telefonica"/>
      <sheetName val="Amostras"/>
      <sheetName val="Caixa da Empresa"/>
      <sheetName val="Cartão de crédito"/>
      <sheetName val="Consulta de condições"/>
      <sheetName val="vendas JANEIRO 09"/>
      <sheetName val=" TABÉLA DE PREÇOS  "/>
      <sheetName val="Grafico comparativo vendedores "/>
      <sheetName val="Comissão Junho 09 "/>
      <sheetName val="Comissão fevereiro 09"/>
      <sheetName val="Contas A RECEBER PESSOAL"/>
      <sheetName val="Tela de contas a pagar"/>
      <sheetName val="Contas a pagar 2010"/>
      <sheetName val="Descrição 2"/>
      <sheetName val="Descrição"/>
      <sheetName val="Entrega de varias amostras"/>
      <sheetName val="CADASTRAR ORDEM DE SERVIÇO"/>
      <sheetName val="Comissão motoboy"/>
      <sheetName val="Fornecedores"/>
      <sheetName val="IMPRIMIR  SERVIÇO AMOSTRA 1"/>
      <sheetName val="IMPRIMIR  SERVIÇO AMOSTRA 2"/>
      <sheetName val="IMPRIMIR NOTA BAIXA E NORMAL"/>
      <sheetName val="Relação de cheques a receber"/>
      <sheetName val="Autorização"/>
      <sheetName val="Datas"/>
      <sheetName val="Cadastro da empresa"/>
      <sheetName val="Tela de Graficos"/>
      <sheetName val="Comissão Março 09 "/>
      <sheetName val="vendas MARÇO 09 "/>
      <sheetName val="Comissão Abril 09"/>
      <sheetName val="vendas ABRIL 09  "/>
      <sheetName val="Comissão Maio 09"/>
      <sheetName val="vendas MAIO 09   "/>
      <sheetName val="Comissão Julho 09 "/>
      <sheetName val="vendas JULHO 09  "/>
      <sheetName val="vendas AGOSTO 09 "/>
      <sheetName val="Comissão Setembro 09"/>
      <sheetName val="Comissão Outubro 09"/>
      <sheetName val="vendas OUTUBRO 09 "/>
      <sheetName val="Comissão Novembro 09 "/>
      <sheetName val="vendas NOVEMBRO 09 "/>
      <sheetName val="Comissão Dezembro 09 "/>
      <sheetName val="vendas DEZEMBRO 09"/>
      <sheetName val="Transportadoras"/>
      <sheetName val="Motoboys"/>
      <sheetName val="vendas DEZEMBRO"/>
      <sheetName val="Controle de vendas da Empresa"/>
      <sheetName val="Compras"/>
      <sheetName val="Estoque "/>
      <sheetName val="PROTOCOLOS E ROTAS"/>
      <sheetName val="CALENDARIO"/>
      <sheetName val="Agenda de compromisso"/>
      <sheetName val="grafico de vendas 2008"/>
      <sheetName val="Declaração Lianplast"/>
      <sheetName val="Declaração Ceta plast"/>
      <sheetName val="Declaração transportadora"/>
      <sheetName val="Declaração CJN"/>
      <sheetName val="Relação de cheques recebido 09"/>
      <sheetName val="Recibo marcia"/>
      <sheetName val="ORDENS DE SERVIÇOS"/>
      <sheetName val="CONTRATOS SOCIAIS"/>
      <sheetName val="CONTRATOS SOCIAL OMIN"/>
      <sheetName val="ma cadatro"/>
      <sheetName val="Maxxi venda"/>
      <sheetName val="Maxxi comisão"/>
      <sheetName val="nov"/>
      <sheetName val="PAGAR MAIO"/>
      <sheetName val="CODIGOS"/>
      <sheetName val="Brasil fléx"/>
      <sheetName val="JLK"/>
      <sheetName val="AM "/>
      <sheetName val="Fibrel "/>
      <sheetName val="cadastro da OMIN"/>
      <sheetName val="cadastro bugle boy"/>
      <sheetName val="Filtertek "/>
      <sheetName val="cadastro da camar"/>
      <sheetName val="cadastro marimar"/>
      <sheetName val="cadastro xalingo"/>
      <sheetName val="Cadastro Paula Nanini"/>
      <sheetName val="Cadastro Geprom"/>
      <sheetName val="Cadastro Cardenas"/>
      <sheetName val="Plan4"/>
      <sheetName val="Plan6"/>
      <sheetName val="Plan7"/>
      <sheetName val="Cadastros Gerais"/>
    </sheetNames>
    <sheetDataSet>
      <sheetData sheetId="0"/>
      <sheetData sheetId="1"/>
      <sheetData sheetId="2">
        <row r="3">
          <cell r="E3" t="str">
            <v>Magonel</v>
          </cell>
        </row>
      </sheetData>
      <sheetData sheetId="3">
        <row r="3">
          <cell r="A3" t="str">
            <v xml:space="preserve">Amesp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Marcio Borges</v>
          </cell>
        </row>
      </sheetData>
      <sheetData sheetId="14">
        <row r="1">
          <cell r="AA1" t="str">
            <v>almoxarifado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B3" t="str">
            <v xml:space="preserve">Camar Plásticos </v>
          </cell>
        </row>
      </sheetData>
      <sheetData sheetId="38">
        <row r="3">
          <cell r="B3" t="str">
            <v xml:space="preserve">Camar Plásticos 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vendedor"/>
      <sheetName val="pedido"/>
      <sheetName val="Produtos"/>
      <sheetName val="Transportadoras"/>
    </sheetNames>
    <sheetDataSet>
      <sheetData sheetId="0">
        <row r="9">
          <cell r="D9" t="str">
            <v>Lindomar</v>
          </cell>
        </row>
      </sheetData>
      <sheetData sheetId="1">
        <row r="9">
          <cell r="D9" t="str">
            <v>Marcio Borges</v>
          </cell>
        </row>
      </sheetData>
      <sheetData sheetId="2"/>
      <sheetData sheetId="3">
        <row r="1">
          <cell r="A1" t="str">
            <v>Cod</v>
          </cell>
        </row>
        <row r="2">
          <cell r="A2">
            <v>100</v>
          </cell>
          <cell r="B2" t="str">
            <v>Produto A</v>
          </cell>
          <cell r="C2">
            <v>10</v>
          </cell>
        </row>
        <row r="3">
          <cell r="A3">
            <v>101</v>
          </cell>
          <cell r="B3" t="str">
            <v>Produto B</v>
          </cell>
          <cell r="C3">
            <v>15</v>
          </cell>
        </row>
        <row r="4">
          <cell r="A4">
            <v>102</v>
          </cell>
          <cell r="B4" t="str">
            <v>Produto C</v>
          </cell>
          <cell r="C4">
            <v>20</v>
          </cell>
        </row>
        <row r="5">
          <cell r="A5">
            <v>103</v>
          </cell>
          <cell r="B5" t="str">
            <v>Produto D</v>
          </cell>
          <cell r="C5">
            <v>20</v>
          </cell>
        </row>
      </sheetData>
      <sheetData sheetId="4">
        <row r="3">
          <cell r="A3" t="str">
            <v>Transportadora A</v>
          </cell>
          <cell r="B3" t="str">
            <v>Aéreo</v>
          </cell>
          <cell r="C3" t="str">
            <v>Remetente</v>
          </cell>
        </row>
        <row r="4">
          <cell r="A4" t="str">
            <v>Transportadora B</v>
          </cell>
          <cell r="B4" t="str">
            <v>Terrestre</v>
          </cell>
          <cell r="C4" t="str">
            <v>Destinatário</v>
          </cell>
        </row>
        <row r="5">
          <cell r="A5" t="str">
            <v>Transportadora C</v>
          </cell>
          <cell r="B5" t="str">
            <v>Marítimo/Fluvial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vendedor"/>
      <sheetName val="pedido"/>
      <sheetName val="Produtos"/>
      <sheetName val="Transportadoras"/>
    </sheetNames>
    <sheetDataSet>
      <sheetData sheetId="0">
        <row r="9">
          <cell r="D9" t="str">
            <v>Lindomar</v>
          </cell>
        </row>
      </sheetData>
      <sheetData sheetId="1">
        <row r="9">
          <cell r="D9" t="str">
            <v>Marcio Borges</v>
          </cell>
        </row>
      </sheetData>
      <sheetData sheetId="2"/>
      <sheetData sheetId="3">
        <row r="1">
          <cell r="A1" t="str">
            <v>Cod</v>
          </cell>
          <cell r="B1" t="str">
            <v>Descrição</v>
          </cell>
        </row>
        <row r="2">
          <cell r="A2">
            <v>100</v>
          </cell>
          <cell r="B2" t="str">
            <v>Produto A</v>
          </cell>
          <cell r="C2">
            <v>10</v>
          </cell>
        </row>
        <row r="3">
          <cell r="A3">
            <v>101</v>
          </cell>
          <cell r="B3" t="str">
            <v>Produto B</v>
          </cell>
          <cell r="C3">
            <v>15</v>
          </cell>
        </row>
        <row r="4">
          <cell r="A4">
            <v>102</v>
          </cell>
          <cell r="B4" t="str">
            <v>Produto C</v>
          </cell>
          <cell r="C4">
            <v>20</v>
          </cell>
        </row>
        <row r="5">
          <cell r="A5">
            <v>103</v>
          </cell>
          <cell r="B5" t="str">
            <v>Produto D</v>
          </cell>
          <cell r="C5">
            <v>20</v>
          </cell>
        </row>
      </sheetData>
      <sheetData sheetId="4">
        <row r="3">
          <cell r="A3" t="str">
            <v>Transportadora A</v>
          </cell>
          <cell r="B3" t="str">
            <v>Aéreo</v>
          </cell>
          <cell r="C3" t="str">
            <v>Remetente</v>
          </cell>
        </row>
        <row r="4">
          <cell r="A4" t="str">
            <v>Transportadora B</v>
          </cell>
          <cell r="B4" t="str">
            <v>Terrestre</v>
          </cell>
          <cell r="C4" t="str">
            <v>Destinatário</v>
          </cell>
        </row>
        <row r="5">
          <cell r="A5" t="str">
            <v>Transportadora C</v>
          </cell>
          <cell r="B5" t="str">
            <v>Marítimo/Fluvial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vendedor"/>
      <sheetName val="pedido"/>
      <sheetName val="Produtos"/>
      <sheetName val="Transportadoras"/>
    </sheetNames>
    <sheetDataSet>
      <sheetData sheetId="0">
        <row r="9">
          <cell r="D9" t="str">
            <v>Lindomar</v>
          </cell>
        </row>
      </sheetData>
      <sheetData sheetId="1">
        <row r="9">
          <cell r="D9" t="str">
            <v>Marcio Borges</v>
          </cell>
        </row>
      </sheetData>
      <sheetData sheetId="2"/>
      <sheetData sheetId="3">
        <row r="1">
          <cell r="A1" t="str">
            <v>Cod</v>
          </cell>
        </row>
        <row r="2">
          <cell r="A2">
            <v>100</v>
          </cell>
          <cell r="B2" t="str">
            <v>Produto A</v>
          </cell>
          <cell r="C2">
            <v>10</v>
          </cell>
        </row>
        <row r="3">
          <cell r="A3">
            <v>101</v>
          </cell>
          <cell r="B3" t="str">
            <v>Produto B</v>
          </cell>
          <cell r="C3">
            <v>15</v>
          </cell>
        </row>
        <row r="4">
          <cell r="A4">
            <v>102</v>
          </cell>
          <cell r="B4" t="str">
            <v>Produto C</v>
          </cell>
          <cell r="C4">
            <v>20</v>
          </cell>
        </row>
        <row r="5">
          <cell r="A5">
            <v>103</v>
          </cell>
          <cell r="B5" t="str">
            <v>Produto D</v>
          </cell>
          <cell r="C5">
            <v>20</v>
          </cell>
        </row>
      </sheetData>
      <sheetData sheetId="4">
        <row r="3">
          <cell r="A3" t="str">
            <v>Transportadora A</v>
          </cell>
          <cell r="B3" t="str">
            <v>Aéreo</v>
          </cell>
          <cell r="C3" t="str">
            <v>Remetente</v>
          </cell>
        </row>
        <row r="4">
          <cell r="A4" t="str">
            <v>Transportadora B</v>
          </cell>
          <cell r="B4" t="str">
            <v>Terrestre</v>
          </cell>
          <cell r="C4" t="str">
            <v>Destinatário</v>
          </cell>
        </row>
        <row r="5">
          <cell r="A5" t="str">
            <v>Transportadora C</v>
          </cell>
          <cell r="B5" t="str">
            <v>Marítimo/Fluvial</v>
          </cell>
        </row>
      </sheetData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vendedor"/>
      <sheetName val="pedido"/>
      <sheetName val="Produtos"/>
      <sheetName val="Transportadoras"/>
    </sheetNames>
    <sheetDataSet>
      <sheetData sheetId="0">
        <row r="9">
          <cell r="D9" t="str">
            <v>Lindomar</v>
          </cell>
        </row>
      </sheetData>
      <sheetData sheetId="1">
        <row r="9">
          <cell r="D9" t="str">
            <v>Marcio Borges</v>
          </cell>
        </row>
      </sheetData>
      <sheetData sheetId="2"/>
      <sheetData sheetId="3">
        <row r="1">
          <cell r="A1" t="str">
            <v>Cod</v>
          </cell>
        </row>
        <row r="2">
          <cell r="A2">
            <v>100</v>
          </cell>
          <cell r="B2" t="str">
            <v>Produto A</v>
          </cell>
          <cell r="C2">
            <v>10</v>
          </cell>
        </row>
        <row r="3">
          <cell r="A3">
            <v>101</v>
          </cell>
          <cell r="B3" t="str">
            <v>Produto B</v>
          </cell>
          <cell r="C3">
            <v>15</v>
          </cell>
        </row>
        <row r="4">
          <cell r="A4">
            <v>102</v>
          </cell>
          <cell r="B4" t="str">
            <v>Produto C</v>
          </cell>
          <cell r="C4">
            <v>20</v>
          </cell>
        </row>
        <row r="5">
          <cell r="A5">
            <v>103</v>
          </cell>
          <cell r="B5" t="str">
            <v>Produto D</v>
          </cell>
          <cell r="C5">
            <v>20</v>
          </cell>
        </row>
      </sheetData>
      <sheetData sheetId="4">
        <row r="3">
          <cell r="A3" t="str">
            <v>Transportadora A</v>
          </cell>
          <cell r="B3" t="str">
            <v>Aéreo</v>
          </cell>
          <cell r="C3" t="str">
            <v>Remetente</v>
          </cell>
        </row>
        <row r="4">
          <cell r="A4" t="str">
            <v>Transportadora B</v>
          </cell>
          <cell r="B4" t="str">
            <v>Terrestre</v>
          </cell>
          <cell r="C4" t="str">
            <v>Destinatário</v>
          </cell>
        </row>
        <row r="5">
          <cell r="A5" t="str">
            <v>Transportadora C</v>
          </cell>
          <cell r="B5" t="str">
            <v>Marítimo/Fluvial</v>
          </cell>
        </row>
      </sheetData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nternet Geral"/>
      <sheetName val="Anotações"/>
      <sheetName val="Cadastro da Empresa"/>
      <sheetName val="Contas a Pagar"/>
      <sheetName val="Gerenciador de Comissões"/>
      <sheetName val="Cadastros gerais"/>
      <sheetName val="Comissões"/>
      <sheetName val="Vendas"/>
      <sheetName val="Contas a Receber"/>
      <sheetName val="Preços"/>
      <sheetName val="Compromissos "/>
      <sheetName val="Vendedores"/>
      <sheetName val="Fornecedores"/>
      <sheetName val="Transportadoras"/>
      <sheetName val="Motoboys"/>
      <sheetName val="Clientes"/>
      <sheetName val="Impressão de Cadastros"/>
      <sheetName val="Area de impressão"/>
      <sheetName val="Contabilidade"/>
      <sheetName val="Aniversariantes"/>
      <sheetName val="Calendário"/>
      <sheetName val="Entrega de brindes"/>
      <sheetName val="Pessoa fisica"/>
      <sheetName val="Codigos"/>
      <sheetName val="Metas"/>
      <sheetName val="Cheques recebidos"/>
      <sheetName val="Histórico de ligações"/>
      <sheetName val="Ordem de serviço amostras 2"/>
      <sheetName val="Ordem de serviço amostras 1"/>
      <sheetName val="Maxxi Representacão 2.0"/>
      <sheetName val="Maxxi Representac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Vendas"/>
      <sheetName val="Relatório Comissão"/>
      <sheetName val="Relatório financeiro"/>
      <sheetName val="versões"/>
      <sheetName val="Empresas"/>
      <sheetName val="Comparativo"/>
      <sheetName val="Graf cond. PGTO"/>
      <sheetName val="Graf grupo produto"/>
      <sheetName val="Graf tipo venda"/>
      <sheetName val="Graf Fabricantes"/>
      <sheetName val="Graf Comissão"/>
      <sheetName val="Graf Forma pgto"/>
      <sheetName val="Configurações"/>
      <sheetName val="Vendedores"/>
      <sheetName val="Pedido 1 via"/>
      <sheetName val="Pedido 2 via"/>
      <sheetName val="Módulos"/>
      <sheetName val="Entradas"/>
      <sheetName val="Tabela de estoque"/>
      <sheetName val="Fabricantes"/>
      <sheetName val="Clientes"/>
      <sheetName val="Relatório"/>
      <sheetName val="Tabela de preços"/>
      <sheetName val="Inventario"/>
      <sheetName val="Tabela impress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E6" t="str">
            <v>PPS</v>
          </cell>
        </row>
        <row r="7">
          <cell r="E7" t="str">
            <v>PE</v>
          </cell>
        </row>
        <row r="8">
          <cell r="E8" t="str">
            <v>Grupo 3</v>
          </cell>
        </row>
        <row r="9">
          <cell r="E9" t="str">
            <v>Grupo 4</v>
          </cell>
        </row>
        <row r="10">
          <cell r="E10" t="str">
            <v>Grupo 5</v>
          </cell>
        </row>
        <row r="11">
          <cell r="E11" t="str">
            <v>Grupo 6</v>
          </cell>
        </row>
        <row r="12">
          <cell r="E12" t="str">
            <v>Grupo 7</v>
          </cell>
        </row>
        <row r="13">
          <cell r="E13" t="str">
            <v>Grupo 8</v>
          </cell>
        </row>
        <row r="14">
          <cell r="E14" t="str">
            <v>Grupo 9</v>
          </cell>
        </row>
        <row r="15">
          <cell r="E15" t="str">
            <v>Grupo 10</v>
          </cell>
        </row>
        <row r="16">
          <cell r="E16" t="str">
            <v>Grupo 11</v>
          </cell>
        </row>
        <row r="17">
          <cell r="E17" t="str">
            <v>Grupo 12</v>
          </cell>
        </row>
        <row r="18">
          <cell r="E18" t="str">
            <v>Grupo 13</v>
          </cell>
        </row>
        <row r="19">
          <cell r="E19" t="str">
            <v>Grupo 14</v>
          </cell>
        </row>
        <row r="20">
          <cell r="E20" t="str">
            <v>Grupo 15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Vendas"/>
      <sheetName val="Relatório Comissão"/>
      <sheetName val="Relatório financeiro"/>
      <sheetName val="versões"/>
      <sheetName val="Empresas"/>
      <sheetName val="Comparativo"/>
      <sheetName val="Graf cond. PGTO"/>
      <sheetName val="Graf grupo produto"/>
      <sheetName val="Graf tipo venda"/>
      <sheetName val="Graf Fabricantes"/>
      <sheetName val="Graf Comissão"/>
      <sheetName val="Graf Forma pgto"/>
      <sheetName val="Configurações"/>
      <sheetName val="Vendedores"/>
      <sheetName val="Pedido 1 via"/>
      <sheetName val="Pedido 2 via"/>
      <sheetName val="Módulos"/>
      <sheetName val="Entradas"/>
      <sheetName val="Tabela de estoque"/>
      <sheetName val="Fabricantes"/>
      <sheetName val="Clientes"/>
      <sheetName val="Relatório"/>
      <sheetName val="Tabela de preços"/>
      <sheetName val="Inventario"/>
      <sheetName val="Tabela impress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E6" t="str">
            <v>PPS</v>
          </cell>
        </row>
        <row r="7">
          <cell r="E7" t="str">
            <v>PE</v>
          </cell>
        </row>
        <row r="8">
          <cell r="E8" t="str">
            <v>Grupo 3</v>
          </cell>
        </row>
        <row r="9">
          <cell r="E9" t="str">
            <v>Grupo 4</v>
          </cell>
        </row>
        <row r="10">
          <cell r="E10" t="str">
            <v>Grupo 5</v>
          </cell>
        </row>
        <row r="11">
          <cell r="E11" t="str">
            <v>Grupo 6</v>
          </cell>
        </row>
        <row r="12">
          <cell r="E12" t="str">
            <v>Grupo 7</v>
          </cell>
        </row>
        <row r="13">
          <cell r="E13" t="str">
            <v>Grupo 8</v>
          </cell>
        </row>
        <row r="14">
          <cell r="E14" t="str">
            <v>Grupo 9</v>
          </cell>
        </row>
        <row r="15">
          <cell r="E15" t="str">
            <v>Grupo 10</v>
          </cell>
        </row>
        <row r="16">
          <cell r="E16" t="str">
            <v>Grupo 11</v>
          </cell>
        </row>
        <row r="17">
          <cell r="E17" t="str">
            <v>Grupo 12</v>
          </cell>
        </row>
        <row r="18">
          <cell r="E18" t="str">
            <v>Grupo 13</v>
          </cell>
        </row>
        <row r="19">
          <cell r="E19" t="str">
            <v>Grupo 14</v>
          </cell>
        </row>
        <row r="20">
          <cell r="E20" t="str">
            <v>Grupo 15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Vendas"/>
      <sheetName val="Relatório Comissão"/>
      <sheetName val="Relatório financeiro"/>
      <sheetName val="versões"/>
      <sheetName val="Empresas"/>
      <sheetName val="Comparativo"/>
      <sheetName val="Graf cond. PGTO"/>
      <sheetName val="Graf grupo produto"/>
      <sheetName val="Graf tipo venda"/>
      <sheetName val="Graf Fabricantes"/>
      <sheetName val="Graf Comissão"/>
      <sheetName val="Graf Forma pgto"/>
      <sheetName val="Configurações"/>
      <sheetName val="Vendedores"/>
      <sheetName val="Pedido 1 via"/>
      <sheetName val="Pedido 2 via"/>
      <sheetName val="Módulos"/>
      <sheetName val="Entradas"/>
      <sheetName val="Tabela de estoque"/>
      <sheetName val="Fabricantes"/>
      <sheetName val="Clientes"/>
      <sheetName val="Relatório"/>
      <sheetName val="Tabela de preços"/>
      <sheetName val="Inventario"/>
      <sheetName val="Tabela impress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E6" t="str">
            <v>PPS</v>
          </cell>
        </row>
        <row r="7">
          <cell r="E7" t="str">
            <v>PE</v>
          </cell>
        </row>
        <row r="8">
          <cell r="E8" t="str">
            <v>Grupo 3</v>
          </cell>
        </row>
        <row r="9">
          <cell r="E9" t="str">
            <v>Grupo 4</v>
          </cell>
        </row>
        <row r="10">
          <cell r="E10" t="str">
            <v>Grupo 5</v>
          </cell>
        </row>
        <row r="11">
          <cell r="E11" t="str">
            <v>Grupo 6</v>
          </cell>
        </row>
        <row r="12">
          <cell r="E12" t="str">
            <v>Grupo 7</v>
          </cell>
        </row>
        <row r="13">
          <cell r="E13" t="str">
            <v>Grupo 8</v>
          </cell>
        </row>
        <row r="14">
          <cell r="E14" t="str">
            <v>Grupo 9</v>
          </cell>
        </row>
        <row r="15">
          <cell r="E15" t="str">
            <v>Grupo 10</v>
          </cell>
        </row>
        <row r="16">
          <cell r="E16" t="str">
            <v>Grupo 11</v>
          </cell>
        </row>
        <row r="17">
          <cell r="E17" t="str">
            <v>Grupo 12</v>
          </cell>
        </row>
        <row r="18">
          <cell r="E18" t="str">
            <v>Grupo 13</v>
          </cell>
        </row>
        <row r="19">
          <cell r="E19" t="str">
            <v>Grupo 14</v>
          </cell>
        </row>
        <row r="20">
          <cell r="E20" t="str">
            <v>Grupo 15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heques emitidos"/>
      <sheetName val="Cheques recebidos"/>
      <sheetName val="Calendario"/>
      <sheetName val="Configura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1">
          <cell r="C21" t="str">
            <v>DOM</v>
          </cell>
          <cell r="D21" t="str">
            <v>SEG</v>
          </cell>
          <cell r="E21" t="str">
            <v>TER</v>
          </cell>
          <cell r="F21" t="str">
            <v>QUA</v>
          </cell>
          <cell r="G21" t="str">
            <v>QUI</v>
          </cell>
          <cell r="H21" t="str">
            <v>SEX</v>
          </cell>
          <cell r="I21" t="str">
            <v>SAB</v>
          </cell>
          <cell r="L21" t="str">
            <v>DOM</v>
          </cell>
          <cell r="M21" t="str">
            <v>SEG</v>
          </cell>
          <cell r="N21" t="str">
            <v>TER</v>
          </cell>
          <cell r="O21" t="str">
            <v>QUA</v>
          </cell>
          <cell r="P21" t="str">
            <v>QUI</v>
          </cell>
          <cell r="Q21" t="str">
            <v>SEX</v>
          </cell>
          <cell r="R21" t="str">
            <v>SAB</v>
          </cell>
          <cell r="U21" t="str">
            <v>DOM</v>
          </cell>
          <cell r="V21" t="str">
            <v>SEG</v>
          </cell>
          <cell r="W21" t="str">
            <v>TER</v>
          </cell>
          <cell r="X21" t="str">
            <v>QUA</v>
          </cell>
          <cell r="Y21" t="str">
            <v>QUI</v>
          </cell>
          <cell r="Z21" t="str">
            <v>SEX</v>
          </cell>
          <cell r="AA21" t="str">
            <v>SAB</v>
          </cell>
        </row>
        <row r="22">
          <cell r="C22">
            <v>1</v>
          </cell>
          <cell r="D22">
            <v>2</v>
          </cell>
          <cell r="E22">
            <v>3</v>
          </cell>
          <cell r="F22">
            <v>4</v>
          </cell>
          <cell r="G22">
            <v>5</v>
          </cell>
          <cell r="H22">
            <v>6</v>
          </cell>
          <cell r="I22">
            <v>7</v>
          </cell>
          <cell r="L22">
            <v>0</v>
          </cell>
          <cell r="M22">
            <v>0</v>
          </cell>
          <cell r="N22">
            <v>0</v>
          </cell>
          <cell r="O22">
            <v>1</v>
          </cell>
          <cell r="P22">
            <v>2</v>
          </cell>
          <cell r="Q22">
            <v>3</v>
          </cell>
          <cell r="R22">
            <v>4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1</v>
          </cell>
          <cell r="Z22">
            <v>2</v>
          </cell>
          <cell r="AA22">
            <v>3</v>
          </cell>
        </row>
        <row r="23">
          <cell r="C23">
            <v>8</v>
          </cell>
          <cell r="D23">
            <v>9</v>
          </cell>
          <cell r="E23">
            <v>10</v>
          </cell>
          <cell r="F23">
            <v>11</v>
          </cell>
          <cell r="G23">
            <v>12</v>
          </cell>
          <cell r="H23">
            <v>13</v>
          </cell>
          <cell r="I23">
            <v>14</v>
          </cell>
          <cell r="L23">
            <v>5</v>
          </cell>
          <cell r="M23">
            <v>6</v>
          </cell>
          <cell r="N23">
            <v>7</v>
          </cell>
          <cell r="O23">
            <v>8</v>
          </cell>
          <cell r="P23">
            <v>9</v>
          </cell>
          <cell r="Q23">
            <v>10</v>
          </cell>
          <cell r="R23">
            <v>11</v>
          </cell>
          <cell r="U23">
            <v>4</v>
          </cell>
          <cell r="V23">
            <v>5</v>
          </cell>
          <cell r="W23">
            <v>6</v>
          </cell>
          <cell r="X23">
            <v>7</v>
          </cell>
          <cell r="Y23">
            <v>8</v>
          </cell>
          <cell r="Z23">
            <v>9</v>
          </cell>
          <cell r="AA23">
            <v>10</v>
          </cell>
        </row>
        <row r="24">
          <cell r="C24">
            <v>15</v>
          </cell>
          <cell r="D24">
            <v>16</v>
          </cell>
          <cell r="E24">
            <v>17</v>
          </cell>
          <cell r="F24">
            <v>18</v>
          </cell>
          <cell r="G24">
            <v>19</v>
          </cell>
          <cell r="H24">
            <v>20</v>
          </cell>
          <cell r="I24">
            <v>21</v>
          </cell>
          <cell r="L24">
            <v>12</v>
          </cell>
          <cell r="M24">
            <v>13</v>
          </cell>
          <cell r="N24">
            <v>14</v>
          </cell>
          <cell r="O24">
            <v>15</v>
          </cell>
          <cell r="P24">
            <v>16</v>
          </cell>
          <cell r="Q24">
            <v>17</v>
          </cell>
          <cell r="R24">
            <v>18</v>
          </cell>
          <cell r="U24">
            <v>11</v>
          </cell>
          <cell r="V24">
            <v>12</v>
          </cell>
          <cell r="W24">
            <v>13</v>
          </cell>
          <cell r="X24">
            <v>14</v>
          </cell>
          <cell r="Y24">
            <v>15</v>
          </cell>
          <cell r="Z24">
            <v>16</v>
          </cell>
          <cell r="AA24">
            <v>17</v>
          </cell>
        </row>
        <row r="25">
          <cell r="C25">
            <v>22</v>
          </cell>
          <cell r="D25">
            <v>23</v>
          </cell>
          <cell r="E25">
            <v>24</v>
          </cell>
          <cell r="F25">
            <v>25</v>
          </cell>
          <cell r="G25">
            <v>26</v>
          </cell>
          <cell r="H25">
            <v>27</v>
          </cell>
          <cell r="I25">
            <v>28</v>
          </cell>
          <cell r="L25">
            <v>19</v>
          </cell>
          <cell r="M25">
            <v>20</v>
          </cell>
          <cell r="N25">
            <v>21</v>
          </cell>
          <cell r="O25">
            <v>22</v>
          </cell>
          <cell r="P25">
            <v>23</v>
          </cell>
          <cell r="Q25">
            <v>24</v>
          </cell>
          <cell r="R25">
            <v>25</v>
          </cell>
          <cell r="U25">
            <v>18</v>
          </cell>
          <cell r="V25">
            <v>19</v>
          </cell>
          <cell r="W25">
            <v>20</v>
          </cell>
          <cell r="X25">
            <v>21</v>
          </cell>
          <cell r="Y25">
            <v>22</v>
          </cell>
          <cell r="Z25">
            <v>23</v>
          </cell>
          <cell r="AA25">
            <v>24</v>
          </cell>
        </row>
        <row r="26">
          <cell r="C26">
            <v>29</v>
          </cell>
          <cell r="D26">
            <v>30</v>
          </cell>
          <cell r="E26">
            <v>31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L26">
            <v>26</v>
          </cell>
          <cell r="M26">
            <v>27</v>
          </cell>
          <cell r="N26">
            <v>28</v>
          </cell>
          <cell r="O26">
            <v>29</v>
          </cell>
          <cell r="P26">
            <v>0</v>
          </cell>
          <cell r="Q26">
            <v>0</v>
          </cell>
          <cell r="R26">
            <v>0</v>
          </cell>
          <cell r="U26">
            <v>25</v>
          </cell>
          <cell r="V26">
            <v>26</v>
          </cell>
          <cell r="W26">
            <v>27</v>
          </cell>
          <cell r="X26">
            <v>28</v>
          </cell>
          <cell r="Y26">
            <v>29</v>
          </cell>
          <cell r="Z26">
            <v>30</v>
          </cell>
          <cell r="AA26">
            <v>31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</row>
        <row r="30">
          <cell r="C30" t="str">
            <v>DOM</v>
          </cell>
          <cell r="D30" t="str">
            <v>SEG</v>
          </cell>
          <cell r="E30" t="str">
            <v>TER</v>
          </cell>
          <cell r="F30" t="str">
            <v>QUA</v>
          </cell>
          <cell r="G30" t="str">
            <v>QUI</v>
          </cell>
          <cell r="H30" t="str">
            <v>SEX</v>
          </cell>
          <cell r="I30" t="str">
            <v>SAB</v>
          </cell>
          <cell r="L30" t="str">
            <v>DOM</v>
          </cell>
          <cell r="M30" t="str">
            <v>SEG</v>
          </cell>
          <cell r="N30" t="str">
            <v>TER</v>
          </cell>
          <cell r="O30" t="str">
            <v>QUA</v>
          </cell>
          <cell r="P30" t="str">
            <v>QUI</v>
          </cell>
          <cell r="Q30" t="str">
            <v>SEX</v>
          </cell>
          <cell r="R30" t="str">
            <v>SAB</v>
          </cell>
          <cell r="U30" t="str">
            <v>DOM</v>
          </cell>
          <cell r="V30" t="str">
            <v>SEG</v>
          </cell>
          <cell r="W30" t="str">
            <v>TER</v>
          </cell>
          <cell r="X30" t="str">
            <v>QUA</v>
          </cell>
          <cell r="Y30" t="str">
            <v>QUI</v>
          </cell>
          <cell r="Z30" t="str">
            <v>SEX</v>
          </cell>
          <cell r="AA30" t="str">
            <v>SAB</v>
          </cell>
        </row>
        <row r="31">
          <cell r="C31">
            <v>1</v>
          </cell>
          <cell r="D31">
            <v>2</v>
          </cell>
          <cell r="E31">
            <v>3</v>
          </cell>
          <cell r="F31">
            <v>4</v>
          </cell>
          <cell r="G31">
            <v>5</v>
          </cell>
          <cell r="H31">
            <v>6</v>
          </cell>
          <cell r="I31">
            <v>7</v>
          </cell>
          <cell r="L31">
            <v>0</v>
          </cell>
          <cell r="M31">
            <v>0</v>
          </cell>
          <cell r="N31">
            <v>1</v>
          </cell>
          <cell r="O31">
            <v>2</v>
          </cell>
          <cell r="P31">
            <v>3</v>
          </cell>
          <cell r="Q31">
            <v>4</v>
          </cell>
          <cell r="R31">
            <v>5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1</v>
          </cell>
          <cell r="AA31">
            <v>2</v>
          </cell>
        </row>
        <row r="32">
          <cell r="C32">
            <v>8</v>
          </cell>
          <cell r="D32">
            <v>9</v>
          </cell>
          <cell r="E32">
            <v>10</v>
          </cell>
          <cell r="F32">
            <v>11</v>
          </cell>
          <cell r="G32">
            <v>12</v>
          </cell>
          <cell r="H32">
            <v>13</v>
          </cell>
          <cell r="I32">
            <v>14</v>
          </cell>
          <cell r="L32">
            <v>6</v>
          </cell>
          <cell r="M32">
            <v>7</v>
          </cell>
          <cell r="N32">
            <v>8</v>
          </cell>
          <cell r="O32">
            <v>9</v>
          </cell>
          <cell r="P32">
            <v>10</v>
          </cell>
          <cell r="Q32">
            <v>11</v>
          </cell>
          <cell r="R32">
            <v>12</v>
          </cell>
          <cell r="U32">
            <v>3</v>
          </cell>
          <cell r="V32">
            <v>4</v>
          </cell>
          <cell r="W32">
            <v>5</v>
          </cell>
          <cell r="X32">
            <v>6</v>
          </cell>
          <cell r="Y32">
            <v>7</v>
          </cell>
          <cell r="Z32">
            <v>8</v>
          </cell>
          <cell r="AA32">
            <v>9</v>
          </cell>
        </row>
        <row r="33">
          <cell r="C33">
            <v>15</v>
          </cell>
          <cell r="D33">
            <v>16</v>
          </cell>
          <cell r="E33">
            <v>17</v>
          </cell>
          <cell r="F33">
            <v>18</v>
          </cell>
          <cell r="G33">
            <v>19</v>
          </cell>
          <cell r="H33">
            <v>20</v>
          </cell>
          <cell r="I33">
            <v>21</v>
          </cell>
          <cell r="L33">
            <v>13</v>
          </cell>
          <cell r="M33">
            <v>14</v>
          </cell>
          <cell r="N33">
            <v>15</v>
          </cell>
          <cell r="O33">
            <v>16</v>
          </cell>
          <cell r="P33">
            <v>17</v>
          </cell>
          <cell r="Q33">
            <v>18</v>
          </cell>
          <cell r="R33">
            <v>19</v>
          </cell>
          <cell r="U33">
            <v>10</v>
          </cell>
          <cell r="V33">
            <v>11</v>
          </cell>
          <cell r="W33">
            <v>12</v>
          </cell>
          <cell r="X33">
            <v>13</v>
          </cell>
          <cell r="Y33">
            <v>14</v>
          </cell>
          <cell r="Z33">
            <v>15</v>
          </cell>
          <cell r="AA33">
            <v>16</v>
          </cell>
        </row>
        <row r="34">
          <cell r="C34">
            <v>22</v>
          </cell>
          <cell r="D34">
            <v>23</v>
          </cell>
          <cell r="E34">
            <v>24</v>
          </cell>
          <cell r="F34">
            <v>25</v>
          </cell>
          <cell r="G34">
            <v>26</v>
          </cell>
          <cell r="H34">
            <v>27</v>
          </cell>
          <cell r="I34">
            <v>28</v>
          </cell>
          <cell r="L34">
            <v>20</v>
          </cell>
          <cell r="M34">
            <v>21</v>
          </cell>
          <cell r="N34">
            <v>22</v>
          </cell>
          <cell r="O34">
            <v>23</v>
          </cell>
          <cell r="P34">
            <v>24</v>
          </cell>
          <cell r="Q34">
            <v>25</v>
          </cell>
          <cell r="R34">
            <v>26</v>
          </cell>
          <cell r="U34">
            <v>17</v>
          </cell>
          <cell r="V34">
            <v>18</v>
          </cell>
          <cell r="W34">
            <v>19</v>
          </cell>
          <cell r="X34">
            <v>20</v>
          </cell>
          <cell r="Y34">
            <v>21</v>
          </cell>
          <cell r="Z34">
            <v>22</v>
          </cell>
          <cell r="AA34">
            <v>23</v>
          </cell>
        </row>
        <row r="35">
          <cell r="C35">
            <v>29</v>
          </cell>
          <cell r="D35">
            <v>30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L35">
            <v>27</v>
          </cell>
          <cell r="M35">
            <v>28</v>
          </cell>
          <cell r="N35">
            <v>29</v>
          </cell>
          <cell r="O35">
            <v>30</v>
          </cell>
          <cell r="P35">
            <v>31</v>
          </cell>
          <cell r="Q35">
            <v>0</v>
          </cell>
          <cell r="R35">
            <v>0</v>
          </cell>
          <cell r="U35">
            <v>24</v>
          </cell>
          <cell r="V35">
            <v>25</v>
          </cell>
          <cell r="W35">
            <v>26</v>
          </cell>
          <cell r="X35">
            <v>27</v>
          </cell>
          <cell r="Y35">
            <v>28</v>
          </cell>
          <cell r="Z35">
            <v>29</v>
          </cell>
          <cell r="AA35">
            <v>30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9">
          <cell r="C39" t="str">
            <v>DOM</v>
          </cell>
          <cell r="D39" t="str">
            <v>SEG</v>
          </cell>
          <cell r="E39" t="str">
            <v>TER</v>
          </cell>
          <cell r="F39" t="str">
            <v>QUA</v>
          </cell>
          <cell r="G39" t="str">
            <v>QUI</v>
          </cell>
          <cell r="H39" t="str">
            <v>SEX</v>
          </cell>
          <cell r="I39" t="str">
            <v>SAB</v>
          </cell>
          <cell r="L39" t="str">
            <v>DOM</v>
          </cell>
          <cell r="M39" t="str">
            <v>SEG</v>
          </cell>
          <cell r="N39" t="str">
            <v>TER</v>
          </cell>
          <cell r="O39" t="str">
            <v>QUA</v>
          </cell>
          <cell r="P39" t="str">
            <v>QUI</v>
          </cell>
          <cell r="Q39" t="str">
            <v>SEX</v>
          </cell>
          <cell r="R39" t="str">
            <v>SAB</v>
          </cell>
          <cell r="U39" t="str">
            <v>DOM</v>
          </cell>
          <cell r="V39" t="str">
            <v>SEG</v>
          </cell>
          <cell r="W39" t="str">
            <v>TER</v>
          </cell>
          <cell r="X39" t="str">
            <v>QUA</v>
          </cell>
          <cell r="Y39" t="str">
            <v>QUI</v>
          </cell>
          <cell r="Z39" t="str">
            <v>SEX</v>
          </cell>
          <cell r="AA39" t="str">
            <v>SAB</v>
          </cell>
        </row>
        <row r="40">
          <cell r="C40">
            <v>1</v>
          </cell>
          <cell r="D40">
            <v>2</v>
          </cell>
          <cell r="E40">
            <v>3</v>
          </cell>
          <cell r="F40">
            <v>4</v>
          </cell>
          <cell r="G40">
            <v>5</v>
          </cell>
          <cell r="H40">
            <v>6</v>
          </cell>
          <cell r="I40">
            <v>7</v>
          </cell>
          <cell r="L40">
            <v>0</v>
          </cell>
          <cell r="M40">
            <v>0</v>
          </cell>
          <cell r="N40">
            <v>0</v>
          </cell>
          <cell r="O40">
            <v>1</v>
          </cell>
          <cell r="P40">
            <v>2</v>
          </cell>
          <cell r="Q40">
            <v>3</v>
          </cell>
          <cell r="R40">
            <v>4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</v>
          </cell>
        </row>
        <row r="41">
          <cell r="C41">
            <v>8</v>
          </cell>
          <cell r="D41">
            <v>9</v>
          </cell>
          <cell r="E41">
            <v>10</v>
          </cell>
          <cell r="F41">
            <v>11</v>
          </cell>
          <cell r="G41">
            <v>12</v>
          </cell>
          <cell r="H41">
            <v>13</v>
          </cell>
          <cell r="I41">
            <v>14</v>
          </cell>
          <cell r="L41">
            <v>5</v>
          </cell>
          <cell r="M41">
            <v>6</v>
          </cell>
          <cell r="N41">
            <v>7</v>
          </cell>
          <cell r="O41">
            <v>8</v>
          </cell>
          <cell r="P41">
            <v>9</v>
          </cell>
          <cell r="Q41">
            <v>10</v>
          </cell>
          <cell r="R41">
            <v>11</v>
          </cell>
          <cell r="U41">
            <v>2</v>
          </cell>
          <cell r="V41">
            <v>3</v>
          </cell>
          <cell r="W41">
            <v>4</v>
          </cell>
          <cell r="X41">
            <v>5</v>
          </cell>
          <cell r="Y41">
            <v>6</v>
          </cell>
          <cell r="Z41">
            <v>7</v>
          </cell>
          <cell r="AA41">
            <v>8</v>
          </cell>
        </row>
        <row r="42">
          <cell r="C42">
            <v>15</v>
          </cell>
          <cell r="D42">
            <v>16</v>
          </cell>
          <cell r="E42">
            <v>17</v>
          </cell>
          <cell r="F42">
            <v>18</v>
          </cell>
          <cell r="G42">
            <v>19</v>
          </cell>
          <cell r="H42">
            <v>20</v>
          </cell>
          <cell r="I42">
            <v>21</v>
          </cell>
          <cell r="L42">
            <v>12</v>
          </cell>
          <cell r="M42">
            <v>13</v>
          </cell>
          <cell r="N42">
            <v>14</v>
          </cell>
          <cell r="O42">
            <v>15</v>
          </cell>
          <cell r="P42">
            <v>16</v>
          </cell>
          <cell r="Q42">
            <v>17</v>
          </cell>
          <cell r="R42">
            <v>18</v>
          </cell>
          <cell r="U42">
            <v>9</v>
          </cell>
          <cell r="V42">
            <v>10</v>
          </cell>
          <cell r="W42">
            <v>11</v>
          </cell>
          <cell r="X42">
            <v>12</v>
          </cell>
          <cell r="Y42">
            <v>13</v>
          </cell>
          <cell r="Z42">
            <v>14</v>
          </cell>
          <cell r="AA42">
            <v>15</v>
          </cell>
        </row>
        <row r="43">
          <cell r="C43">
            <v>22</v>
          </cell>
          <cell r="D43">
            <v>23</v>
          </cell>
          <cell r="E43">
            <v>24</v>
          </cell>
          <cell r="F43">
            <v>25</v>
          </cell>
          <cell r="G43">
            <v>26</v>
          </cell>
          <cell r="H43">
            <v>27</v>
          </cell>
          <cell r="I43">
            <v>28</v>
          </cell>
          <cell r="L43">
            <v>19</v>
          </cell>
          <cell r="M43">
            <v>20</v>
          </cell>
          <cell r="N43">
            <v>21</v>
          </cell>
          <cell r="O43">
            <v>22</v>
          </cell>
          <cell r="P43">
            <v>23</v>
          </cell>
          <cell r="Q43">
            <v>24</v>
          </cell>
          <cell r="R43">
            <v>25</v>
          </cell>
          <cell r="U43">
            <v>16</v>
          </cell>
          <cell r="V43">
            <v>17</v>
          </cell>
          <cell r="W43">
            <v>18</v>
          </cell>
          <cell r="X43">
            <v>19</v>
          </cell>
          <cell r="Y43">
            <v>20</v>
          </cell>
          <cell r="Z43">
            <v>21</v>
          </cell>
          <cell r="AA43">
            <v>22</v>
          </cell>
        </row>
        <row r="44">
          <cell r="C44">
            <v>29</v>
          </cell>
          <cell r="D44">
            <v>30</v>
          </cell>
          <cell r="E44">
            <v>31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L44">
            <v>26</v>
          </cell>
          <cell r="M44">
            <v>27</v>
          </cell>
          <cell r="N44">
            <v>28</v>
          </cell>
          <cell r="O44">
            <v>29</v>
          </cell>
          <cell r="P44">
            <v>30</v>
          </cell>
          <cell r="Q44">
            <v>31</v>
          </cell>
          <cell r="R44">
            <v>0</v>
          </cell>
          <cell r="U44">
            <v>23</v>
          </cell>
          <cell r="V44">
            <v>24</v>
          </cell>
          <cell r="W44">
            <v>25</v>
          </cell>
          <cell r="X44">
            <v>26</v>
          </cell>
          <cell r="Y44">
            <v>27</v>
          </cell>
          <cell r="Z44">
            <v>28</v>
          </cell>
          <cell r="AA44">
            <v>29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30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8">
          <cell r="C48" t="str">
            <v>DOM</v>
          </cell>
          <cell r="D48" t="str">
            <v>SEG</v>
          </cell>
          <cell r="E48" t="str">
            <v>TER</v>
          </cell>
          <cell r="F48" t="str">
            <v>QUA</v>
          </cell>
          <cell r="G48" t="str">
            <v>QUI</v>
          </cell>
          <cell r="H48" t="str">
            <v>SEX</v>
          </cell>
          <cell r="I48" t="str">
            <v>SAB</v>
          </cell>
          <cell r="L48" t="str">
            <v>DOM</v>
          </cell>
          <cell r="M48" t="str">
            <v>SEG</v>
          </cell>
          <cell r="N48" t="str">
            <v>TER</v>
          </cell>
          <cell r="O48" t="str">
            <v>QUA</v>
          </cell>
          <cell r="P48" t="str">
            <v>QUI</v>
          </cell>
          <cell r="Q48" t="str">
            <v>SEX</v>
          </cell>
          <cell r="R48" t="str">
            <v>SAB</v>
          </cell>
          <cell r="U48" t="str">
            <v>DOM</v>
          </cell>
          <cell r="V48" t="str">
            <v>SEG</v>
          </cell>
          <cell r="W48" t="str">
            <v>TER</v>
          </cell>
          <cell r="X48" t="str">
            <v>QUA</v>
          </cell>
          <cell r="Y48" t="str">
            <v>QUI</v>
          </cell>
          <cell r="Z48" t="str">
            <v>SEX</v>
          </cell>
          <cell r="AA48" t="str">
            <v>SAB</v>
          </cell>
        </row>
        <row r="49">
          <cell r="C49">
            <v>0</v>
          </cell>
          <cell r="D49">
            <v>1</v>
          </cell>
          <cell r="E49">
            <v>2</v>
          </cell>
          <cell r="F49">
            <v>3</v>
          </cell>
          <cell r="G49">
            <v>4</v>
          </cell>
          <cell r="H49">
            <v>5</v>
          </cell>
          <cell r="I49">
            <v>6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</v>
          </cell>
          <cell r="Q49">
            <v>2</v>
          </cell>
          <cell r="R49">
            <v>3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</v>
          </cell>
        </row>
        <row r="50">
          <cell r="C50">
            <v>7</v>
          </cell>
          <cell r="D50">
            <v>8</v>
          </cell>
          <cell r="E50">
            <v>9</v>
          </cell>
          <cell r="F50">
            <v>10</v>
          </cell>
          <cell r="G50">
            <v>11</v>
          </cell>
          <cell r="H50">
            <v>12</v>
          </cell>
          <cell r="I50">
            <v>13</v>
          </cell>
          <cell r="L50">
            <v>4</v>
          </cell>
          <cell r="M50">
            <v>5</v>
          </cell>
          <cell r="N50">
            <v>6</v>
          </cell>
          <cell r="O50">
            <v>7</v>
          </cell>
          <cell r="P50">
            <v>8</v>
          </cell>
          <cell r="Q50">
            <v>9</v>
          </cell>
          <cell r="R50">
            <v>10</v>
          </cell>
          <cell r="U50">
            <v>2</v>
          </cell>
          <cell r="V50">
            <v>3</v>
          </cell>
          <cell r="W50">
            <v>4</v>
          </cell>
          <cell r="X50">
            <v>5</v>
          </cell>
          <cell r="Y50">
            <v>6</v>
          </cell>
          <cell r="Z50">
            <v>7</v>
          </cell>
          <cell r="AA50">
            <v>8</v>
          </cell>
        </row>
        <row r="51">
          <cell r="C51">
            <v>14</v>
          </cell>
          <cell r="D51">
            <v>15</v>
          </cell>
          <cell r="E51">
            <v>16</v>
          </cell>
          <cell r="F51">
            <v>17</v>
          </cell>
          <cell r="G51">
            <v>18</v>
          </cell>
          <cell r="H51">
            <v>19</v>
          </cell>
          <cell r="I51">
            <v>20</v>
          </cell>
          <cell r="L51">
            <v>11</v>
          </cell>
          <cell r="M51">
            <v>12</v>
          </cell>
          <cell r="N51">
            <v>13</v>
          </cell>
          <cell r="O51">
            <v>14</v>
          </cell>
          <cell r="P51">
            <v>15</v>
          </cell>
          <cell r="Q51">
            <v>16</v>
          </cell>
          <cell r="R51">
            <v>17</v>
          </cell>
          <cell r="U51">
            <v>9</v>
          </cell>
          <cell r="V51">
            <v>10</v>
          </cell>
          <cell r="W51">
            <v>11</v>
          </cell>
          <cell r="X51">
            <v>12</v>
          </cell>
          <cell r="Y51">
            <v>13</v>
          </cell>
          <cell r="Z51">
            <v>14</v>
          </cell>
          <cell r="AA51">
            <v>15</v>
          </cell>
        </row>
        <row r="52">
          <cell r="C52">
            <v>21</v>
          </cell>
          <cell r="D52">
            <v>22</v>
          </cell>
          <cell r="E52">
            <v>23</v>
          </cell>
          <cell r="F52">
            <v>24</v>
          </cell>
          <cell r="G52">
            <v>25</v>
          </cell>
          <cell r="H52">
            <v>26</v>
          </cell>
          <cell r="I52">
            <v>27</v>
          </cell>
          <cell r="L52">
            <v>18</v>
          </cell>
          <cell r="M52">
            <v>19</v>
          </cell>
          <cell r="N52">
            <v>20</v>
          </cell>
          <cell r="O52">
            <v>21</v>
          </cell>
          <cell r="P52">
            <v>22</v>
          </cell>
          <cell r="Q52">
            <v>23</v>
          </cell>
          <cell r="R52">
            <v>24</v>
          </cell>
          <cell r="U52">
            <v>16</v>
          </cell>
          <cell r="V52">
            <v>17</v>
          </cell>
          <cell r="W52">
            <v>18</v>
          </cell>
          <cell r="X52">
            <v>19</v>
          </cell>
          <cell r="Y52">
            <v>20</v>
          </cell>
          <cell r="Z52">
            <v>21</v>
          </cell>
          <cell r="AA52">
            <v>22</v>
          </cell>
        </row>
        <row r="53">
          <cell r="C53">
            <v>28</v>
          </cell>
          <cell r="D53">
            <v>29</v>
          </cell>
          <cell r="E53">
            <v>30</v>
          </cell>
          <cell r="F53">
            <v>31</v>
          </cell>
          <cell r="G53">
            <v>0</v>
          </cell>
          <cell r="H53">
            <v>0</v>
          </cell>
          <cell r="I53">
            <v>0</v>
          </cell>
          <cell r="L53">
            <v>25</v>
          </cell>
          <cell r="M53">
            <v>26</v>
          </cell>
          <cell r="N53">
            <v>27</v>
          </cell>
          <cell r="O53">
            <v>28</v>
          </cell>
          <cell r="P53">
            <v>29</v>
          </cell>
          <cell r="Q53">
            <v>30</v>
          </cell>
          <cell r="R53">
            <v>0</v>
          </cell>
          <cell r="U53">
            <v>23</v>
          </cell>
          <cell r="V53">
            <v>24</v>
          </cell>
          <cell r="W53">
            <v>25</v>
          </cell>
          <cell r="X53">
            <v>26</v>
          </cell>
          <cell r="Y53">
            <v>27</v>
          </cell>
          <cell r="Z53">
            <v>28</v>
          </cell>
          <cell r="AA53">
            <v>29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U54">
            <v>30</v>
          </cell>
          <cell r="V54">
            <v>31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</row>
      </sheetData>
      <sheetData sheetId="16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heques emitidos"/>
      <sheetName val="Cheques recebidos"/>
      <sheetName val="Calendario"/>
      <sheetName val="Configura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1">
          <cell r="C21" t="str">
            <v>DOM</v>
          </cell>
          <cell r="D21" t="str">
            <v>SEG</v>
          </cell>
          <cell r="E21" t="str">
            <v>TER</v>
          </cell>
          <cell r="F21" t="str">
            <v>QUA</v>
          </cell>
          <cell r="G21" t="str">
            <v>QUI</v>
          </cell>
          <cell r="H21" t="str">
            <v>SEX</v>
          </cell>
          <cell r="I21" t="str">
            <v>SAB</v>
          </cell>
          <cell r="L21" t="str">
            <v>DOM</v>
          </cell>
          <cell r="M21" t="str">
            <v>SEG</v>
          </cell>
          <cell r="N21" t="str">
            <v>TER</v>
          </cell>
          <cell r="O21" t="str">
            <v>QUA</v>
          </cell>
          <cell r="P21" t="str">
            <v>QUI</v>
          </cell>
          <cell r="Q21" t="str">
            <v>SEX</v>
          </cell>
          <cell r="R21" t="str">
            <v>SAB</v>
          </cell>
          <cell r="U21" t="str">
            <v>DOM</v>
          </cell>
          <cell r="V21" t="str">
            <v>SEG</v>
          </cell>
          <cell r="W21" t="str">
            <v>TER</v>
          </cell>
          <cell r="X21" t="str">
            <v>QUA</v>
          </cell>
          <cell r="Y21" t="str">
            <v>QUI</v>
          </cell>
          <cell r="Z21" t="str">
            <v>SEX</v>
          </cell>
          <cell r="AA21" t="str">
            <v>SAB</v>
          </cell>
        </row>
        <row r="22">
          <cell r="C22">
            <v>1</v>
          </cell>
          <cell r="D22">
            <v>2</v>
          </cell>
          <cell r="E22">
            <v>3</v>
          </cell>
          <cell r="F22">
            <v>4</v>
          </cell>
          <cell r="G22">
            <v>5</v>
          </cell>
          <cell r="H22">
            <v>6</v>
          </cell>
          <cell r="I22">
            <v>7</v>
          </cell>
          <cell r="L22">
            <v>0</v>
          </cell>
          <cell r="M22">
            <v>0</v>
          </cell>
          <cell r="N22">
            <v>0</v>
          </cell>
          <cell r="O22">
            <v>1</v>
          </cell>
          <cell r="P22">
            <v>2</v>
          </cell>
          <cell r="Q22">
            <v>3</v>
          </cell>
          <cell r="R22">
            <v>4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1</v>
          </cell>
          <cell r="Z22">
            <v>2</v>
          </cell>
          <cell r="AA22">
            <v>3</v>
          </cell>
        </row>
        <row r="23">
          <cell r="C23">
            <v>8</v>
          </cell>
          <cell r="D23">
            <v>9</v>
          </cell>
          <cell r="E23">
            <v>10</v>
          </cell>
          <cell r="F23">
            <v>11</v>
          </cell>
          <cell r="G23">
            <v>12</v>
          </cell>
          <cell r="H23">
            <v>13</v>
          </cell>
          <cell r="I23">
            <v>14</v>
          </cell>
          <cell r="L23">
            <v>5</v>
          </cell>
          <cell r="M23">
            <v>6</v>
          </cell>
          <cell r="N23">
            <v>7</v>
          </cell>
          <cell r="O23">
            <v>8</v>
          </cell>
          <cell r="P23">
            <v>9</v>
          </cell>
          <cell r="Q23">
            <v>10</v>
          </cell>
          <cell r="R23">
            <v>11</v>
          </cell>
          <cell r="U23">
            <v>4</v>
          </cell>
          <cell r="V23">
            <v>5</v>
          </cell>
          <cell r="W23">
            <v>6</v>
          </cell>
          <cell r="X23">
            <v>7</v>
          </cell>
          <cell r="Y23">
            <v>8</v>
          </cell>
          <cell r="Z23">
            <v>9</v>
          </cell>
          <cell r="AA23">
            <v>10</v>
          </cell>
        </row>
        <row r="24">
          <cell r="C24">
            <v>15</v>
          </cell>
          <cell r="D24">
            <v>16</v>
          </cell>
          <cell r="E24">
            <v>17</v>
          </cell>
          <cell r="F24">
            <v>18</v>
          </cell>
          <cell r="G24">
            <v>19</v>
          </cell>
          <cell r="H24">
            <v>20</v>
          </cell>
          <cell r="I24">
            <v>21</v>
          </cell>
          <cell r="L24">
            <v>12</v>
          </cell>
          <cell r="M24">
            <v>13</v>
          </cell>
          <cell r="N24">
            <v>14</v>
          </cell>
          <cell r="O24">
            <v>15</v>
          </cell>
          <cell r="P24">
            <v>16</v>
          </cell>
          <cell r="Q24">
            <v>17</v>
          </cell>
          <cell r="R24">
            <v>18</v>
          </cell>
          <cell r="U24">
            <v>11</v>
          </cell>
          <cell r="V24">
            <v>12</v>
          </cell>
          <cell r="W24">
            <v>13</v>
          </cell>
          <cell r="X24">
            <v>14</v>
          </cell>
          <cell r="Y24">
            <v>15</v>
          </cell>
          <cell r="Z24">
            <v>16</v>
          </cell>
          <cell r="AA24">
            <v>17</v>
          </cell>
        </row>
        <row r="25">
          <cell r="C25">
            <v>22</v>
          </cell>
          <cell r="D25">
            <v>23</v>
          </cell>
          <cell r="E25">
            <v>24</v>
          </cell>
          <cell r="F25">
            <v>25</v>
          </cell>
          <cell r="G25">
            <v>26</v>
          </cell>
          <cell r="H25">
            <v>27</v>
          </cell>
          <cell r="I25">
            <v>28</v>
          </cell>
          <cell r="L25">
            <v>19</v>
          </cell>
          <cell r="M25">
            <v>20</v>
          </cell>
          <cell r="N25">
            <v>21</v>
          </cell>
          <cell r="O25">
            <v>22</v>
          </cell>
          <cell r="P25">
            <v>23</v>
          </cell>
          <cell r="Q25">
            <v>24</v>
          </cell>
          <cell r="R25">
            <v>25</v>
          </cell>
          <cell r="U25">
            <v>18</v>
          </cell>
          <cell r="V25">
            <v>19</v>
          </cell>
          <cell r="W25">
            <v>20</v>
          </cell>
          <cell r="X25">
            <v>21</v>
          </cell>
          <cell r="Y25">
            <v>22</v>
          </cell>
          <cell r="Z25">
            <v>23</v>
          </cell>
          <cell r="AA25">
            <v>24</v>
          </cell>
        </row>
        <row r="26">
          <cell r="C26">
            <v>29</v>
          </cell>
          <cell r="D26">
            <v>30</v>
          </cell>
          <cell r="E26">
            <v>31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L26">
            <v>26</v>
          </cell>
          <cell r="M26">
            <v>27</v>
          </cell>
          <cell r="N26">
            <v>28</v>
          </cell>
          <cell r="O26">
            <v>29</v>
          </cell>
          <cell r="P26">
            <v>0</v>
          </cell>
          <cell r="Q26">
            <v>0</v>
          </cell>
          <cell r="R26">
            <v>0</v>
          </cell>
          <cell r="U26">
            <v>25</v>
          </cell>
          <cell r="V26">
            <v>26</v>
          </cell>
          <cell r="W26">
            <v>27</v>
          </cell>
          <cell r="X26">
            <v>28</v>
          </cell>
          <cell r="Y26">
            <v>29</v>
          </cell>
          <cell r="Z26">
            <v>30</v>
          </cell>
          <cell r="AA26">
            <v>31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</row>
        <row r="30">
          <cell r="C30" t="str">
            <v>DOM</v>
          </cell>
          <cell r="D30" t="str">
            <v>SEG</v>
          </cell>
          <cell r="E30" t="str">
            <v>TER</v>
          </cell>
          <cell r="F30" t="str">
            <v>QUA</v>
          </cell>
          <cell r="G30" t="str">
            <v>QUI</v>
          </cell>
          <cell r="H30" t="str">
            <v>SEX</v>
          </cell>
          <cell r="I30" t="str">
            <v>SAB</v>
          </cell>
          <cell r="L30" t="str">
            <v>DOM</v>
          </cell>
          <cell r="M30" t="str">
            <v>SEG</v>
          </cell>
          <cell r="N30" t="str">
            <v>TER</v>
          </cell>
          <cell r="O30" t="str">
            <v>QUA</v>
          </cell>
          <cell r="P30" t="str">
            <v>QUI</v>
          </cell>
          <cell r="Q30" t="str">
            <v>SEX</v>
          </cell>
          <cell r="R30" t="str">
            <v>SAB</v>
          </cell>
          <cell r="U30" t="str">
            <v>DOM</v>
          </cell>
          <cell r="V30" t="str">
            <v>SEG</v>
          </cell>
          <cell r="W30" t="str">
            <v>TER</v>
          </cell>
          <cell r="X30" t="str">
            <v>QUA</v>
          </cell>
          <cell r="Y30" t="str">
            <v>QUI</v>
          </cell>
          <cell r="Z30" t="str">
            <v>SEX</v>
          </cell>
          <cell r="AA30" t="str">
            <v>SAB</v>
          </cell>
        </row>
        <row r="31">
          <cell r="C31">
            <v>1</v>
          </cell>
          <cell r="D31">
            <v>2</v>
          </cell>
          <cell r="E31">
            <v>3</v>
          </cell>
          <cell r="F31">
            <v>4</v>
          </cell>
          <cell r="G31">
            <v>5</v>
          </cell>
          <cell r="H31">
            <v>6</v>
          </cell>
          <cell r="I31">
            <v>7</v>
          </cell>
          <cell r="L31">
            <v>0</v>
          </cell>
          <cell r="M31">
            <v>0</v>
          </cell>
          <cell r="N31">
            <v>1</v>
          </cell>
          <cell r="O31">
            <v>2</v>
          </cell>
          <cell r="P31">
            <v>3</v>
          </cell>
          <cell r="Q31">
            <v>4</v>
          </cell>
          <cell r="R31">
            <v>5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1</v>
          </cell>
          <cell r="AA31">
            <v>2</v>
          </cell>
        </row>
        <row r="32">
          <cell r="C32">
            <v>8</v>
          </cell>
          <cell r="D32">
            <v>9</v>
          </cell>
          <cell r="E32">
            <v>10</v>
          </cell>
          <cell r="F32">
            <v>11</v>
          </cell>
          <cell r="G32">
            <v>12</v>
          </cell>
          <cell r="H32">
            <v>13</v>
          </cell>
          <cell r="I32">
            <v>14</v>
          </cell>
          <cell r="L32">
            <v>6</v>
          </cell>
          <cell r="M32">
            <v>7</v>
          </cell>
          <cell r="N32">
            <v>8</v>
          </cell>
          <cell r="O32">
            <v>9</v>
          </cell>
          <cell r="P32">
            <v>10</v>
          </cell>
          <cell r="Q32">
            <v>11</v>
          </cell>
          <cell r="R32">
            <v>12</v>
          </cell>
          <cell r="U32">
            <v>3</v>
          </cell>
          <cell r="V32">
            <v>4</v>
          </cell>
          <cell r="W32">
            <v>5</v>
          </cell>
          <cell r="X32">
            <v>6</v>
          </cell>
          <cell r="Y32">
            <v>7</v>
          </cell>
          <cell r="Z32">
            <v>8</v>
          </cell>
          <cell r="AA32">
            <v>9</v>
          </cell>
        </row>
        <row r="33">
          <cell r="C33">
            <v>15</v>
          </cell>
          <cell r="D33">
            <v>16</v>
          </cell>
          <cell r="E33">
            <v>17</v>
          </cell>
          <cell r="F33">
            <v>18</v>
          </cell>
          <cell r="G33">
            <v>19</v>
          </cell>
          <cell r="H33">
            <v>20</v>
          </cell>
          <cell r="I33">
            <v>21</v>
          </cell>
          <cell r="L33">
            <v>13</v>
          </cell>
          <cell r="M33">
            <v>14</v>
          </cell>
          <cell r="N33">
            <v>15</v>
          </cell>
          <cell r="O33">
            <v>16</v>
          </cell>
          <cell r="P33">
            <v>17</v>
          </cell>
          <cell r="Q33">
            <v>18</v>
          </cell>
          <cell r="R33">
            <v>19</v>
          </cell>
          <cell r="U33">
            <v>10</v>
          </cell>
          <cell r="V33">
            <v>11</v>
          </cell>
          <cell r="W33">
            <v>12</v>
          </cell>
          <cell r="X33">
            <v>13</v>
          </cell>
          <cell r="Y33">
            <v>14</v>
          </cell>
          <cell r="Z33">
            <v>15</v>
          </cell>
          <cell r="AA33">
            <v>16</v>
          </cell>
        </row>
        <row r="34">
          <cell r="C34">
            <v>22</v>
          </cell>
          <cell r="D34">
            <v>23</v>
          </cell>
          <cell r="E34">
            <v>24</v>
          </cell>
          <cell r="F34">
            <v>25</v>
          </cell>
          <cell r="G34">
            <v>26</v>
          </cell>
          <cell r="H34">
            <v>27</v>
          </cell>
          <cell r="I34">
            <v>28</v>
          </cell>
          <cell r="L34">
            <v>20</v>
          </cell>
          <cell r="M34">
            <v>21</v>
          </cell>
          <cell r="N34">
            <v>22</v>
          </cell>
          <cell r="O34">
            <v>23</v>
          </cell>
          <cell r="P34">
            <v>24</v>
          </cell>
          <cell r="Q34">
            <v>25</v>
          </cell>
          <cell r="R34">
            <v>26</v>
          </cell>
          <cell r="U34">
            <v>17</v>
          </cell>
          <cell r="V34">
            <v>18</v>
          </cell>
          <cell r="W34">
            <v>19</v>
          </cell>
          <cell r="X34">
            <v>20</v>
          </cell>
          <cell r="Y34">
            <v>21</v>
          </cell>
          <cell r="Z34">
            <v>22</v>
          </cell>
          <cell r="AA34">
            <v>23</v>
          </cell>
        </row>
        <row r="35">
          <cell r="C35">
            <v>29</v>
          </cell>
          <cell r="D35">
            <v>30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L35">
            <v>27</v>
          </cell>
          <cell r="M35">
            <v>28</v>
          </cell>
          <cell r="N35">
            <v>29</v>
          </cell>
          <cell r="O35">
            <v>30</v>
          </cell>
          <cell r="P35">
            <v>31</v>
          </cell>
          <cell r="Q35">
            <v>0</v>
          </cell>
          <cell r="R35">
            <v>0</v>
          </cell>
          <cell r="U35">
            <v>24</v>
          </cell>
          <cell r="V35">
            <v>25</v>
          </cell>
          <cell r="W35">
            <v>26</v>
          </cell>
          <cell r="X35">
            <v>27</v>
          </cell>
          <cell r="Y35">
            <v>28</v>
          </cell>
          <cell r="Z35">
            <v>29</v>
          </cell>
          <cell r="AA35">
            <v>30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9">
          <cell r="C39" t="str">
            <v>DOM</v>
          </cell>
          <cell r="D39" t="str">
            <v>SEG</v>
          </cell>
          <cell r="E39" t="str">
            <v>TER</v>
          </cell>
          <cell r="F39" t="str">
            <v>QUA</v>
          </cell>
          <cell r="G39" t="str">
            <v>QUI</v>
          </cell>
          <cell r="H39" t="str">
            <v>SEX</v>
          </cell>
          <cell r="I39" t="str">
            <v>SAB</v>
          </cell>
          <cell r="L39" t="str">
            <v>DOM</v>
          </cell>
          <cell r="M39" t="str">
            <v>SEG</v>
          </cell>
          <cell r="N39" t="str">
            <v>TER</v>
          </cell>
          <cell r="O39" t="str">
            <v>QUA</v>
          </cell>
          <cell r="P39" t="str">
            <v>QUI</v>
          </cell>
          <cell r="Q39" t="str">
            <v>SEX</v>
          </cell>
          <cell r="R39" t="str">
            <v>SAB</v>
          </cell>
          <cell r="U39" t="str">
            <v>DOM</v>
          </cell>
          <cell r="V39" t="str">
            <v>SEG</v>
          </cell>
          <cell r="W39" t="str">
            <v>TER</v>
          </cell>
          <cell r="X39" t="str">
            <v>QUA</v>
          </cell>
          <cell r="Y39" t="str">
            <v>QUI</v>
          </cell>
          <cell r="Z39" t="str">
            <v>SEX</v>
          </cell>
          <cell r="AA39" t="str">
            <v>SAB</v>
          </cell>
        </row>
        <row r="40">
          <cell r="C40">
            <v>1</v>
          </cell>
          <cell r="D40">
            <v>2</v>
          </cell>
          <cell r="E40">
            <v>3</v>
          </cell>
          <cell r="F40">
            <v>4</v>
          </cell>
          <cell r="G40">
            <v>5</v>
          </cell>
          <cell r="H40">
            <v>6</v>
          </cell>
          <cell r="I40">
            <v>7</v>
          </cell>
          <cell r="L40">
            <v>0</v>
          </cell>
          <cell r="M40">
            <v>0</v>
          </cell>
          <cell r="N40">
            <v>0</v>
          </cell>
          <cell r="O40">
            <v>1</v>
          </cell>
          <cell r="P40">
            <v>2</v>
          </cell>
          <cell r="Q40">
            <v>3</v>
          </cell>
          <cell r="R40">
            <v>4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</v>
          </cell>
        </row>
        <row r="41">
          <cell r="C41">
            <v>8</v>
          </cell>
          <cell r="D41">
            <v>9</v>
          </cell>
          <cell r="E41">
            <v>10</v>
          </cell>
          <cell r="F41">
            <v>11</v>
          </cell>
          <cell r="G41">
            <v>12</v>
          </cell>
          <cell r="H41">
            <v>13</v>
          </cell>
          <cell r="I41">
            <v>14</v>
          </cell>
          <cell r="L41">
            <v>5</v>
          </cell>
          <cell r="M41">
            <v>6</v>
          </cell>
          <cell r="N41">
            <v>7</v>
          </cell>
          <cell r="O41">
            <v>8</v>
          </cell>
          <cell r="P41">
            <v>9</v>
          </cell>
          <cell r="Q41">
            <v>10</v>
          </cell>
          <cell r="R41">
            <v>11</v>
          </cell>
          <cell r="U41">
            <v>2</v>
          </cell>
          <cell r="V41">
            <v>3</v>
          </cell>
          <cell r="W41">
            <v>4</v>
          </cell>
          <cell r="X41">
            <v>5</v>
          </cell>
          <cell r="Y41">
            <v>6</v>
          </cell>
          <cell r="Z41">
            <v>7</v>
          </cell>
          <cell r="AA41">
            <v>8</v>
          </cell>
        </row>
        <row r="42">
          <cell r="C42">
            <v>15</v>
          </cell>
          <cell r="D42">
            <v>16</v>
          </cell>
          <cell r="E42">
            <v>17</v>
          </cell>
          <cell r="F42">
            <v>18</v>
          </cell>
          <cell r="G42">
            <v>19</v>
          </cell>
          <cell r="H42">
            <v>20</v>
          </cell>
          <cell r="I42">
            <v>21</v>
          </cell>
          <cell r="L42">
            <v>12</v>
          </cell>
          <cell r="M42">
            <v>13</v>
          </cell>
          <cell r="N42">
            <v>14</v>
          </cell>
          <cell r="O42">
            <v>15</v>
          </cell>
          <cell r="P42">
            <v>16</v>
          </cell>
          <cell r="Q42">
            <v>17</v>
          </cell>
          <cell r="R42">
            <v>18</v>
          </cell>
          <cell r="U42">
            <v>9</v>
          </cell>
          <cell r="V42">
            <v>10</v>
          </cell>
          <cell r="W42">
            <v>11</v>
          </cell>
          <cell r="X42">
            <v>12</v>
          </cell>
          <cell r="Y42">
            <v>13</v>
          </cell>
          <cell r="Z42">
            <v>14</v>
          </cell>
          <cell r="AA42">
            <v>15</v>
          </cell>
        </row>
        <row r="43">
          <cell r="C43">
            <v>22</v>
          </cell>
          <cell r="D43">
            <v>23</v>
          </cell>
          <cell r="E43">
            <v>24</v>
          </cell>
          <cell r="F43">
            <v>25</v>
          </cell>
          <cell r="G43">
            <v>26</v>
          </cell>
          <cell r="H43">
            <v>27</v>
          </cell>
          <cell r="I43">
            <v>28</v>
          </cell>
          <cell r="L43">
            <v>19</v>
          </cell>
          <cell r="M43">
            <v>20</v>
          </cell>
          <cell r="N43">
            <v>21</v>
          </cell>
          <cell r="O43">
            <v>22</v>
          </cell>
          <cell r="P43">
            <v>23</v>
          </cell>
          <cell r="Q43">
            <v>24</v>
          </cell>
          <cell r="R43">
            <v>25</v>
          </cell>
          <cell r="U43">
            <v>16</v>
          </cell>
          <cell r="V43">
            <v>17</v>
          </cell>
          <cell r="W43">
            <v>18</v>
          </cell>
          <cell r="X43">
            <v>19</v>
          </cell>
          <cell r="Y43">
            <v>20</v>
          </cell>
          <cell r="Z43">
            <v>21</v>
          </cell>
          <cell r="AA43">
            <v>22</v>
          </cell>
        </row>
        <row r="44">
          <cell r="C44">
            <v>29</v>
          </cell>
          <cell r="D44">
            <v>30</v>
          </cell>
          <cell r="E44">
            <v>31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L44">
            <v>26</v>
          </cell>
          <cell r="M44">
            <v>27</v>
          </cell>
          <cell r="N44">
            <v>28</v>
          </cell>
          <cell r="O44">
            <v>29</v>
          </cell>
          <cell r="P44">
            <v>30</v>
          </cell>
          <cell r="Q44">
            <v>31</v>
          </cell>
          <cell r="R44">
            <v>0</v>
          </cell>
          <cell r="U44">
            <v>23</v>
          </cell>
          <cell r="V44">
            <v>24</v>
          </cell>
          <cell r="W44">
            <v>25</v>
          </cell>
          <cell r="X44">
            <v>26</v>
          </cell>
          <cell r="Y44">
            <v>27</v>
          </cell>
          <cell r="Z44">
            <v>28</v>
          </cell>
          <cell r="AA44">
            <v>29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30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8">
          <cell r="C48" t="str">
            <v>DOM</v>
          </cell>
          <cell r="D48" t="str">
            <v>SEG</v>
          </cell>
          <cell r="E48" t="str">
            <v>TER</v>
          </cell>
          <cell r="F48" t="str">
            <v>QUA</v>
          </cell>
          <cell r="G48" t="str">
            <v>QUI</v>
          </cell>
          <cell r="H48" t="str">
            <v>SEX</v>
          </cell>
          <cell r="I48" t="str">
            <v>SAB</v>
          </cell>
          <cell r="L48" t="str">
            <v>DOM</v>
          </cell>
          <cell r="M48" t="str">
            <v>SEG</v>
          </cell>
          <cell r="N48" t="str">
            <v>TER</v>
          </cell>
          <cell r="O48" t="str">
            <v>QUA</v>
          </cell>
          <cell r="P48" t="str">
            <v>QUI</v>
          </cell>
          <cell r="Q48" t="str">
            <v>SEX</v>
          </cell>
          <cell r="R48" t="str">
            <v>SAB</v>
          </cell>
          <cell r="U48" t="str">
            <v>DOM</v>
          </cell>
          <cell r="V48" t="str">
            <v>SEG</v>
          </cell>
          <cell r="W48" t="str">
            <v>TER</v>
          </cell>
          <cell r="X48" t="str">
            <v>QUA</v>
          </cell>
          <cell r="Y48" t="str">
            <v>QUI</v>
          </cell>
          <cell r="Z48" t="str">
            <v>SEX</v>
          </cell>
          <cell r="AA48" t="str">
            <v>SAB</v>
          </cell>
        </row>
        <row r="49">
          <cell r="C49">
            <v>0</v>
          </cell>
          <cell r="D49">
            <v>1</v>
          </cell>
          <cell r="E49">
            <v>2</v>
          </cell>
          <cell r="F49">
            <v>3</v>
          </cell>
          <cell r="G49">
            <v>4</v>
          </cell>
          <cell r="H49">
            <v>5</v>
          </cell>
          <cell r="I49">
            <v>6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</v>
          </cell>
          <cell r="Q49">
            <v>2</v>
          </cell>
          <cell r="R49">
            <v>3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</v>
          </cell>
        </row>
        <row r="50">
          <cell r="C50">
            <v>7</v>
          </cell>
          <cell r="D50">
            <v>8</v>
          </cell>
          <cell r="E50">
            <v>9</v>
          </cell>
          <cell r="F50">
            <v>10</v>
          </cell>
          <cell r="G50">
            <v>11</v>
          </cell>
          <cell r="H50">
            <v>12</v>
          </cell>
          <cell r="I50">
            <v>13</v>
          </cell>
          <cell r="L50">
            <v>4</v>
          </cell>
          <cell r="M50">
            <v>5</v>
          </cell>
          <cell r="N50">
            <v>6</v>
          </cell>
          <cell r="O50">
            <v>7</v>
          </cell>
          <cell r="P50">
            <v>8</v>
          </cell>
          <cell r="Q50">
            <v>9</v>
          </cell>
          <cell r="R50">
            <v>10</v>
          </cell>
          <cell r="U50">
            <v>2</v>
          </cell>
          <cell r="V50">
            <v>3</v>
          </cell>
          <cell r="W50">
            <v>4</v>
          </cell>
          <cell r="X50">
            <v>5</v>
          </cell>
          <cell r="Y50">
            <v>6</v>
          </cell>
          <cell r="Z50">
            <v>7</v>
          </cell>
          <cell r="AA50">
            <v>8</v>
          </cell>
        </row>
        <row r="51">
          <cell r="C51">
            <v>14</v>
          </cell>
          <cell r="D51">
            <v>15</v>
          </cell>
          <cell r="E51">
            <v>16</v>
          </cell>
          <cell r="F51">
            <v>17</v>
          </cell>
          <cell r="G51">
            <v>18</v>
          </cell>
          <cell r="H51">
            <v>19</v>
          </cell>
          <cell r="I51">
            <v>20</v>
          </cell>
          <cell r="L51">
            <v>11</v>
          </cell>
          <cell r="M51">
            <v>12</v>
          </cell>
          <cell r="N51">
            <v>13</v>
          </cell>
          <cell r="O51">
            <v>14</v>
          </cell>
          <cell r="P51">
            <v>15</v>
          </cell>
          <cell r="Q51">
            <v>16</v>
          </cell>
          <cell r="R51">
            <v>17</v>
          </cell>
          <cell r="U51">
            <v>9</v>
          </cell>
          <cell r="V51">
            <v>10</v>
          </cell>
          <cell r="W51">
            <v>11</v>
          </cell>
          <cell r="X51">
            <v>12</v>
          </cell>
          <cell r="Y51">
            <v>13</v>
          </cell>
          <cell r="Z51">
            <v>14</v>
          </cell>
          <cell r="AA51">
            <v>15</v>
          </cell>
        </row>
        <row r="52">
          <cell r="C52">
            <v>21</v>
          </cell>
          <cell r="D52">
            <v>22</v>
          </cell>
          <cell r="E52">
            <v>23</v>
          </cell>
          <cell r="F52">
            <v>24</v>
          </cell>
          <cell r="G52">
            <v>25</v>
          </cell>
          <cell r="H52">
            <v>26</v>
          </cell>
          <cell r="I52">
            <v>27</v>
          </cell>
          <cell r="L52">
            <v>18</v>
          </cell>
          <cell r="M52">
            <v>19</v>
          </cell>
          <cell r="N52">
            <v>20</v>
          </cell>
          <cell r="O52">
            <v>21</v>
          </cell>
          <cell r="P52">
            <v>22</v>
          </cell>
          <cell r="Q52">
            <v>23</v>
          </cell>
          <cell r="R52">
            <v>24</v>
          </cell>
          <cell r="U52">
            <v>16</v>
          </cell>
          <cell r="V52">
            <v>17</v>
          </cell>
          <cell r="W52">
            <v>18</v>
          </cell>
          <cell r="X52">
            <v>19</v>
          </cell>
          <cell r="Y52">
            <v>20</v>
          </cell>
          <cell r="Z52">
            <v>21</v>
          </cell>
          <cell r="AA52">
            <v>22</v>
          </cell>
        </row>
        <row r="53">
          <cell r="C53">
            <v>28</v>
          </cell>
          <cell r="D53">
            <v>29</v>
          </cell>
          <cell r="E53">
            <v>30</v>
          </cell>
          <cell r="F53">
            <v>31</v>
          </cell>
          <cell r="G53">
            <v>0</v>
          </cell>
          <cell r="H53">
            <v>0</v>
          </cell>
          <cell r="I53">
            <v>0</v>
          </cell>
          <cell r="L53">
            <v>25</v>
          </cell>
          <cell r="M53">
            <v>26</v>
          </cell>
          <cell r="N53">
            <v>27</v>
          </cell>
          <cell r="O53">
            <v>28</v>
          </cell>
          <cell r="P53">
            <v>29</v>
          </cell>
          <cell r="Q53">
            <v>30</v>
          </cell>
          <cell r="R53">
            <v>0</v>
          </cell>
          <cell r="U53">
            <v>23</v>
          </cell>
          <cell r="V53">
            <v>24</v>
          </cell>
          <cell r="W53">
            <v>25</v>
          </cell>
          <cell r="X53">
            <v>26</v>
          </cell>
          <cell r="Y53">
            <v>27</v>
          </cell>
          <cell r="Z53">
            <v>28</v>
          </cell>
          <cell r="AA53">
            <v>29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U54">
            <v>30</v>
          </cell>
          <cell r="V54">
            <v>31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</row>
      </sheetData>
      <sheetData sheetId="16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heques emitidos"/>
      <sheetName val="Cheques recebidos"/>
      <sheetName val="Calendario"/>
      <sheetName val="Configura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1">
          <cell r="C21" t="str">
            <v>DOM</v>
          </cell>
          <cell r="D21" t="str">
            <v>SEG</v>
          </cell>
          <cell r="E21" t="str">
            <v>TER</v>
          </cell>
          <cell r="F21" t="str">
            <v>QUA</v>
          </cell>
          <cell r="G21" t="str">
            <v>QUI</v>
          </cell>
          <cell r="H21" t="str">
            <v>SEX</v>
          </cell>
          <cell r="I21" t="str">
            <v>SAB</v>
          </cell>
          <cell r="L21" t="str">
            <v>DOM</v>
          </cell>
          <cell r="M21" t="str">
            <v>SEG</v>
          </cell>
          <cell r="N21" t="str">
            <v>TER</v>
          </cell>
          <cell r="O21" t="str">
            <v>QUA</v>
          </cell>
          <cell r="P21" t="str">
            <v>QUI</v>
          </cell>
          <cell r="Q21" t="str">
            <v>SEX</v>
          </cell>
          <cell r="R21" t="str">
            <v>SAB</v>
          </cell>
          <cell r="U21" t="str">
            <v>DOM</v>
          </cell>
          <cell r="V21" t="str">
            <v>SEG</v>
          </cell>
          <cell r="W21" t="str">
            <v>TER</v>
          </cell>
          <cell r="X21" t="str">
            <v>QUA</v>
          </cell>
          <cell r="Y21" t="str">
            <v>QUI</v>
          </cell>
          <cell r="Z21" t="str">
            <v>SEX</v>
          </cell>
          <cell r="AA21" t="str">
            <v>SAB</v>
          </cell>
        </row>
        <row r="22">
          <cell r="C22">
            <v>1</v>
          </cell>
          <cell r="D22">
            <v>2</v>
          </cell>
          <cell r="E22">
            <v>3</v>
          </cell>
          <cell r="F22">
            <v>4</v>
          </cell>
          <cell r="G22">
            <v>5</v>
          </cell>
          <cell r="H22">
            <v>6</v>
          </cell>
          <cell r="I22">
            <v>7</v>
          </cell>
          <cell r="L22">
            <v>0</v>
          </cell>
          <cell r="M22">
            <v>0</v>
          </cell>
          <cell r="N22">
            <v>0</v>
          </cell>
          <cell r="O22">
            <v>1</v>
          </cell>
          <cell r="P22">
            <v>2</v>
          </cell>
          <cell r="Q22">
            <v>3</v>
          </cell>
          <cell r="R22">
            <v>4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1</v>
          </cell>
          <cell r="Z22">
            <v>2</v>
          </cell>
          <cell r="AA22">
            <v>3</v>
          </cell>
        </row>
        <row r="23">
          <cell r="C23">
            <v>8</v>
          </cell>
          <cell r="D23">
            <v>9</v>
          </cell>
          <cell r="E23">
            <v>10</v>
          </cell>
          <cell r="F23">
            <v>11</v>
          </cell>
          <cell r="G23">
            <v>12</v>
          </cell>
          <cell r="H23">
            <v>13</v>
          </cell>
          <cell r="I23">
            <v>14</v>
          </cell>
          <cell r="L23">
            <v>5</v>
          </cell>
          <cell r="M23">
            <v>6</v>
          </cell>
          <cell r="N23">
            <v>7</v>
          </cell>
          <cell r="O23">
            <v>8</v>
          </cell>
          <cell r="P23">
            <v>9</v>
          </cell>
          <cell r="Q23">
            <v>10</v>
          </cell>
          <cell r="R23">
            <v>11</v>
          </cell>
          <cell r="U23">
            <v>4</v>
          </cell>
          <cell r="V23">
            <v>5</v>
          </cell>
          <cell r="W23">
            <v>6</v>
          </cell>
          <cell r="X23">
            <v>7</v>
          </cell>
          <cell r="Y23">
            <v>8</v>
          </cell>
          <cell r="Z23">
            <v>9</v>
          </cell>
          <cell r="AA23">
            <v>10</v>
          </cell>
        </row>
        <row r="24">
          <cell r="C24">
            <v>15</v>
          </cell>
          <cell r="D24">
            <v>16</v>
          </cell>
          <cell r="E24">
            <v>17</v>
          </cell>
          <cell r="F24">
            <v>18</v>
          </cell>
          <cell r="G24">
            <v>19</v>
          </cell>
          <cell r="H24">
            <v>20</v>
          </cell>
          <cell r="I24">
            <v>21</v>
          </cell>
          <cell r="L24">
            <v>12</v>
          </cell>
          <cell r="M24">
            <v>13</v>
          </cell>
          <cell r="N24">
            <v>14</v>
          </cell>
          <cell r="O24">
            <v>15</v>
          </cell>
          <cell r="P24">
            <v>16</v>
          </cell>
          <cell r="Q24">
            <v>17</v>
          </cell>
          <cell r="R24">
            <v>18</v>
          </cell>
          <cell r="U24">
            <v>11</v>
          </cell>
          <cell r="V24">
            <v>12</v>
          </cell>
          <cell r="W24">
            <v>13</v>
          </cell>
          <cell r="X24">
            <v>14</v>
          </cell>
          <cell r="Y24">
            <v>15</v>
          </cell>
          <cell r="Z24">
            <v>16</v>
          </cell>
          <cell r="AA24">
            <v>17</v>
          </cell>
        </row>
        <row r="25">
          <cell r="C25">
            <v>22</v>
          </cell>
          <cell r="D25">
            <v>23</v>
          </cell>
          <cell r="E25">
            <v>24</v>
          </cell>
          <cell r="F25">
            <v>25</v>
          </cell>
          <cell r="G25">
            <v>26</v>
          </cell>
          <cell r="H25">
            <v>27</v>
          </cell>
          <cell r="I25">
            <v>28</v>
          </cell>
          <cell r="L25">
            <v>19</v>
          </cell>
          <cell r="M25">
            <v>20</v>
          </cell>
          <cell r="N25">
            <v>21</v>
          </cell>
          <cell r="O25">
            <v>22</v>
          </cell>
          <cell r="P25">
            <v>23</v>
          </cell>
          <cell r="Q25">
            <v>24</v>
          </cell>
          <cell r="R25">
            <v>25</v>
          </cell>
          <cell r="U25">
            <v>18</v>
          </cell>
          <cell r="V25">
            <v>19</v>
          </cell>
          <cell r="W25">
            <v>20</v>
          </cell>
          <cell r="X25">
            <v>21</v>
          </cell>
          <cell r="Y25">
            <v>22</v>
          </cell>
          <cell r="Z25">
            <v>23</v>
          </cell>
          <cell r="AA25">
            <v>24</v>
          </cell>
        </row>
        <row r="26">
          <cell r="C26">
            <v>29</v>
          </cell>
          <cell r="D26">
            <v>30</v>
          </cell>
          <cell r="E26">
            <v>31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L26">
            <v>26</v>
          </cell>
          <cell r="M26">
            <v>27</v>
          </cell>
          <cell r="N26">
            <v>28</v>
          </cell>
          <cell r="O26">
            <v>29</v>
          </cell>
          <cell r="P26">
            <v>0</v>
          </cell>
          <cell r="Q26">
            <v>0</v>
          </cell>
          <cell r="R26">
            <v>0</v>
          </cell>
          <cell r="U26">
            <v>25</v>
          </cell>
          <cell r="V26">
            <v>26</v>
          </cell>
          <cell r="W26">
            <v>27</v>
          </cell>
          <cell r="X26">
            <v>28</v>
          </cell>
          <cell r="Y26">
            <v>29</v>
          </cell>
          <cell r="Z26">
            <v>30</v>
          </cell>
          <cell r="AA26">
            <v>31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</row>
        <row r="30">
          <cell r="C30" t="str">
            <v>DOM</v>
          </cell>
          <cell r="D30" t="str">
            <v>SEG</v>
          </cell>
          <cell r="E30" t="str">
            <v>TER</v>
          </cell>
          <cell r="F30" t="str">
            <v>QUA</v>
          </cell>
          <cell r="G30" t="str">
            <v>QUI</v>
          </cell>
          <cell r="H30" t="str">
            <v>SEX</v>
          </cell>
          <cell r="I30" t="str">
            <v>SAB</v>
          </cell>
          <cell r="L30" t="str">
            <v>DOM</v>
          </cell>
          <cell r="M30" t="str">
            <v>SEG</v>
          </cell>
          <cell r="N30" t="str">
            <v>TER</v>
          </cell>
          <cell r="O30" t="str">
            <v>QUA</v>
          </cell>
          <cell r="P30" t="str">
            <v>QUI</v>
          </cell>
          <cell r="Q30" t="str">
            <v>SEX</v>
          </cell>
          <cell r="R30" t="str">
            <v>SAB</v>
          </cell>
          <cell r="U30" t="str">
            <v>DOM</v>
          </cell>
          <cell r="V30" t="str">
            <v>SEG</v>
          </cell>
          <cell r="W30" t="str">
            <v>TER</v>
          </cell>
          <cell r="X30" t="str">
            <v>QUA</v>
          </cell>
          <cell r="Y30" t="str">
            <v>QUI</v>
          </cell>
          <cell r="Z30" t="str">
            <v>SEX</v>
          </cell>
          <cell r="AA30" t="str">
            <v>SAB</v>
          </cell>
        </row>
        <row r="31">
          <cell r="C31">
            <v>1</v>
          </cell>
          <cell r="D31">
            <v>2</v>
          </cell>
          <cell r="E31">
            <v>3</v>
          </cell>
          <cell r="F31">
            <v>4</v>
          </cell>
          <cell r="G31">
            <v>5</v>
          </cell>
          <cell r="H31">
            <v>6</v>
          </cell>
          <cell r="I31">
            <v>7</v>
          </cell>
          <cell r="L31">
            <v>0</v>
          </cell>
          <cell r="M31">
            <v>0</v>
          </cell>
          <cell r="N31">
            <v>1</v>
          </cell>
          <cell r="O31">
            <v>2</v>
          </cell>
          <cell r="P31">
            <v>3</v>
          </cell>
          <cell r="Q31">
            <v>4</v>
          </cell>
          <cell r="R31">
            <v>5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1</v>
          </cell>
          <cell r="AA31">
            <v>2</v>
          </cell>
        </row>
        <row r="32">
          <cell r="C32">
            <v>8</v>
          </cell>
          <cell r="D32">
            <v>9</v>
          </cell>
          <cell r="E32">
            <v>10</v>
          </cell>
          <cell r="F32">
            <v>11</v>
          </cell>
          <cell r="G32">
            <v>12</v>
          </cell>
          <cell r="H32">
            <v>13</v>
          </cell>
          <cell r="I32">
            <v>14</v>
          </cell>
          <cell r="L32">
            <v>6</v>
          </cell>
          <cell r="M32">
            <v>7</v>
          </cell>
          <cell r="N32">
            <v>8</v>
          </cell>
          <cell r="O32">
            <v>9</v>
          </cell>
          <cell r="P32">
            <v>10</v>
          </cell>
          <cell r="Q32">
            <v>11</v>
          </cell>
          <cell r="R32">
            <v>12</v>
          </cell>
          <cell r="U32">
            <v>3</v>
          </cell>
          <cell r="V32">
            <v>4</v>
          </cell>
          <cell r="W32">
            <v>5</v>
          </cell>
          <cell r="X32">
            <v>6</v>
          </cell>
          <cell r="Y32">
            <v>7</v>
          </cell>
          <cell r="Z32">
            <v>8</v>
          </cell>
          <cell r="AA32">
            <v>9</v>
          </cell>
        </row>
        <row r="33">
          <cell r="C33">
            <v>15</v>
          </cell>
          <cell r="D33">
            <v>16</v>
          </cell>
          <cell r="E33">
            <v>17</v>
          </cell>
          <cell r="F33">
            <v>18</v>
          </cell>
          <cell r="G33">
            <v>19</v>
          </cell>
          <cell r="H33">
            <v>20</v>
          </cell>
          <cell r="I33">
            <v>21</v>
          </cell>
          <cell r="L33">
            <v>13</v>
          </cell>
          <cell r="M33">
            <v>14</v>
          </cell>
          <cell r="N33">
            <v>15</v>
          </cell>
          <cell r="O33">
            <v>16</v>
          </cell>
          <cell r="P33">
            <v>17</v>
          </cell>
          <cell r="Q33">
            <v>18</v>
          </cell>
          <cell r="R33">
            <v>19</v>
          </cell>
          <cell r="U33">
            <v>10</v>
          </cell>
          <cell r="V33">
            <v>11</v>
          </cell>
          <cell r="W33">
            <v>12</v>
          </cell>
          <cell r="X33">
            <v>13</v>
          </cell>
          <cell r="Y33">
            <v>14</v>
          </cell>
          <cell r="Z33">
            <v>15</v>
          </cell>
          <cell r="AA33">
            <v>16</v>
          </cell>
        </row>
        <row r="34">
          <cell r="C34">
            <v>22</v>
          </cell>
          <cell r="D34">
            <v>23</v>
          </cell>
          <cell r="E34">
            <v>24</v>
          </cell>
          <cell r="F34">
            <v>25</v>
          </cell>
          <cell r="G34">
            <v>26</v>
          </cell>
          <cell r="H34">
            <v>27</v>
          </cell>
          <cell r="I34">
            <v>28</v>
          </cell>
          <cell r="L34">
            <v>20</v>
          </cell>
          <cell r="M34">
            <v>21</v>
          </cell>
          <cell r="N34">
            <v>22</v>
          </cell>
          <cell r="O34">
            <v>23</v>
          </cell>
          <cell r="P34">
            <v>24</v>
          </cell>
          <cell r="Q34">
            <v>25</v>
          </cell>
          <cell r="R34">
            <v>26</v>
          </cell>
          <cell r="U34">
            <v>17</v>
          </cell>
          <cell r="V34">
            <v>18</v>
          </cell>
          <cell r="W34">
            <v>19</v>
          </cell>
          <cell r="X34">
            <v>20</v>
          </cell>
          <cell r="Y34">
            <v>21</v>
          </cell>
          <cell r="Z34">
            <v>22</v>
          </cell>
          <cell r="AA34">
            <v>23</v>
          </cell>
        </row>
        <row r="35">
          <cell r="C35">
            <v>29</v>
          </cell>
          <cell r="D35">
            <v>30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L35">
            <v>27</v>
          </cell>
          <cell r="M35">
            <v>28</v>
          </cell>
          <cell r="N35">
            <v>29</v>
          </cell>
          <cell r="O35">
            <v>30</v>
          </cell>
          <cell r="P35">
            <v>31</v>
          </cell>
          <cell r="Q35">
            <v>0</v>
          </cell>
          <cell r="R35">
            <v>0</v>
          </cell>
          <cell r="U35">
            <v>24</v>
          </cell>
          <cell r="V35">
            <v>25</v>
          </cell>
          <cell r="W35">
            <v>26</v>
          </cell>
          <cell r="X35">
            <v>27</v>
          </cell>
          <cell r="Y35">
            <v>28</v>
          </cell>
          <cell r="Z35">
            <v>29</v>
          </cell>
          <cell r="AA35">
            <v>30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9">
          <cell r="C39" t="str">
            <v>DOM</v>
          </cell>
          <cell r="D39" t="str">
            <v>SEG</v>
          </cell>
          <cell r="E39" t="str">
            <v>TER</v>
          </cell>
          <cell r="F39" t="str">
            <v>QUA</v>
          </cell>
          <cell r="G39" t="str">
            <v>QUI</v>
          </cell>
          <cell r="H39" t="str">
            <v>SEX</v>
          </cell>
          <cell r="I39" t="str">
            <v>SAB</v>
          </cell>
          <cell r="L39" t="str">
            <v>DOM</v>
          </cell>
          <cell r="M39" t="str">
            <v>SEG</v>
          </cell>
          <cell r="N39" t="str">
            <v>TER</v>
          </cell>
          <cell r="O39" t="str">
            <v>QUA</v>
          </cell>
          <cell r="P39" t="str">
            <v>QUI</v>
          </cell>
          <cell r="Q39" t="str">
            <v>SEX</v>
          </cell>
          <cell r="R39" t="str">
            <v>SAB</v>
          </cell>
          <cell r="U39" t="str">
            <v>DOM</v>
          </cell>
          <cell r="V39" t="str">
            <v>SEG</v>
          </cell>
          <cell r="W39" t="str">
            <v>TER</v>
          </cell>
          <cell r="X39" t="str">
            <v>QUA</v>
          </cell>
          <cell r="Y39" t="str">
            <v>QUI</v>
          </cell>
          <cell r="Z39" t="str">
            <v>SEX</v>
          </cell>
          <cell r="AA39" t="str">
            <v>SAB</v>
          </cell>
        </row>
        <row r="40">
          <cell r="C40">
            <v>1</v>
          </cell>
          <cell r="D40">
            <v>2</v>
          </cell>
          <cell r="E40">
            <v>3</v>
          </cell>
          <cell r="F40">
            <v>4</v>
          </cell>
          <cell r="G40">
            <v>5</v>
          </cell>
          <cell r="H40">
            <v>6</v>
          </cell>
          <cell r="I40">
            <v>7</v>
          </cell>
          <cell r="L40">
            <v>0</v>
          </cell>
          <cell r="M40">
            <v>0</v>
          </cell>
          <cell r="N40">
            <v>0</v>
          </cell>
          <cell r="O40">
            <v>1</v>
          </cell>
          <cell r="P40">
            <v>2</v>
          </cell>
          <cell r="Q40">
            <v>3</v>
          </cell>
          <cell r="R40">
            <v>4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</v>
          </cell>
        </row>
        <row r="41">
          <cell r="C41">
            <v>8</v>
          </cell>
          <cell r="D41">
            <v>9</v>
          </cell>
          <cell r="E41">
            <v>10</v>
          </cell>
          <cell r="F41">
            <v>11</v>
          </cell>
          <cell r="G41">
            <v>12</v>
          </cell>
          <cell r="H41">
            <v>13</v>
          </cell>
          <cell r="I41">
            <v>14</v>
          </cell>
          <cell r="L41">
            <v>5</v>
          </cell>
          <cell r="M41">
            <v>6</v>
          </cell>
          <cell r="N41">
            <v>7</v>
          </cell>
          <cell r="O41">
            <v>8</v>
          </cell>
          <cell r="P41">
            <v>9</v>
          </cell>
          <cell r="Q41">
            <v>10</v>
          </cell>
          <cell r="R41">
            <v>11</v>
          </cell>
          <cell r="U41">
            <v>2</v>
          </cell>
          <cell r="V41">
            <v>3</v>
          </cell>
          <cell r="W41">
            <v>4</v>
          </cell>
          <cell r="X41">
            <v>5</v>
          </cell>
          <cell r="Y41">
            <v>6</v>
          </cell>
          <cell r="Z41">
            <v>7</v>
          </cell>
          <cell r="AA41">
            <v>8</v>
          </cell>
        </row>
        <row r="42">
          <cell r="C42">
            <v>15</v>
          </cell>
          <cell r="D42">
            <v>16</v>
          </cell>
          <cell r="E42">
            <v>17</v>
          </cell>
          <cell r="F42">
            <v>18</v>
          </cell>
          <cell r="G42">
            <v>19</v>
          </cell>
          <cell r="H42">
            <v>20</v>
          </cell>
          <cell r="I42">
            <v>21</v>
          </cell>
          <cell r="L42">
            <v>12</v>
          </cell>
          <cell r="M42">
            <v>13</v>
          </cell>
          <cell r="N42">
            <v>14</v>
          </cell>
          <cell r="O42">
            <v>15</v>
          </cell>
          <cell r="P42">
            <v>16</v>
          </cell>
          <cell r="Q42">
            <v>17</v>
          </cell>
          <cell r="R42">
            <v>18</v>
          </cell>
          <cell r="U42">
            <v>9</v>
          </cell>
          <cell r="V42">
            <v>10</v>
          </cell>
          <cell r="W42">
            <v>11</v>
          </cell>
          <cell r="X42">
            <v>12</v>
          </cell>
          <cell r="Y42">
            <v>13</v>
          </cell>
          <cell r="Z42">
            <v>14</v>
          </cell>
          <cell r="AA42">
            <v>15</v>
          </cell>
        </row>
        <row r="43">
          <cell r="C43">
            <v>22</v>
          </cell>
          <cell r="D43">
            <v>23</v>
          </cell>
          <cell r="E43">
            <v>24</v>
          </cell>
          <cell r="F43">
            <v>25</v>
          </cell>
          <cell r="G43">
            <v>26</v>
          </cell>
          <cell r="H43">
            <v>27</v>
          </cell>
          <cell r="I43">
            <v>28</v>
          </cell>
          <cell r="L43">
            <v>19</v>
          </cell>
          <cell r="M43">
            <v>20</v>
          </cell>
          <cell r="N43">
            <v>21</v>
          </cell>
          <cell r="O43">
            <v>22</v>
          </cell>
          <cell r="P43">
            <v>23</v>
          </cell>
          <cell r="Q43">
            <v>24</v>
          </cell>
          <cell r="R43">
            <v>25</v>
          </cell>
          <cell r="U43">
            <v>16</v>
          </cell>
          <cell r="V43">
            <v>17</v>
          </cell>
          <cell r="W43">
            <v>18</v>
          </cell>
          <cell r="X43">
            <v>19</v>
          </cell>
          <cell r="Y43">
            <v>20</v>
          </cell>
          <cell r="Z43">
            <v>21</v>
          </cell>
          <cell r="AA43">
            <v>22</v>
          </cell>
        </row>
        <row r="44">
          <cell r="C44">
            <v>29</v>
          </cell>
          <cell r="D44">
            <v>30</v>
          </cell>
          <cell r="E44">
            <v>31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L44">
            <v>26</v>
          </cell>
          <cell r="M44">
            <v>27</v>
          </cell>
          <cell r="N44">
            <v>28</v>
          </cell>
          <cell r="O44">
            <v>29</v>
          </cell>
          <cell r="P44">
            <v>30</v>
          </cell>
          <cell r="Q44">
            <v>31</v>
          </cell>
          <cell r="R44">
            <v>0</v>
          </cell>
          <cell r="U44">
            <v>23</v>
          </cell>
          <cell r="V44">
            <v>24</v>
          </cell>
          <cell r="W44">
            <v>25</v>
          </cell>
          <cell r="X44">
            <v>26</v>
          </cell>
          <cell r="Y44">
            <v>27</v>
          </cell>
          <cell r="Z44">
            <v>28</v>
          </cell>
          <cell r="AA44">
            <v>29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30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8">
          <cell r="C48" t="str">
            <v>DOM</v>
          </cell>
          <cell r="D48" t="str">
            <v>SEG</v>
          </cell>
          <cell r="E48" t="str">
            <v>TER</v>
          </cell>
          <cell r="F48" t="str">
            <v>QUA</v>
          </cell>
          <cell r="G48" t="str">
            <v>QUI</v>
          </cell>
          <cell r="H48" t="str">
            <v>SEX</v>
          </cell>
          <cell r="I48" t="str">
            <v>SAB</v>
          </cell>
          <cell r="L48" t="str">
            <v>DOM</v>
          </cell>
          <cell r="M48" t="str">
            <v>SEG</v>
          </cell>
          <cell r="N48" t="str">
            <v>TER</v>
          </cell>
          <cell r="O48" t="str">
            <v>QUA</v>
          </cell>
          <cell r="P48" t="str">
            <v>QUI</v>
          </cell>
          <cell r="Q48" t="str">
            <v>SEX</v>
          </cell>
          <cell r="R48" t="str">
            <v>SAB</v>
          </cell>
          <cell r="U48" t="str">
            <v>DOM</v>
          </cell>
          <cell r="V48" t="str">
            <v>SEG</v>
          </cell>
          <cell r="W48" t="str">
            <v>TER</v>
          </cell>
          <cell r="X48" t="str">
            <v>QUA</v>
          </cell>
          <cell r="Y48" t="str">
            <v>QUI</v>
          </cell>
          <cell r="Z48" t="str">
            <v>SEX</v>
          </cell>
          <cell r="AA48" t="str">
            <v>SAB</v>
          </cell>
        </row>
        <row r="49">
          <cell r="C49">
            <v>0</v>
          </cell>
          <cell r="D49">
            <v>1</v>
          </cell>
          <cell r="E49">
            <v>2</v>
          </cell>
          <cell r="F49">
            <v>3</v>
          </cell>
          <cell r="G49">
            <v>4</v>
          </cell>
          <cell r="H49">
            <v>5</v>
          </cell>
          <cell r="I49">
            <v>6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</v>
          </cell>
          <cell r="Q49">
            <v>2</v>
          </cell>
          <cell r="R49">
            <v>3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</v>
          </cell>
        </row>
        <row r="50">
          <cell r="C50">
            <v>7</v>
          </cell>
          <cell r="D50">
            <v>8</v>
          </cell>
          <cell r="E50">
            <v>9</v>
          </cell>
          <cell r="F50">
            <v>10</v>
          </cell>
          <cell r="G50">
            <v>11</v>
          </cell>
          <cell r="H50">
            <v>12</v>
          </cell>
          <cell r="I50">
            <v>13</v>
          </cell>
          <cell r="L50">
            <v>4</v>
          </cell>
          <cell r="M50">
            <v>5</v>
          </cell>
          <cell r="N50">
            <v>6</v>
          </cell>
          <cell r="O50">
            <v>7</v>
          </cell>
          <cell r="P50">
            <v>8</v>
          </cell>
          <cell r="Q50">
            <v>9</v>
          </cell>
          <cell r="R50">
            <v>10</v>
          </cell>
          <cell r="U50">
            <v>2</v>
          </cell>
          <cell r="V50">
            <v>3</v>
          </cell>
          <cell r="W50">
            <v>4</v>
          </cell>
          <cell r="X50">
            <v>5</v>
          </cell>
          <cell r="Y50">
            <v>6</v>
          </cell>
          <cell r="Z50">
            <v>7</v>
          </cell>
          <cell r="AA50">
            <v>8</v>
          </cell>
        </row>
        <row r="51">
          <cell r="C51">
            <v>14</v>
          </cell>
          <cell r="D51">
            <v>15</v>
          </cell>
          <cell r="E51">
            <v>16</v>
          </cell>
          <cell r="F51">
            <v>17</v>
          </cell>
          <cell r="G51">
            <v>18</v>
          </cell>
          <cell r="H51">
            <v>19</v>
          </cell>
          <cell r="I51">
            <v>20</v>
          </cell>
          <cell r="L51">
            <v>11</v>
          </cell>
          <cell r="M51">
            <v>12</v>
          </cell>
          <cell r="N51">
            <v>13</v>
          </cell>
          <cell r="O51">
            <v>14</v>
          </cell>
          <cell r="P51">
            <v>15</v>
          </cell>
          <cell r="Q51">
            <v>16</v>
          </cell>
          <cell r="R51">
            <v>17</v>
          </cell>
          <cell r="U51">
            <v>9</v>
          </cell>
          <cell r="V51">
            <v>10</v>
          </cell>
          <cell r="W51">
            <v>11</v>
          </cell>
          <cell r="X51">
            <v>12</v>
          </cell>
          <cell r="Y51">
            <v>13</v>
          </cell>
          <cell r="Z51">
            <v>14</v>
          </cell>
          <cell r="AA51">
            <v>15</v>
          </cell>
        </row>
        <row r="52">
          <cell r="C52">
            <v>21</v>
          </cell>
          <cell r="D52">
            <v>22</v>
          </cell>
          <cell r="E52">
            <v>23</v>
          </cell>
          <cell r="F52">
            <v>24</v>
          </cell>
          <cell r="G52">
            <v>25</v>
          </cell>
          <cell r="H52">
            <v>26</v>
          </cell>
          <cell r="I52">
            <v>27</v>
          </cell>
          <cell r="L52">
            <v>18</v>
          </cell>
          <cell r="M52">
            <v>19</v>
          </cell>
          <cell r="N52">
            <v>20</v>
          </cell>
          <cell r="O52">
            <v>21</v>
          </cell>
          <cell r="P52">
            <v>22</v>
          </cell>
          <cell r="Q52">
            <v>23</v>
          </cell>
          <cell r="R52">
            <v>24</v>
          </cell>
          <cell r="U52">
            <v>16</v>
          </cell>
          <cell r="V52">
            <v>17</v>
          </cell>
          <cell r="W52">
            <v>18</v>
          </cell>
          <cell r="X52">
            <v>19</v>
          </cell>
          <cell r="Y52">
            <v>20</v>
          </cell>
          <cell r="Z52">
            <v>21</v>
          </cell>
          <cell r="AA52">
            <v>22</v>
          </cell>
        </row>
        <row r="53">
          <cell r="C53">
            <v>28</v>
          </cell>
          <cell r="D53">
            <v>29</v>
          </cell>
          <cell r="E53">
            <v>30</v>
          </cell>
          <cell r="F53">
            <v>31</v>
          </cell>
          <cell r="G53">
            <v>0</v>
          </cell>
          <cell r="H53">
            <v>0</v>
          </cell>
          <cell r="I53">
            <v>0</v>
          </cell>
          <cell r="L53">
            <v>25</v>
          </cell>
          <cell r="M53">
            <v>26</v>
          </cell>
          <cell r="N53">
            <v>27</v>
          </cell>
          <cell r="O53">
            <v>28</v>
          </cell>
          <cell r="P53">
            <v>29</v>
          </cell>
          <cell r="Q53">
            <v>30</v>
          </cell>
          <cell r="R53">
            <v>0</v>
          </cell>
          <cell r="U53">
            <v>23</v>
          </cell>
          <cell r="V53">
            <v>24</v>
          </cell>
          <cell r="W53">
            <v>25</v>
          </cell>
          <cell r="X53">
            <v>26</v>
          </cell>
          <cell r="Y53">
            <v>27</v>
          </cell>
          <cell r="Z53">
            <v>28</v>
          </cell>
          <cell r="AA53">
            <v>29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U54">
            <v>30</v>
          </cell>
          <cell r="V54">
            <v>31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</row>
      </sheetData>
      <sheetData sheetId="16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Sugestões"/>
      <sheetName val="Orçamento"/>
      <sheetName val="Anual"/>
      <sheetName val="Para Onde"/>
      <sheetName val="Gráficos"/>
      <sheetName val="Dependentes"/>
      <sheetName val="Calendário"/>
      <sheetName val="poupança"/>
      <sheetName val="Calculadora de empréstimo"/>
      <sheetName val="Cartão"/>
      <sheetName val="Cheques emitidos"/>
      <sheetName val="Tipo mês"/>
      <sheetName val="Tipo status"/>
      <sheetName val="Consultas medicas"/>
      <sheetName val="cadastro de especialidades"/>
      <sheetName val="cadastro status"/>
      <sheetName val="Acordo"/>
      <sheetName val="cadastro de empresas"/>
      <sheetName val="cadastro de usuarios"/>
      <sheetName val="login"/>
      <sheetName val="Contas"/>
      <sheetName val="STATUS RECEBIMENTO EMPRESA PESS"/>
      <sheetName val="Marcia"/>
      <sheetName val="Limpar o nome"/>
      <sheetName val="Tipo Despesa"/>
      <sheetName val="Cheques recebidos"/>
      <sheetName val="RECEBIMENTOS"/>
      <sheetName val="PG"/>
      <sheetName val="Documentos"/>
      <sheetName val="Estabelecimentos"/>
      <sheetName val="Fon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E4">
            <v>70000</v>
          </cell>
        </row>
        <row r="5">
          <cell r="E5">
            <v>0.24</v>
          </cell>
        </row>
        <row r="6">
          <cell r="E6">
            <v>3</v>
          </cell>
        </row>
        <row r="7">
          <cell r="E7">
            <v>40949</v>
          </cell>
        </row>
        <row r="10">
          <cell r="E10">
            <v>36</v>
          </cell>
        </row>
        <row r="15">
          <cell r="B15" t="str">
            <v>Núm.</v>
          </cell>
          <cell r="C15" t="str">
            <v>Data de pagamento</v>
          </cell>
          <cell r="D15" t="str">
            <v>Saldo inicial</v>
          </cell>
          <cell r="E15" t="str">
            <v>Pagamento</v>
          </cell>
          <cell r="F15" t="str">
            <v>Principal</v>
          </cell>
          <cell r="G15" t="str">
            <v>Juros</v>
          </cell>
          <cell r="H15" t="str">
            <v>Saldo final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Sugestões"/>
      <sheetName val="Orçamento"/>
      <sheetName val="Anual"/>
      <sheetName val="Para Onde"/>
      <sheetName val="Gráficos"/>
      <sheetName val="Dependentes"/>
      <sheetName val="Calendário"/>
      <sheetName val="poupança"/>
      <sheetName val="Calculadora de empréstimo"/>
      <sheetName val="Cartão"/>
      <sheetName val="Cheques emitidos"/>
      <sheetName val="Tipo mês"/>
      <sheetName val="Tipo status"/>
      <sheetName val="Consultas medicas"/>
      <sheetName val="cadastro de especialidades"/>
      <sheetName val="cadastro status"/>
      <sheetName val="Acordo"/>
      <sheetName val="cadastro de empresas"/>
      <sheetName val="cadastro de usuarios"/>
      <sheetName val="login"/>
      <sheetName val="Contas"/>
      <sheetName val="STATUS RECEBIMENTO EMPRESA PESS"/>
      <sheetName val="Marcia"/>
      <sheetName val="Limpar o nome"/>
      <sheetName val="Tipo Despesa"/>
      <sheetName val="Cheques recebidos"/>
      <sheetName val="RECEBIMENTOS"/>
      <sheetName val="PG"/>
      <sheetName val="Documentos"/>
      <sheetName val="Estabelecimentos"/>
      <sheetName val="Fon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E4">
            <v>70000</v>
          </cell>
        </row>
        <row r="5">
          <cell r="E5">
            <v>0.24</v>
          </cell>
        </row>
        <row r="6">
          <cell r="E6">
            <v>3</v>
          </cell>
        </row>
        <row r="7">
          <cell r="E7">
            <v>40949</v>
          </cell>
        </row>
        <row r="10">
          <cell r="E10">
            <v>36</v>
          </cell>
        </row>
        <row r="15">
          <cell r="B15" t="str">
            <v>Núm.</v>
          </cell>
          <cell r="C15" t="str">
            <v>Data de pagamento</v>
          </cell>
          <cell r="D15" t="str">
            <v>Saldo inicial</v>
          </cell>
          <cell r="E15" t="str">
            <v>Pagamento</v>
          </cell>
          <cell r="F15" t="str">
            <v>Principal</v>
          </cell>
          <cell r="G15" t="str">
            <v>Juros</v>
          </cell>
          <cell r="H15" t="str">
            <v>Saldo final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Sugestões"/>
      <sheetName val="Orçamento"/>
      <sheetName val="Anual"/>
      <sheetName val="Para Onde"/>
      <sheetName val="Gráficos"/>
      <sheetName val="Dependentes"/>
      <sheetName val="Calendário"/>
      <sheetName val="poupança"/>
      <sheetName val="Calculadora de empréstimo"/>
      <sheetName val="Cartão"/>
      <sheetName val="Cheques emitidos"/>
      <sheetName val="Tipo mês"/>
      <sheetName val="Tipo status"/>
      <sheetName val="Consultas medicas"/>
      <sheetName val="cadastro de especialidades"/>
      <sheetName val="cadastro status"/>
      <sheetName val="Acordo"/>
      <sheetName val="cadastro de empresas"/>
      <sheetName val="cadastro de usuarios"/>
      <sheetName val="login"/>
      <sheetName val="Contas"/>
      <sheetName val="STATUS RECEBIMENTO EMPRESA PESS"/>
      <sheetName val="Marcia"/>
      <sheetName val="Limpar o nome"/>
      <sheetName val="Tipo Despesa"/>
      <sheetName val="Cheques recebidos"/>
      <sheetName val="RECEBIMENTOS"/>
      <sheetName val="PG"/>
      <sheetName val="Documentos"/>
      <sheetName val="Estabelecimentos"/>
      <sheetName val="Fon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E4">
            <v>70000</v>
          </cell>
        </row>
        <row r="5">
          <cell r="E5">
            <v>0.24</v>
          </cell>
        </row>
        <row r="6">
          <cell r="E6">
            <v>3</v>
          </cell>
        </row>
        <row r="7">
          <cell r="E7">
            <v>40949</v>
          </cell>
        </row>
        <row r="10">
          <cell r="E10">
            <v>36</v>
          </cell>
        </row>
        <row r="15">
          <cell r="B15" t="str">
            <v>Núm.</v>
          </cell>
          <cell r="C15" t="str">
            <v>Data de pagamento</v>
          </cell>
          <cell r="D15" t="str">
            <v>Saldo inicial</v>
          </cell>
          <cell r="E15" t="str">
            <v>Pagamento</v>
          </cell>
          <cell r="F15" t="str">
            <v>Principal</v>
          </cell>
          <cell r="G15" t="str">
            <v>Juros</v>
          </cell>
          <cell r="H15" t="str">
            <v>Saldo final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Sugestões"/>
      <sheetName val="Orçamento"/>
      <sheetName val="Anual"/>
      <sheetName val="Para Onde"/>
      <sheetName val="Gráficos"/>
      <sheetName val="Dependentes"/>
      <sheetName val="Calendário"/>
      <sheetName val="poupança"/>
      <sheetName val="Calculadora de empréstimo"/>
      <sheetName val="Cartão"/>
      <sheetName val="Cheques emitidos"/>
      <sheetName val="Tipo mês"/>
      <sheetName val="Tipo status"/>
      <sheetName val="Consultas medicas"/>
      <sheetName val="cadastro de especialidades"/>
      <sheetName val="cadastro status"/>
      <sheetName val="Acordo"/>
      <sheetName val="cadastro de empresas"/>
      <sheetName val="cadastro de usuarios"/>
      <sheetName val="login"/>
      <sheetName val="Contas"/>
      <sheetName val="STATUS RECEBIMENTO EMPRESA PESS"/>
      <sheetName val="Marcia"/>
      <sheetName val="Limpar o nome"/>
      <sheetName val="Tipo Despesa"/>
      <sheetName val="Cheques recebidos"/>
      <sheetName val="RECEBIMENTOS"/>
      <sheetName val="PG"/>
      <sheetName val="Documentos"/>
      <sheetName val="Estabelecimentos"/>
      <sheetName val="Fon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E4">
            <v>70000</v>
          </cell>
        </row>
        <row r="5">
          <cell r="E5">
            <v>0.24</v>
          </cell>
        </row>
        <row r="6">
          <cell r="E6">
            <v>3</v>
          </cell>
        </row>
        <row r="7">
          <cell r="E7">
            <v>40949</v>
          </cell>
        </row>
        <row r="10">
          <cell r="E10">
            <v>36</v>
          </cell>
        </row>
        <row r="15">
          <cell r="B15" t="str">
            <v>Núm.</v>
          </cell>
          <cell r="C15" t="str">
            <v>Data de pagamento</v>
          </cell>
          <cell r="D15" t="str">
            <v>Saldo inicial</v>
          </cell>
          <cell r="E15" t="str">
            <v>Pagamento</v>
          </cell>
          <cell r="F15" t="str">
            <v>Principal</v>
          </cell>
          <cell r="G15" t="str">
            <v>Juros</v>
          </cell>
          <cell r="H15" t="str">
            <v>Saldo final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CHEQUES DEVOLIDOS DE CLIENTES"/>
      <sheetName val="CHEQUES RECEBIDOS E ENVIADOS"/>
      <sheetName val="produção2"/>
      <sheetName val="Declarações"/>
      <sheetName val="Entrega de Brindes"/>
      <sheetName val="Dados da empresa"/>
      <sheetName val="Acordos"/>
      <sheetName val="Versões"/>
      <sheetName val="Aniversariantes"/>
      <sheetName val="Ordem de serviço 1"/>
      <sheetName val="Cadastros Gerais"/>
      <sheetName val="Relação de agendas"/>
      <sheetName val="Metas"/>
      <sheetName val="Xalingo"/>
      <sheetName val="Ceta e cjn"/>
      <sheetName val="Lianplast"/>
      <sheetName val="Consultas"/>
      <sheetName val="Protocolos e rotas"/>
      <sheetName val="Amostras"/>
      <sheetName val="Ordens"/>
      <sheetName val="Ordem de serviço 2"/>
      <sheetName val="Compromissos"/>
      <sheetName val="Telefones"/>
      <sheetName val="Clientes"/>
      <sheetName val="Vendedores"/>
      <sheetName val="Transportadoras"/>
      <sheetName val="Fornecedores"/>
      <sheetName val="Motoboys"/>
      <sheetName val="Produtos"/>
      <sheetName val="Impressão"/>
      <sheetName val="Orçamento"/>
      <sheetName val="Programação"/>
      <sheetName val="Clientes novos"/>
      <sheetName val="Cadastro de Graficos"/>
      <sheetName val="Datas"/>
      <sheetName val="Almoxarifado"/>
      <sheetName val="Fundo reserva"/>
      <sheetName val="Codigos"/>
      <sheetName val="FINANCEIRO"/>
      <sheetName val="PRODUÇÃO"/>
      <sheetName val="UTILITARIOS"/>
      <sheetName val="Cheques recebidos"/>
      <sheetName val="Cheques emitidos"/>
      <sheetName val="CADASTROS"/>
      <sheetName val="Descontos e acrescimos"/>
      <sheetName val="IMPRESSÃO RELATÓRIOS E GRAFICOS"/>
      <sheetName val="COMERCIAL"/>
      <sheetName val="vendas"/>
      <sheetName val="Janeiro"/>
      <sheetName val="Fevereiro"/>
      <sheetName val="Metas vendas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C4" t="str">
            <v>Recebida</v>
          </cell>
        </row>
        <row r="5">
          <cell r="C5" t="str">
            <v>A receber</v>
          </cell>
        </row>
        <row r="6">
          <cell r="C6" t="str">
            <v>Pendente</v>
          </cell>
        </row>
        <row r="7">
          <cell r="C7" t="str">
            <v>Entregue</v>
          </cell>
        </row>
        <row r="8">
          <cell r="C8" t="str">
            <v>Troca</v>
          </cell>
        </row>
        <row r="9">
          <cell r="C9" t="str">
            <v>Devolução</v>
          </cell>
        </row>
        <row r="10">
          <cell r="C10" t="str">
            <v>Outros</v>
          </cell>
        </row>
        <row r="11">
          <cell r="C11" t="str">
            <v>Outros</v>
          </cell>
        </row>
        <row r="12">
          <cell r="C12" t="str">
            <v>Outros</v>
          </cell>
        </row>
        <row r="13">
          <cell r="C13" t="str">
            <v>Outros</v>
          </cell>
        </row>
        <row r="14">
          <cell r="C14" t="str">
            <v>Outros</v>
          </cell>
        </row>
        <row r="15">
          <cell r="C15" t="str">
            <v>Outros</v>
          </cell>
        </row>
        <row r="16">
          <cell r="C16" t="str">
            <v>Outros</v>
          </cell>
        </row>
        <row r="17">
          <cell r="C17" t="str">
            <v>Outros</v>
          </cell>
        </row>
        <row r="18">
          <cell r="C18" t="str">
            <v>Outros</v>
          </cell>
        </row>
        <row r="19">
          <cell r="C19" t="str">
            <v>Outros</v>
          </cell>
        </row>
        <row r="20">
          <cell r="C20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  <row r="26">
          <cell r="C26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  <row r="30">
          <cell r="C30" t="str">
            <v>Outros</v>
          </cell>
        </row>
        <row r="31">
          <cell r="C31" t="str">
            <v>Outros</v>
          </cell>
        </row>
        <row r="32">
          <cell r="C32" t="str">
            <v>Outros</v>
          </cell>
        </row>
        <row r="33">
          <cell r="C33" t="str">
            <v>Outros</v>
          </cell>
        </row>
        <row r="34">
          <cell r="C34" t="str">
            <v>Outros</v>
          </cell>
        </row>
        <row r="35">
          <cell r="C35" t="str">
            <v>Outros</v>
          </cell>
        </row>
        <row r="36">
          <cell r="C36" t="str">
            <v>Outros</v>
          </cell>
        </row>
        <row r="37">
          <cell r="C37" t="str">
            <v>Outros</v>
          </cell>
        </row>
        <row r="38">
          <cell r="C38" t="str">
            <v>Outros</v>
          </cell>
        </row>
        <row r="39">
          <cell r="C39" t="str">
            <v>Outros</v>
          </cell>
        </row>
        <row r="40">
          <cell r="C40" t="str">
            <v>Outros</v>
          </cell>
        </row>
        <row r="41">
          <cell r="C41" t="str">
            <v>Outros</v>
          </cell>
        </row>
        <row r="42">
          <cell r="C42" t="str">
            <v>Outros</v>
          </cell>
        </row>
        <row r="43">
          <cell r="C43" t="str">
            <v>Outros</v>
          </cell>
        </row>
        <row r="44">
          <cell r="C44" t="str">
            <v>Outros</v>
          </cell>
        </row>
        <row r="45">
          <cell r="C45" t="str">
            <v>Outros</v>
          </cell>
        </row>
        <row r="46">
          <cell r="C46" t="str">
            <v>Outros</v>
          </cell>
        </row>
        <row r="47">
          <cell r="C47" t="str">
            <v>Outros</v>
          </cell>
        </row>
        <row r="48">
          <cell r="C48" t="str">
            <v>Outros</v>
          </cell>
        </row>
        <row r="49">
          <cell r="C49" t="str">
            <v>Outros</v>
          </cell>
        </row>
        <row r="50">
          <cell r="C50" t="str">
            <v>Outros</v>
          </cell>
        </row>
        <row r="51">
          <cell r="C51" t="str">
            <v>Outros</v>
          </cell>
        </row>
        <row r="52">
          <cell r="C52" t="str">
            <v>Outros</v>
          </cell>
        </row>
        <row r="53">
          <cell r="C53" t="str">
            <v>Outros</v>
          </cell>
        </row>
        <row r="54">
          <cell r="C54" t="str">
            <v>Outros</v>
          </cell>
        </row>
        <row r="55">
          <cell r="C55" t="str">
            <v>Outros</v>
          </cell>
        </row>
        <row r="56">
          <cell r="C56" t="str">
            <v>Outros</v>
          </cell>
        </row>
        <row r="57">
          <cell r="C57" t="str">
            <v>Outros</v>
          </cell>
        </row>
        <row r="58">
          <cell r="C58" t="str">
            <v>Outros</v>
          </cell>
        </row>
        <row r="59">
          <cell r="C59" t="str">
            <v>Outros</v>
          </cell>
        </row>
        <row r="60">
          <cell r="C60" t="str">
            <v>Outros</v>
          </cell>
        </row>
        <row r="61">
          <cell r="C61" t="str">
            <v>Outros</v>
          </cell>
        </row>
        <row r="62">
          <cell r="C62" t="str">
            <v>Outros</v>
          </cell>
        </row>
        <row r="63">
          <cell r="C63" t="str">
            <v>Outros</v>
          </cell>
        </row>
        <row r="64">
          <cell r="C64" t="str">
            <v>Outros</v>
          </cell>
        </row>
        <row r="65">
          <cell r="C65" t="str">
            <v>Outros</v>
          </cell>
        </row>
        <row r="66">
          <cell r="C66" t="str">
            <v>Outros</v>
          </cell>
        </row>
        <row r="67">
          <cell r="C67" t="str">
            <v>Outros</v>
          </cell>
        </row>
        <row r="68">
          <cell r="C68" t="str">
            <v>Outros</v>
          </cell>
        </row>
        <row r="69">
          <cell r="C69" t="str">
            <v>Outros</v>
          </cell>
        </row>
        <row r="70">
          <cell r="C70" t="str">
            <v>Outros</v>
          </cell>
        </row>
        <row r="71">
          <cell r="C71" t="str">
            <v>Outros</v>
          </cell>
        </row>
        <row r="72">
          <cell r="C72" t="str">
            <v>Outros</v>
          </cell>
        </row>
        <row r="73">
          <cell r="C73" t="str">
            <v>Outros</v>
          </cell>
        </row>
        <row r="74">
          <cell r="C74" t="str">
            <v>Outros</v>
          </cell>
        </row>
        <row r="75">
          <cell r="C75" t="str">
            <v>Outros</v>
          </cell>
        </row>
        <row r="76">
          <cell r="C76" t="str">
            <v>Outros</v>
          </cell>
        </row>
        <row r="77">
          <cell r="C77" t="str">
            <v>Outros</v>
          </cell>
        </row>
        <row r="78">
          <cell r="C78" t="str">
            <v>Outros</v>
          </cell>
        </row>
        <row r="79">
          <cell r="C79" t="str">
            <v>Outros</v>
          </cell>
        </row>
        <row r="80">
          <cell r="C80" t="str">
            <v>Outros</v>
          </cell>
        </row>
        <row r="81">
          <cell r="C81" t="str">
            <v>Outros</v>
          </cell>
        </row>
        <row r="82">
          <cell r="C82" t="str">
            <v>Outros</v>
          </cell>
        </row>
        <row r="83">
          <cell r="C83" t="str">
            <v>Outros</v>
          </cell>
        </row>
        <row r="84">
          <cell r="C84" t="str">
            <v>Outros</v>
          </cell>
        </row>
        <row r="85">
          <cell r="C85" t="str">
            <v>Outros</v>
          </cell>
        </row>
        <row r="86">
          <cell r="C86" t="str">
            <v>Outros</v>
          </cell>
        </row>
        <row r="87">
          <cell r="C87" t="str">
            <v>Outros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CHEQUES DEVOLIDOS DE CLIENTES"/>
      <sheetName val="CHEQUES RECEBIDOS E ENVIADOS"/>
      <sheetName val="produção2"/>
      <sheetName val="Declarações"/>
      <sheetName val="Entrega de Brindes"/>
      <sheetName val="Dados da empresa"/>
      <sheetName val="Acordos"/>
      <sheetName val="Versões"/>
      <sheetName val="Aniversariantes"/>
      <sheetName val="Ordem de serviço 1"/>
      <sheetName val="Cadastros Gerais"/>
      <sheetName val="Relação de agendas"/>
      <sheetName val="Metas"/>
      <sheetName val="Xalingo"/>
      <sheetName val="Ceta e cjn"/>
      <sheetName val="Lianplast"/>
      <sheetName val="Consultas"/>
      <sheetName val="Protocolos e rotas"/>
      <sheetName val="Amostras"/>
      <sheetName val="Ordens"/>
      <sheetName val="Ordem de serviço 2"/>
      <sheetName val="Compromissos"/>
      <sheetName val="Telefones"/>
      <sheetName val="Clientes"/>
      <sheetName val="Vendedores"/>
      <sheetName val="Transportadoras"/>
      <sheetName val="Fornecedores"/>
      <sheetName val="Motoboys"/>
      <sheetName val="Produtos"/>
      <sheetName val="Impressão"/>
      <sheetName val="Orçamento"/>
      <sheetName val="Programação"/>
      <sheetName val="Clientes novos"/>
      <sheetName val="Cadastro de Graficos"/>
      <sheetName val="Datas"/>
      <sheetName val="Almoxarifado"/>
      <sheetName val="Fundo reserva"/>
      <sheetName val="Codigos"/>
      <sheetName val="FINANCEIRO"/>
      <sheetName val="PRODUÇÃO"/>
      <sheetName val="UTILITARIOS"/>
      <sheetName val="Cheques recebidos"/>
      <sheetName val="Cheques emitidos"/>
      <sheetName val="CADASTROS"/>
      <sheetName val="Descontos e acrescimos"/>
      <sheetName val="IMPRESSÃO RELATÓRIOS E GRAFICOS"/>
      <sheetName val="COMERCIAL"/>
      <sheetName val="vendas"/>
      <sheetName val="Janeiro"/>
      <sheetName val="Fevereiro"/>
      <sheetName val="Metas vendas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C4" t="str">
            <v>Recebida</v>
          </cell>
        </row>
        <row r="5">
          <cell r="C5" t="str">
            <v>A receber</v>
          </cell>
        </row>
        <row r="6">
          <cell r="C6" t="str">
            <v>Pendente</v>
          </cell>
        </row>
        <row r="7">
          <cell r="C7" t="str">
            <v>Entregue</v>
          </cell>
        </row>
        <row r="8">
          <cell r="C8" t="str">
            <v>Troca</v>
          </cell>
        </row>
        <row r="9">
          <cell r="C9" t="str">
            <v>Devolução</v>
          </cell>
        </row>
        <row r="10">
          <cell r="C10" t="str">
            <v>Outros</v>
          </cell>
        </row>
        <row r="11">
          <cell r="C11" t="str">
            <v>Outros</v>
          </cell>
        </row>
        <row r="12">
          <cell r="C12" t="str">
            <v>Outros</v>
          </cell>
        </row>
        <row r="13">
          <cell r="C13" t="str">
            <v>Outros</v>
          </cell>
        </row>
        <row r="14">
          <cell r="C14" t="str">
            <v>Outros</v>
          </cell>
        </row>
        <row r="15">
          <cell r="C15" t="str">
            <v>Outros</v>
          </cell>
        </row>
        <row r="16">
          <cell r="C16" t="str">
            <v>Outros</v>
          </cell>
        </row>
        <row r="17">
          <cell r="C17" t="str">
            <v>Outros</v>
          </cell>
        </row>
        <row r="18">
          <cell r="C18" t="str">
            <v>Outros</v>
          </cell>
        </row>
        <row r="19">
          <cell r="C19" t="str">
            <v>Outros</v>
          </cell>
        </row>
        <row r="20">
          <cell r="C20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  <row r="26">
          <cell r="C26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  <row r="30">
          <cell r="C30" t="str">
            <v>Outros</v>
          </cell>
        </row>
        <row r="31">
          <cell r="C31" t="str">
            <v>Outros</v>
          </cell>
        </row>
        <row r="32">
          <cell r="C32" t="str">
            <v>Outros</v>
          </cell>
        </row>
        <row r="33">
          <cell r="C33" t="str">
            <v>Outros</v>
          </cell>
        </row>
        <row r="34">
          <cell r="C34" t="str">
            <v>Outros</v>
          </cell>
        </row>
        <row r="35">
          <cell r="C35" t="str">
            <v>Outros</v>
          </cell>
        </row>
        <row r="36">
          <cell r="C36" t="str">
            <v>Outros</v>
          </cell>
        </row>
        <row r="37">
          <cell r="C37" t="str">
            <v>Outros</v>
          </cell>
        </row>
        <row r="38">
          <cell r="C38" t="str">
            <v>Outros</v>
          </cell>
        </row>
        <row r="39">
          <cell r="C39" t="str">
            <v>Outros</v>
          </cell>
        </row>
        <row r="40">
          <cell r="C40" t="str">
            <v>Outros</v>
          </cell>
        </row>
        <row r="41">
          <cell r="C41" t="str">
            <v>Outros</v>
          </cell>
        </row>
        <row r="42">
          <cell r="C42" t="str">
            <v>Outros</v>
          </cell>
        </row>
        <row r="43">
          <cell r="C43" t="str">
            <v>Outros</v>
          </cell>
        </row>
        <row r="44">
          <cell r="C44" t="str">
            <v>Outros</v>
          </cell>
        </row>
        <row r="45">
          <cell r="C45" t="str">
            <v>Outros</v>
          </cell>
        </row>
        <row r="46">
          <cell r="C46" t="str">
            <v>Outros</v>
          </cell>
        </row>
        <row r="47">
          <cell r="C47" t="str">
            <v>Outros</v>
          </cell>
        </row>
        <row r="48">
          <cell r="C48" t="str">
            <v>Outros</v>
          </cell>
        </row>
        <row r="49">
          <cell r="C49" t="str">
            <v>Outros</v>
          </cell>
        </row>
        <row r="50">
          <cell r="C50" t="str">
            <v>Outros</v>
          </cell>
        </row>
        <row r="51">
          <cell r="C51" t="str">
            <v>Outros</v>
          </cell>
        </row>
        <row r="52">
          <cell r="C52" t="str">
            <v>Outros</v>
          </cell>
        </row>
        <row r="53">
          <cell r="C53" t="str">
            <v>Outros</v>
          </cell>
        </row>
        <row r="54">
          <cell r="C54" t="str">
            <v>Outros</v>
          </cell>
        </row>
        <row r="55">
          <cell r="C55" t="str">
            <v>Outros</v>
          </cell>
        </row>
        <row r="56">
          <cell r="C56" t="str">
            <v>Outros</v>
          </cell>
        </row>
        <row r="57">
          <cell r="C57" t="str">
            <v>Outros</v>
          </cell>
        </row>
        <row r="58">
          <cell r="C58" t="str">
            <v>Outros</v>
          </cell>
        </row>
        <row r="59">
          <cell r="C59" t="str">
            <v>Outros</v>
          </cell>
        </row>
        <row r="60">
          <cell r="C60" t="str">
            <v>Outros</v>
          </cell>
        </row>
        <row r="61">
          <cell r="C61" t="str">
            <v>Outros</v>
          </cell>
        </row>
        <row r="62">
          <cell r="C62" t="str">
            <v>Outros</v>
          </cell>
        </row>
        <row r="63">
          <cell r="C63" t="str">
            <v>Outros</v>
          </cell>
        </row>
        <row r="64">
          <cell r="C64" t="str">
            <v>Outros</v>
          </cell>
        </row>
        <row r="65">
          <cell r="C65" t="str">
            <v>Outros</v>
          </cell>
        </row>
        <row r="66">
          <cell r="C66" t="str">
            <v>Outros</v>
          </cell>
        </row>
        <row r="67">
          <cell r="C67" t="str">
            <v>Outros</v>
          </cell>
        </row>
        <row r="68">
          <cell r="C68" t="str">
            <v>Outros</v>
          </cell>
        </row>
        <row r="69">
          <cell r="C69" t="str">
            <v>Outros</v>
          </cell>
        </row>
        <row r="70">
          <cell r="C70" t="str">
            <v>Outros</v>
          </cell>
        </row>
        <row r="71">
          <cell r="C71" t="str">
            <v>Outros</v>
          </cell>
        </row>
        <row r="72">
          <cell r="C72" t="str">
            <v>Outros</v>
          </cell>
        </row>
        <row r="73">
          <cell r="C73" t="str">
            <v>Outros</v>
          </cell>
        </row>
        <row r="74">
          <cell r="C74" t="str">
            <v>Outros</v>
          </cell>
        </row>
        <row r="75">
          <cell r="C75" t="str">
            <v>Outros</v>
          </cell>
        </row>
        <row r="76">
          <cell r="C76" t="str">
            <v>Outros</v>
          </cell>
        </row>
        <row r="77">
          <cell r="C77" t="str">
            <v>Outros</v>
          </cell>
        </row>
        <row r="78">
          <cell r="C78" t="str">
            <v>Outros</v>
          </cell>
        </row>
        <row r="79">
          <cell r="C79" t="str">
            <v>Outros</v>
          </cell>
        </row>
        <row r="80">
          <cell r="C80" t="str">
            <v>Outros</v>
          </cell>
        </row>
        <row r="81">
          <cell r="C81" t="str">
            <v>Outros</v>
          </cell>
        </row>
        <row r="82">
          <cell r="C82" t="str">
            <v>Outros</v>
          </cell>
        </row>
        <row r="83">
          <cell r="C83" t="str">
            <v>Outros</v>
          </cell>
        </row>
        <row r="84">
          <cell r="C84" t="str">
            <v>Outros</v>
          </cell>
        </row>
        <row r="85">
          <cell r="C85" t="str">
            <v>Outros</v>
          </cell>
        </row>
        <row r="86">
          <cell r="C86" t="str">
            <v>Outros</v>
          </cell>
        </row>
        <row r="87">
          <cell r="C87" t="str">
            <v>Outros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emi aut"/>
      <sheetName val="Empresas"/>
      <sheetName val="Funcionários"/>
    </sheetNames>
    <sheetDataSet>
      <sheetData sheetId="0"/>
      <sheetData sheetId="1"/>
      <sheetData sheetId="2">
        <row r="4">
          <cell r="A4">
            <v>1</v>
          </cell>
        </row>
        <row r="5">
          <cell r="A5">
            <v>2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</sheetData>
      <sheetData sheetId="3">
        <row r="2">
          <cell r="A2" t="str">
            <v>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</sheetData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emi aut"/>
      <sheetName val="Empresas"/>
      <sheetName val="Funcionários"/>
    </sheetNames>
    <sheetDataSet>
      <sheetData sheetId="0"/>
      <sheetData sheetId="1"/>
      <sheetData sheetId="2">
        <row r="4">
          <cell r="A4">
            <v>1</v>
          </cell>
        </row>
        <row r="5">
          <cell r="A5">
            <v>2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</sheetData>
      <sheetData sheetId="3">
        <row r="2">
          <cell r="A2" t="str">
            <v>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</sheetData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emi aut"/>
      <sheetName val="Empresas"/>
      <sheetName val="Funcionários"/>
    </sheetNames>
    <sheetDataSet>
      <sheetData sheetId="0"/>
      <sheetData sheetId="1"/>
      <sheetData sheetId="2">
        <row r="4">
          <cell r="A4">
            <v>1</v>
          </cell>
        </row>
        <row r="5">
          <cell r="A5">
            <v>2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</sheetData>
      <sheetData sheetId="3">
        <row r="2">
          <cell r="A2" t="str">
            <v>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</sheetData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ÍDAS"/>
      <sheetName val="Clientes"/>
      <sheetName val="ESTOQUE"/>
      <sheetName val="Rel_TabPreços"/>
      <sheetName val="Vendedores"/>
      <sheetName val="Rel_Saidas"/>
      <sheetName val="MENU"/>
      <sheetName val="Graficos"/>
      <sheetName val="Res_anoatual"/>
      <sheetName val="Fechamento"/>
      <sheetName val="Ficha cli"/>
      <sheetName val="ABC VENDAS"/>
      <sheetName val="Gráfico ABC"/>
      <sheetName val="Configurações"/>
      <sheetName val="Rel_Comissão"/>
      <sheetName val="Orçamento"/>
      <sheetName val="Pedido 1 via"/>
      <sheetName val="Pedido 2 via"/>
      <sheetName val="Recibo"/>
      <sheetName val="Recibo 2 vias"/>
      <sheetName val="UF"/>
      <sheetName val="Vendas e comissão 1.0 beta 1"/>
    </sheetNames>
    <sheetDataSet>
      <sheetData sheetId="0">
        <row r="2">
          <cell r="CK2">
            <v>136</v>
          </cell>
        </row>
      </sheetData>
      <sheetData sheetId="1" refreshError="1"/>
      <sheetData sheetId="2">
        <row r="8">
          <cell r="B8" t="str">
            <v>E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D5" t="str">
            <v>DP</v>
          </cell>
          <cell r="E5" t="str">
            <v>Inovação Planilha</v>
          </cell>
          <cell r="I5" t="str">
            <v>MOSTRAR RESUMOS</v>
          </cell>
        </row>
        <row r="6">
          <cell r="E6" t="str">
            <v>Luz</v>
          </cell>
          <cell r="I6" t="str">
            <v>OCULTAR RESUMOS</v>
          </cell>
          <cell r="AU6">
            <v>1</v>
          </cell>
        </row>
        <row r="7">
          <cell r="AU7">
            <v>2</v>
          </cell>
        </row>
        <row r="8">
          <cell r="AU8">
            <v>3</v>
          </cell>
        </row>
        <row r="9">
          <cell r="AU9">
            <v>4</v>
          </cell>
        </row>
        <row r="10">
          <cell r="AU10">
            <v>5</v>
          </cell>
        </row>
        <row r="11">
          <cell r="AU11">
            <v>6</v>
          </cell>
        </row>
        <row r="12">
          <cell r="AU12">
            <v>7</v>
          </cell>
        </row>
        <row r="13">
          <cell r="AU13">
            <v>8</v>
          </cell>
        </row>
        <row r="14">
          <cell r="AU14">
            <v>9</v>
          </cell>
        </row>
        <row r="15">
          <cell r="AU15">
            <v>10</v>
          </cell>
        </row>
        <row r="16">
          <cell r="AU16">
            <v>11</v>
          </cell>
        </row>
        <row r="17">
          <cell r="AU17">
            <v>12</v>
          </cell>
        </row>
        <row r="18">
          <cell r="AU18">
            <v>13</v>
          </cell>
        </row>
        <row r="19">
          <cell r="AU19">
            <v>14</v>
          </cell>
        </row>
        <row r="20">
          <cell r="AU20">
            <v>15</v>
          </cell>
        </row>
        <row r="21">
          <cell r="AU21">
            <v>16</v>
          </cell>
        </row>
        <row r="22">
          <cell r="AU22">
            <v>17</v>
          </cell>
        </row>
        <row r="23">
          <cell r="AU23">
            <v>18</v>
          </cell>
        </row>
        <row r="24">
          <cell r="AU24">
            <v>19</v>
          </cell>
        </row>
        <row r="25">
          <cell r="AU25">
            <v>20</v>
          </cell>
        </row>
        <row r="26">
          <cell r="AU26">
            <v>21</v>
          </cell>
        </row>
        <row r="27">
          <cell r="AU27">
            <v>22</v>
          </cell>
        </row>
        <row r="28">
          <cell r="AU28">
            <v>23</v>
          </cell>
        </row>
        <row r="29">
          <cell r="AU29">
            <v>24</v>
          </cell>
        </row>
        <row r="30">
          <cell r="AU30">
            <v>25</v>
          </cell>
        </row>
        <row r="31">
          <cell r="AU31">
            <v>26</v>
          </cell>
        </row>
        <row r="32">
          <cell r="AU32">
            <v>27</v>
          </cell>
        </row>
        <row r="33">
          <cell r="AU33">
            <v>28</v>
          </cell>
        </row>
        <row r="34">
          <cell r="AU34">
            <v>29</v>
          </cell>
        </row>
        <row r="35">
          <cell r="AU35">
            <v>30</v>
          </cell>
        </row>
        <row r="36">
          <cell r="AU36">
            <v>31</v>
          </cell>
        </row>
        <row r="37">
          <cell r="AU37">
            <v>32</v>
          </cell>
        </row>
        <row r="38">
          <cell r="AU38">
            <v>33</v>
          </cell>
        </row>
        <row r="39">
          <cell r="AU39">
            <v>34</v>
          </cell>
        </row>
        <row r="40">
          <cell r="AU40">
            <v>35</v>
          </cell>
        </row>
        <row r="41">
          <cell r="AU41">
            <v>36</v>
          </cell>
        </row>
        <row r="42">
          <cell r="AU42">
            <v>37</v>
          </cell>
        </row>
        <row r="43">
          <cell r="AU43">
            <v>38</v>
          </cell>
        </row>
        <row r="44">
          <cell r="AU44">
            <v>39</v>
          </cell>
        </row>
        <row r="45">
          <cell r="AU45">
            <v>40</v>
          </cell>
        </row>
        <row r="46">
          <cell r="AU46">
            <v>41</v>
          </cell>
        </row>
        <row r="47">
          <cell r="AU47">
            <v>42</v>
          </cell>
        </row>
        <row r="48">
          <cell r="AU48">
            <v>43</v>
          </cell>
        </row>
        <row r="49">
          <cell r="AU49">
            <v>44</v>
          </cell>
        </row>
        <row r="50">
          <cell r="AU50">
            <v>45</v>
          </cell>
        </row>
        <row r="51">
          <cell r="AU51">
            <v>46</v>
          </cell>
        </row>
        <row r="52">
          <cell r="AU52">
            <v>47</v>
          </cell>
        </row>
        <row r="53">
          <cell r="AU53">
            <v>48</v>
          </cell>
        </row>
        <row r="54">
          <cell r="AU54">
            <v>49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churrasco"/>
      <sheetName val="dados da empresa"/>
      <sheetName val="Cestas bascias"/>
      <sheetName val="PG contador"/>
      <sheetName val="Ponto ATUAL"/>
      <sheetName val="PG"/>
      <sheetName val="PG Relatório"/>
      <sheetName val="PG gerencia"/>
      <sheetName val="Funcionários contas"/>
      <sheetName val="PG1"/>
      <sheetName val="PG 2"/>
      <sheetName val="PG 3"/>
      <sheetName val="PG 4"/>
      <sheetName val="PG 5"/>
      <sheetName val="PG 6"/>
      <sheetName val="PG 7"/>
      <sheetName val="PG 8"/>
      <sheetName val="PG 9"/>
      <sheetName val="PG 10"/>
      <sheetName val="PG 11"/>
      <sheetName val="PG 12"/>
      <sheetName val="PG 13"/>
      <sheetName val="PG 14"/>
      <sheetName val="PG 15"/>
      <sheetName val="PG 16 "/>
      <sheetName val="PG 17"/>
      <sheetName val="PG 18"/>
      <sheetName val="PG 19"/>
      <sheetName val="PG 20"/>
      <sheetName val="Vale"/>
      <sheetName val="Vale relatório"/>
      <sheetName val="Vale contador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Ajud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62</v>
          </cell>
          <cell r="C3" t="str">
            <v>João Francisco Menezes de Souza</v>
          </cell>
        </row>
        <row r="4">
          <cell r="B4">
            <v>63</v>
          </cell>
          <cell r="C4" t="str">
            <v>Jean Borges dos Santos</v>
          </cell>
        </row>
        <row r="5">
          <cell r="B5">
            <v>64</v>
          </cell>
          <cell r="C5" t="str">
            <v>Joelson Jesus Santos</v>
          </cell>
        </row>
        <row r="6">
          <cell r="B6">
            <v>65</v>
          </cell>
          <cell r="C6" t="str">
            <v>JOÃO LUIZ CASSIANO</v>
          </cell>
        </row>
        <row r="7">
          <cell r="B7">
            <v>66</v>
          </cell>
          <cell r="C7" t="str">
            <v>Bruno Henrique Correira Candido</v>
          </cell>
        </row>
        <row r="8">
          <cell r="B8">
            <v>67</v>
          </cell>
          <cell r="C8" t="str">
            <v>Eduardo do Nascimento Cordeiro</v>
          </cell>
        </row>
        <row r="9">
          <cell r="B9">
            <v>68</v>
          </cell>
          <cell r="C9" t="str">
            <v>Amadeu Ramos da Silva</v>
          </cell>
        </row>
        <row r="10">
          <cell r="B10">
            <v>69</v>
          </cell>
          <cell r="C10" t="str">
            <v>Arnaldo JR Franciscone</v>
          </cell>
        </row>
        <row r="11">
          <cell r="B11">
            <v>70</v>
          </cell>
          <cell r="C11" t="str">
            <v>Djalma da Silva Santos</v>
          </cell>
        </row>
        <row r="12">
          <cell r="B12">
            <v>71</v>
          </cell>
          <cell r="C12" t="str">
            <v>LEANDRO PAULO RIBEIRO</v>
          </cell>
        </row>
        <row r="13">
          <cell r="B13">
            <v>72</v>
          </cell>
          <cell r="C13" t="str">
            <v>Marcio de Oliveira Borges</v>
          </cell>
        </row>
        <row r="14">
          <cell r="B14">
            <v>73</v>
          </cell>
          <cell r="C14" t="str">
            <v>Rafael Cristian da Silva</v>
          </cell>
        </row>
        <row r="15">
          <cell r="B15">
            <v>74</v>
          </cell>
          <cell r="C15" t="str">
            <v>Daminhao Gomes da Silva</v>
          </cell>
        </row>
        <row r="16">
          <cell r="B16">
            <v>75</v>
          </cell>
          <cell r="C16" t="str">
            <v>Esmeraldo José Gomes</v>
          </cell>
        </row>
        <row r="17">
          <cell r="B17">
            <v>76</v>
          </cell>
          <cell r="C17" t="str">
            <v>Marcelo Nunes Monteiro</v>
          </cell>
        </row>
        <row r="18">
          <cell r="B18">
            <v>77</v>
          </cell>
          <cell r="C18" t="str">
            <v>MARCIA DE OLIVEIRA BORGES</v>
          </cell>
        </row>
        <row r="19">
          <cell r="B19">
            <v>78</v>
          </cell>
          <cell r="C19" t="str">
            <v>Lafaiet Francisco Pereira</v>
          </cell>
        </row>
        <row r="20">
          <cell r="B20">
            <v>0</v>
          </cell>
          <cell r="C20">
            <v>0</v>
          </cell>
        </row>
        <row r="21">
          <cell r="B21">
            <v>0</v>
          </cell>
          <cell r="C21">
            <v>0</v>
          </cell>
        </row>
        <row r="22">
          <cell r="B22">
            <v>0</v>
          </cell>
          <cell r="C2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C5">
            <v>0</v>
          </cell>
          <cell r="D5">
            <v>0</v>
          </cell>
          <cell r="F5">
            <v>0</v>
          </cell>
        </row>
        <row r="6">
          <cell r="C6" t="str">
            <v>Sim</v>
          </cell>
          <cell r="D6" t="str">
            <v>Janeiro</v>
          </cell>
          <cell r="E6">
            <v>2010</v>
          </cell>
          <cell r="F6" t="str">
            <v>Manhã</v>
          </cell>
        </row>
        <row r="7">
          <cell r="C7" t="str">
            <v>Não</v>
          </cell>
          <cell r="D7" t="str">
            <v>Fevereiro</v>
          </cell>
          <cell r="E7">
            <v>2011</v>
          </cell>
          <cell r="F7" t="str">
            <v>Tarde</v>
          </cell>
        </row>
        <row r="8">
          <cell r="C8">
            <v>0</v>
          </cell>
          <cell r="D8" t="str">
            <v>Março</v>
          </cell>
          <cell r="E8">
            <v>2012</v>
          </cell>
          <cell r="F8" t="str">
            <v>Noite</v>
          </cell>
        </row>
        <row r="9">
          <cell r="D9" t="str">
            <v>Abril</v>
          </cell>
          <cell r="E9">
            <v>2013</v>
          </cell>
          <cell r="F9" t="str">
            <v>Integral</v>
          </cell>
        </row>
        <row r="10">
          <cell r="D10" t="str">
            <v>Maio</v>
          </cell>
          <cell r="E10">
            <v>2014</v>
          </cell>
          <cell r="F10" t="str">
            <v>Outro</v>
          </cell>
        </row>
        <row r="11">
          <cell r="D11" t="str">
            <v>Junho</v>
          </cell>
          <cell r="E11">
            <v>2015</v>
          </cell>
          <cell r="F11" t="str">
            <v>Outro</v>
          </cell>
        </row>
        <row r="12">
          <cell r="D12" t="str">
            <v>Julho</v>
          </cell>
          <cell r="E12">
            <v>2016</v>
          </cell>
          <cell r="F12" t="str">
            <v>Outro</v>
          </cell>
        </row>
        <row r="13">
          <cell r="D13" t="str">
            <v>Agosto</v>
          </cell>
          <cell r="E13">
            <v>2017</v>
          </cell>
          <cell r="F13" t="str">
            <v>Outro</v>
          </cell>
        </row>
        <row r="14">
          <cell r="D14" t="str">
            <v>Setembro</v>
          </cell>
          <cell r="E14">
            <v>2018</v>
          </cell>
          <cell r="F14" t="str">
            <v>Outro</v>
          </cell>
        </row>
        <row r="15">
          <cell r="D15" t="str">
            <v>Outubro</v>
          </cell>
          <cell r="E15">
            <v>2019</v>
          </cell>
          <cell r="F15" t="str">
            <v>Outro</v>
          </cell>
        </row>
        <row r="16">
          <cell r="D16" t="str">
            <v>Novembro</v>
          </cell>
          <cell r="E16">
            <v>2020</v>
          </cell>
          <cell r="F16" t="str">
            <v>Outro</v>
          </cell>
        </row>
        <row r="17">
          <cell r="D17" t="str">
            <v>Dezembro</v>
          </cell>
          <cell r="E17">
            <v>2021</v>
          </cell>
          <cell r="F17" t="str">
            <v>Outro</v>
          </cell>
        </row>
        <row r="18">
          <cell r="D18">
            <v>0</v>
          </cell>
          <cell r="E18">
            <v>2022</v>
          </cell>
          <cell r="F18" t="str">
            <v>Outro</v>
          </cell>
        </row>
        <row r="19">
          <cell r="D19">
            <v>0</v>
          </cell>
          <cell r="E19">
            <v>2023</v>
          </cell>
          <cell r="F19" t="str">
            <v>Outro</v>
          </cell>
        </row>
        <row r="20">
          <cell r="D20">
            <v>0</v>
          </cell>
          <cell r="E20">
            <v>2024</v>
          </cell>
          <cell r="F20" t="str">
            <v>Outro</v>
          </cell>
        </row>
        <row r="21">
          <cell r="D21">
            <v>0</v>
          </cell>
          <cell r="E21">
            <v>2025</v>
          </cell>
          <cell r="F21" t="str">
            <v>Outro</v>
          </cell>
        </row>
        <row r="22">
          <cell r="D22">
            <v>0</v>
          </cell>
          <cell r="E22">
            <v>2026</v>
          </cell>
          <cell r="F22" t="str">
            <v>Outro</v>
          </cell>
        </row>
        <row r="23">
          <cell r="E23">
            <v>2027</v>
          </cell>
          <cell r="F23" t="str">
            <v>Outro</v>
          </cell>
        </row>
        <row r="24">
          <cell r="E24">
            <v>2028</v>
          </cell>
        </row>
        <row r="25">
          <cell r="E25">
            <v>2029</v>
          </cell>
        </row>
        <row r="26">
          <cell r="E26">
            <v>2030</v>
          </cell>
        </row>
        <row r="27">
          <cell r="E27">
            <v>2031</v>
          </cell>
        </row>
        <row r="28">
          <cell r="E28">
            <v>2032</v>
          </cell>
        </row>
        <row r="29">
          <cell r="E29">
            <v>2033</v>
          </cell>
        </row>
        <row r="30">
          <cell r="E30">
            <v>2034</v>
          </cell>
        </row>
        <row r="31">
          <cell r="E31">
            <v>2035</v>
          </cell>
        </row>
        <row r="32">
          <cell r="E32">
            <v>2036</v>
          </cell>
        </row>
        <row r="33">
          <cell r="E33">
            <v>2037</v>
          </cell>
        </row>
        <row r="34">
          <cell r="E34">
            <v>2038</v>
          </cell>
        </row>
        <row r="35">
          <cell r="E35">
            <v>2039</v>
          </cell>
        </row>
        <row r="36">
          <cell r="E36">
            <v>2040</v>
          </cell>
        </row>
        <row r="37">
          <cell r="E37">
            <v>2041</v>
          </cell>
        </row>
        <row r="38">
          <cell r="E38">
            <v>2042</v>
          </cell>
        </row>
        <row r="39">
          <cell r="E39">
            <v>2043</v>
          </cell>
        </row>
        <row r="40">
          <cell r="E40">
            <v>2044</v>
          </cell>
        </row>
        <row r="41">
          <cell r="E41">
            <v>2045</v>
          </cell>
        </row>
        <row r="42">
          <cell r="E42">
            <v>2046</v>
          </cell>
        </row>
        <row r="43">
          <cell r="E43">
            <v>2047</v>
          </cell>
        </row>
        <row r="44">
          <cell r="E44">
            <v>2048</v>
          </cell>
        </row>
        <row r="45">
          <cell r="E45">
            <v>2049</v>
          </cell>
        </row>
        <row r="46">
          <cell r="E46">
            <v>2050</v>
          </cell>
        </row>
        <row r="47">
          <cell r="E47">
            <v>2051</v>
          </cell>
        </row>
        <row r="48">
          <cell r="E48">
            <v>2052</v>
          </cell>
        </row>
        <row r="49">
          <cell r="E49">
            <v>2053</v>
          </cell>
        </row>
        <row r="50">
          <cell r="E50">
            <v>2054</v>
          </cell>
        </row>
      </sheetData>
      <sheetData sheetId="54"/>
      <sheetData sheetId="55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churrasco"/>
      <sheetName val="dados da empresa"/>
      <sheetName val="Cestas bascias"/>
      <sheetName val="PG contador"/>
      <sheetName val="Ponto ATUAL"/>
      <sheetName val="PG"/>
      <sheetName val="PG Relatório"/>
      <sheetName val="PG gerencia"/>
      <sheetName val="Funcionários contas"/>
      <sheetName val="PG1"/>
      <sheetName val="PG 2"/>
      <sheetName val="PG 3"/>
      <sheetName val="PG 4"/>
      <sheetName val="PG 5"/>
      <sheetName val="PG 6"/>
      <sheetName val="PG 7"/>
      <sheetName val="PG 8"/>
      <sheetName val="PG 9"/>
      <sheetName val="PG 10"/>
      <sheetName val="PG 11"/>
      <sheetName val="PG 12"/>
      <sheetName val="PG 13"/>
      <sheetName val="PG 14"/>
      <sheetName val="PG 15"/>
      <sheetName val="PG 16 "/>
      <sheetName val="PG 17"/>
      <sheetName val="PG 18"/>
      <sheetName val="PG 19"/>
      <sheetName val="PG 20"/>
      <sheetName val="Vale"/>
      <sheetName val="Vale relatório"/>
      <sheetName val="Vale contador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Ajud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62</v>
          </cell>
          <cell r="C3" t="str">
            <v>João Francisco Menezes de Souza</v>
          </cell>
        </row>
        <row r="4">
          <cell r="B4">
            <v>63</v>
          </cell>
          <cell r="C4" t="str">
            <v>Jean Borges dos Santos</v>
          </cell>
        </row>
        <row r="5">
          <cell r="B5">
            <v>64</v>
          </cell>
          <cell r="C5" t="str">
            <v>Joelson Jesus Santos</v>
          </cell>
        </row>
        <row r="6">
          <cell r="B6">
            <v>65</v>
          </cell>
          <cell r="C6" t="str">
            <v>JOÃO LUIZ CASSIANO</v>
          </cell>
        </row>
        <row r="7">
          <cell r="B7">
            <v>66</v>
          </cell>
          <cell r="C7" t="str">
            <v>Bruno Henrique Correira Candido</v>
          </cell>
        </row>
        <row r="8">
          <cell r="B8">
            <v>67</v>
          </cell>
          <cell r="C8" t="str">
            <v>Eduardo do Nascimento Cordeiro</v>
          </cell>
        </row>
        <row r="9">
          <cell r="B9">
            <v>68</v>
          </cell>
          <cell r="C9" t="str">
            <v>Amadeu Ramos da Silva</v>
          </cell>
        </row>
        <row r="10">
          <cell r="B10">
            <v>69</v>
          </cell>
          <cell r="C10" t="str">
            <v>Arnaldo JR Franciscone</v>
          </cell>
        </row>
        <row r="11">
          <cell r="B11">
            <v>70</v>
          </cell>
          <cell r="C11" t="str">
            <v>Djalma da Silva Santos</v>
          </cell>
        </row>
        <row r="12">
          <cell r="B12">
            <v>71</v>
          </cell>
          <cell r="C12" t="str">
            <v>LEANDRO PAULO RIBEIRO</v>
          </cell>
        </row>
        <row r="13">
          <cell r="B13">
            <v>72</v>
          </cell>
          <cell r="C13" t="str">
            <v>Marcio de Oliveira Borges</v>
          </cell>
        </row>
        <row r="14">
          <cell r="B14">
            <v>73</v>
          </cell>
          <cell r="C14" t="str">
            <v>Rafael Cristian da Silva</v>
          </cell>
        </row>
        <row r="15">
          <cell r="B15">
            <v>74</v>
          </cell>
          <cell r="C15" t="str">
            <v>Daminhao Gomes da Silva</v>
          </cell>
        </row>
        <row r="16">
          <cell r="B16">
            <v>75</v>
          </cell>
          <cell r="C16" t="str">
            <v>Esmeraldo José Gomes</v>
          </cell>
        </row>
        <row r="17">
          <cell r="B17">
            <v>76</v>
          </cell>
          <cell r="C17" t="str">
            <v>Marcelo Nunes Monteiro</v>
          </cell>
        </row>
        <row r="18">
          <cell r="B18">
            <v>77</v>
          </cell>
          <cell r="C18" t="str">
            <v>MARCIA DE OLIVEIRA BORGES</v>
          </cell>
        </row>
        <row r="19">
          <cell r="B19">
            <v>78</v>
          </cell>
          <cell r="C19" t="str">
            <v>Lafaiet Francisco Pereira</v>
          </cell>
        </row>
        <row r="20">
          <cell r="B20">
            <v>0</v>
          </cell>
          <cell r="C20">
            <v>0</v>
          </cell>
        </row>
        <row r="21">
          <cell r="B21">
            <v>0</v>
          </cell>
          <cell r="C21">
            <v>0</v>
          </cell>
        </row>
        <row r="22">
          <cell r="B22">
            <v>0</v>
          </cell>
          <cell r="C2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C5">
            <v>0</v>
          </cell>
          <cell r="D5">
            <v>0</v>
          </cell>
          <cell r="F5">
            <v>0</v>
          </cell>
        </row>
        <row r="6">
          <cell r="C6" t="str">
            <v>Sim</v>
          </cell>
          <cell r="D6" t="str">
            <v>Janeiro</v>
          </cell>
          <cell r="E6">
            <v>2010</v>
          </cell>
          <cell r="F6" t="str">
            <v>Manhã</v>
          </cell>
        </row>
        <row r="7">
          <cell r="C7" t="str">
            <v>Não</v>
          </cell>
          <cell r="D7" t="str">
            <v>Fevereiro</v>
          </cell>
          <cell r="E7">
            <v>2011</v>
          </cell>
          <cell r="F7" t="str">
            <v>Tarde</v>
          </cell>
        </row>
        <row r="8">
          <cell r="C8">
            <v>0</v>
          </cell>
          <cell r="D8" t="str">
            <v>Março</v>
          </cell>
          <cell r="E8">
            <v>2012</v>
          </cell>
          <cell r="F8" t="str">
            <v>Noite</v>
          </cell>
        </row>
        <row r="9">
          <cell r="D9" t="str">
            <v>Abril</v>
          </cell>
          <cell r="E9">
            <v>2013</v>
          </cell>
          <cell r="F9" t="str">
            <v>Integral</v>
          </cell>
        </row>
        <row r="10">
          <cell r="D10" t="str">
            <v>Maio</v>
          </cell>
          <cell r="E10">
            <v>2014</v>
          </cell>
          <cell r="F10" t="str">
            <v>Outro</v>
          </cell>
        </row>
        <row r="11">
          <cell r="D11" t="str">
            <v>Junho</v>
          </cell>
          <cell r="E11">
            <v>2015</v>
          </cell>
          <cell r="F11" t="str">
            <v>Outro</v>
          </cell>
        </row>
        <row r="12">
          <cell r="D12" t="str">
            <v>Julho</v>
          </cell>
          <cell r="E12">
            <v>2016</v>
          </cell>
          <cell r="F12" t="str">
            <v>Outro</v>
          </cell>
        </row>
        <row r="13">
          <cell r="D13" t="str">
            <v>Agosto</v>
          </cell>
          <cell r="E13">
            <v>2017</v>
          </cell>
          <cell r="F13" t="str">
            <v>Outro</v>
          </cell>
        </row>
        <row r="14">
          <cell r="D14" t="str">
            <v>Setembro</v>
          </cell>
          <cell r="E14">
            <v>2018</v>
          </cell>
          <cell r="F14" t="str">
            <v>Outro</v>
          </cell>
        </row>
        <row r="15">
          <cell r="D15" t="str">
            <v>Outubro</v>
          </cell>
          <cell r="E15">
            <v>2019</v>
          </cell>
          <cell r="F15" t="str">
            <v>Outro</v>
          </cell>
        </row>
        <row r="16">
          <cell r="D16" t="str">
            <v>Novembro</v>
          </cell>
          <cell r="E16">
            <v>2020</v>
          </cell>
          <cell r="F16" t="str">
            <v>Outro</v>
          </cell>
        </row>
        <row r="17">
          <cell r="D17" t="str">
            <v>Dezembro</v>
          </cell>
          <cell r="E17">
            <v>2021</v>
          </cell>
          <cell r="F17" t="str">
            <v>Outro</v>
          </cell>
        </row>
        <row r="18">
          <cell r="D18">
            <v>0</v>
          </cell>
          <cell r="E18">
            <v>2022</v>
          </cell>
          <cell r="F18" t="str">
            <v>Outro</v>
          </cell>
        </row>
        <row r="19">
          <cell r="D19">
            <v>0</v>
          </cell>
          <cell r="E19">
            <v>2023</v>
          </cell>
          <cell r="F19" t="str">
            <v>Outro</v>
          </cell>
        </row>
        <row r="20">
          <cell r="D20">
            <v>0</v>
          </cell>
          <cell r="E20">
            <v>2024</v>
          </cell>
          <cell r="F20" t="str">
            <v>Outro</v>
          </cell>
        </row>
        <row r="21">
          <cell r="D21">
            <v>0</v>
          </cell>
          <cell r="E21">
            <v>2025</v>
          </cell>
          <cell r="F21" t="str">
            <v>Outro</v>
          </cell>
        </row>
        <row r="22">
          <cell r="D22">
            <v>0</v>
          </cell>
          <cell r="E22">
            <v>2026</v>
          </cell>
          <cell r="F22" t="str">
            <v>Outro</v>
          </cell>
        </row>
        <row r="23">
          <cell r="E23">
            <v>2027</v>
          </cell>
          <cell r="F23" t="str">
            <v>Outro</v>
          </cell>
        </row>
        <row r="24">
          <cell r="E24">
            <v>2028</v>
          </cell>
        </row>
        <row r="25">
          <cell r="E25">
            <v>2029</v>
          </cell>
        </row>
        <row r="26">
          <cell r="E26">
            <v>2030</v>
          </cell>
        </row>
        <row r="27">
          <cell r="E27">
            <v>2031</v>
          </cell>
        </row>
        <row r="28">
          <cell r="E28">
            <v>2032</v>
          </cell>
        </row>
        <row r="29">
          <cell r="E29">
            <v>2033</v>
          </cell>
        </row>
        <row r="30">
          <cell r="E30">
            <v>2034</v>
          </cell>
        </row>
        <row r="31">
          <cell r="E31">
            <v>2035</v>
          </cell>
        </row>
        <row r="32">
          <cell r="E32">
            <v>2036</v>
          </cell>
        </row>
        <row r="33">
          <cell r="E33">
            <v>2037</v>
          </cell>
        </row>
        <row r="34">
          <cell r="E34">
            <v>2038</v>
          </cell>
        </row>
        <row r="35">
          <cell r="E35">
            <v>2039</v>
          </cell>
        </row>
        <row r="36">
          <cell r="E36">
            <v>2040</v>
          </cell>
        </row>
        <row r="37">
          <cell r="E37">
            <v>2041</v>
          </cell>
        </row>
        <row r="38">
          <cell r="E38">
            <v>2042</v>
          </cell>
        </row>
        <row r="39">
          <cell r="E39">
            <v>2043</v>
          </cell>
        </row>
        <row r="40">
          <cell r="E40">
            <v>2044</v>
          </cell>
        </row>
        <row r="41">
          <cell r="E41">
            <v>2045</v>
          </cell>
        </row>
        <row r="42">
          <cell r="E42">
            <v>2046</v>
          </cell>
        </row>
        <row r="43">
          <cell r="E43">
            <v>2047</v>
          </cell>
        </row>
        <row r="44">
          <cell r="E44">
            <v>2048</v>
          </cell>
        </row>
        <row r="45">
          <cell r="E45">
            <v>2049</v>
          </cell>
        </row>
        <row r="46">
          <cell r="E46">
            <v>2050</v>
          </cell>
        </row>
        <row r="47">
          <cell r="E47">
            <v>2051</v>
          </cell>
        </row>
        <row r="48">
          <cell r="E48">
            <v>2052</v>
          </cell>
        </row>
        <row r="49">
          <cell r="E49">
            <v>2053</v>
          </cell>
        </row>
        <row r="50">
          <cell r="E50">
            <v>2054</v>
          </cell>
        </row>
      </sheetData>
      <sheetData sheetId="54"/>
      <sheetData sheetId="55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churrasco"/>
      <sheetName val="dados da empresa"/>
      <sheetName val="Cestas bascias"/>
      <sheetName val="PG contador"/>
      <sheetName val="Ponto ATUAL"/>
      <sheetName val="PG"/>
      <sheetName val="PG Relatório"/>
      <sheetName val="PG gerencia"/>
      <sheetName val="Funcionários contas"/>
      <sheetName val="PG1"/>
      <sheetName val="PG 2"/>
      <sheetName val="PG 3"/>
      <sheetName val="PG 4"/>
      <sheetName val="PG 5"/>
      <sheetName val="PG 6"/>
      <sheetName val="PG 7"/>
      <sheetName val="PG 8"/>
      <sheetName val="PG 9"/>
      <sheetName val="PG 10"/>
      <sheetName val="PG 11"/>
      <sheetName val="PG 12"/>
      <sheetName val="PG 13"/>
      <sheetName val="PG 14"/>
      <sheetName val="PG 15"/>
      <sheetName val="PG 16 "/>
      <sheetName val="PG 17"/>
      <sheetName val="PG 18"/>
      <sheetName val="PG 19"/>
      <sheetName val="PG 20"/>
      <sheetName val="Vale"/>
      <sheetName val="Vale relatório"/>
      <sheetName val="Vale contador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Ajud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62</v>
          </cell>
          <cell r="C3" t="str">
            <v>João Francisco Menezes de Souza</v>
          </cell>
        </row>
        <row r="4">
          <cell r="B4">
            <v>63</v>
          </cell>
          <cell r="C4" t="str">
            <v>Jean Borges dos Santos</v>
          </cell>
        </row>
        <row r="5">
          <cell r="B5">
            <v>64</v>
          </cell>
          <cell r="C5" t="str">
            <v>Joelson Jesus Santos</v>
          </cell>
        </row>
        <row r="6">
          <cell r="B6">
            <v>65</v>
          </cell>
          <cell r="C6" t="str">
            <v>JOÃO LUIZ CASSIANO</v>
          </cell>
        </row>
        <row r="7">
          <cell r="B7">
            <v>66</v>
          </cell>
          <cell r="C7" t="str">
            <v>Bruno Henrique Correira Candido</v>
          </cell>
        </row>
        <row r="8">
          <cell r="B8">
            <v>67</v>
          </cell>
          <cell r="C8" t="str">
            <v>Eduardo do Nascimento Cordeiro</v>
          </cell>
        </row>
        <row r="9">
          <cell r="B9">
            <v>68</v>
          </cell>
          <cell r="C9" t="str">
            <v>Amadeu Ramos da Silva</v>
          </cell>
        </row>
        <row r="10">
          <cell r="B10">
            <v>69</v>
          </cell>
          <cell r="C10" t="str">
            <v>Arnaldo JR Franciscone</v>
          </cell>
        </row>
        <row r="11">
          <cell r="B11">
            <v>70</v>
          </cell>
          <cell r="C11" t="str">
            <v>Djalma da Silva Santos</v>
          </cell>
        </row>
        <row r="12">
          <cell r="B12">
            <v>71</v>
          </cell>
          <cell r="C12" t="str">
            <v>LEANDRO PAULO RIBEIRO</v>
          </cell>
        </row>
        <row r="13">
          <cell r="B13">
            <v>72</v>
          </cell>
          <cell r="C13" t="str">
            <v>Marcio de Oliveira Borges</v>
          </cell>
        </row>
        <row r="14">
          <cell r="B14">
            <v>73</v>
          </cell>
          <cell r="C14" t="str">
            <v>Rafael Cristian da Silva</v>
          </cell>
        </row>
        <row r="15">
          <cell r="B15">
            <v>74</v>
          </cell>
          <cell r="C15" t="str">
            <v>Daminhao Gomes da Silva</v>
          </cell>
        </row>
        <row r="16">
          <cell r="B16">
            <v>75</v>
          </cell>
          <cell r="C16" t="str">
            <v>Esmeraldo José Gomes</v>
          </cell>
        </row>
        <row r="17">
          <cell r="B17">
            <v>76</v>
          </cell>
          <cell r="C17" t="str">
            <v>Marcelo Nunes Monteiro</v>
          </cell>
        </row>
        <row r="18">
          <cell r="B18">
            <v>77</v>
          </cell>
          <cell r="C18" t="str">
            <v>MARCIA DE OLIVEIRA BORGES</v>
          </cell>
        </row>
        <row r="19">
          <cell r="B19">
            <v>78</v>
          </cell>
          <cell r="C19" t="str">
            <v>Lafaiet Francisco Pereira</v>
          </cell>
        </row>
        <row r="20">
          <cell r="B20">
            <v>0</v>
          </cell>
          <cell r="C20">
            <v>0</v>
          </cell>
        </row>
        <row r="21">
          <cell r="B21">
            <v>0</v>
          </cell>
          <cell r="C21">
            <v>0</v>
          </cell>
        </row>
        <row r="22">
          <cell r="B22">
            <v>0</v>
          </cell>
          <cell r="C2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C5">
            <v>0</v>
          </cell>
          <cell r="D5">
            <v>0</v>
          </cell>
          <cell r="F5">
            <v>0</v>
          </cell>
        </row>
        <row r="6">
          <cell r="C6" t="str">
            <v>Sim</v>
          </cell>
          <cell r="D6" t="str">
            <v>Janeiro</v>
          </cell>
          <cell r="E6">
            <v>2010</v>
          </cell>
          <cell r="F6" t="str">
            <v>Manhã</v>
          </cell>
        </row>
        <row r="7">
          <cell r="C7" t="str">
            <v>Não</v>
          </cell>
          <cell r="D7" t="str">
            <v>Fevereiro</v>
          </cell>
          <cell r="E7">
            <v>2011</v>
          </cell>
          <cell r="F7" t="str">
            <v>Tarde</v>
          </cell>
        </row>
        <row r="8">
          <cell r="C8">
            <v>0</v>
          </cell>
          <cell r="D8" t="str">
            <v>Março</v>
          </cell>
          <cell r="E8">
            <v>2012</v>
          </cell>
          <cell r="F8" t="str">
            <v>Noite</v>
          </cell>
        </row>
        <row r="9">
          <cell r="D9" t="str">
            <v>Abril</v>
          </cell>
          <cell r="E9">
            <v>2013</v>
          </cell>
          <cell r="F9" t="str">
            <v>Integral</v>
          </cell>
        </row>
        <row r="10">
          <cell r="D10" t="str">
            <v>Maio</v>
          </cell>
          <cell r="E10">
            <v>2014</v>
          </cell>
          <cell r="F10" t="str">
            <v>Outro</v>
          </cell>
        </row>
        <row r="11">
          <cell r="D11" t="str">
            <v>Junho</v>
          </cell>
          <cell r="E11">
            <v>2015</v>
          </cell>
          <cell r="F11" t="str">
            <v>Outro</v>
          </cell>
        </row>
        <row r="12">
          <cell r="D12" t="str">
            <v>Julho</v>
          </cell>
          <cell r="E12">
            <v>2016</v>
          </cell>
          <cell r="F12" t="str">
            <v>Outro</v>
          </cell>
        </row>
        <row r="13">
          <cell r="D13" t="str">
            <v>Agosto</v>
          </cell>
          <cell r="E13">
            <v>2017</v>
          </cell>
          <cell r="F13" t="str">
            <v>Outro</v>
          </cell>
        </row>
        <row r="14">
          <cell r="D14" t="str">
            <v>Setembro</v>
          </cell>
          <cell r="E14">
            <v>2018</v>
          </cell>
          <cell r="F14" t="str">
            <v>Outro</v>
          </cell>
        </row>
        <row r="15">
          <cell r="D15" t="str">
            <v>Outubro</v>
          </cell>
          <cell r="E15">
            <v>2019</v>
          </cell>
          <cell r="F15" t="str">
            <v>Outro</v>
          </cell>
        </row>
        <row r="16">
          <cell r="D16" t="str">
            <v>Novembro</v>
          </cell>
          <cell r="E16">
            <v>2020</v>
          </cell>
          <cell r="F16" t="str">
            <v>Outro</v>
          </cell>
        </row>
        <row r="17">
          <cell r="D17" t="str">
            <v>Dezembro</v>
          </cell>
          <cell r="E17">
            <v>2021</v>
          </cell>
          <cell r="F17" t="str">
            <v>Outro</v>
          </cell>
        </row>
        <row r="18">
          <cell r="D18">
            <v>0</v>
          </cell>
          <cell r="E18">
            <v>2022</v>
          </cell>
          <cell r="F18" t="str">
            <v>Outro</v>
          </cell>
        </row>
        <row r="19">
          <cell r="D19">
            <v>0</v>
          </cell>
          <cell r="E19">
            <v>2023</v>
          </cell>
          <cell r="F19" t="str">
            <v>Outro</v>
          </cell>
        </row>
        <row r="20">
          <cell r="D20">
            <v>0</v>
          </cell>
          <cell r="E20">
            <v>2024</v>
          </cell>
          <cell r="F20" t="str">
            <v>Outro</v>
          </cell>
        </row>
        <row r="21">
          <cell r="D21">
            <v>0</v>
          </cell>
          <cell r="E21">
            <v>2025</v>
          </cell>
          <cell r="F21" t="str">
            <v>Outro</v>
          </cell>
        </row>
        <row r="22">
          <cell r="D22">
            <v>0</v>
          </cell>
          <cell r="E22">
            <v>2026</v>
          </cell>
          <cell r="F22" t="str">
            <v>Outro</v>
          </cell>
        </row>
        <row r="23">
          <cell r="E23">
            <v>2027</v>
          </cell>
          <cell r="F23" t="str">
            <v>Outro</v>
          </cell>
        </row>
        <row r="24">
          <cell r="E24">
            <v>2028</v>
          </cell>
        </row>
        <row r="25">
          <cell r="E25">
            <v>2029</v>
          </cell>
        </row>
        <row r="26">
          <cell r="E26">
            <v>2030</v>
          </cell>
        </row>
        <row r="27">
          <cell r="E27">
            <v>2031</v>
          </cell>
        </row>
        <row r="28">
          <cell r="E28">
            <v>2032</v>
          </cell>
        </row>
        <row r="29">
          <cell r="E29">
            <v>2033</v>
          </cell>
        </row>
        <row r="30">
          <cell r="E30">
            <v>2034</v>
          </cell>
        </row>
        <row r="31">
          <cell r="E31">
            <v>2035</v>
          </cell>
        </row>
        <row r="32">
          <cell r="E32">
            <v>2036</v>
          </cell>
        </row>
        <row r="33">
          <cell r="E33">
            <v>2037</v>
          </cell>
        </row>
        <row r="34">
          <cell r="E34">
            <v>2038</v>
          </cell>
        </row>
        <row r="35">
          <cell r="E35">
            <v>2039</v>
          </cell>
        </row>
        <row r="36">
          <cell r="E36">
            <v>2040</v>
          </cell>
        </row>
        <row r="37">
          <cell r="E37">
            <v>2041</v>
          </cell>
        </row>
        <row r="38">
          <cell r="E38">
            <v>2042</v>
          </cell>
        </row>
        <row r="39">
          <cell r="E39">
            <v>2043</v>
          </cell>
        </row>
        <row r="40">
          <cell r="E40">
            <v>2044</v>
          </cell>
        </row>
        <row r="41">
          <cell r="E41">
            <v>2045</v>
          </cell>
        </row>
        <row r="42">
          <cell r="E42">
            <v>2046</v>
          </cell>
        </row>
        <row r="43">
          <cell r="E43">
            <v>2047</v>
          </cell>
        </row>
        <row r="44">
          <cell r="E44">
            <v>2048</v>
          </cell>
        </row>
        <row r="45">
          <cell r="E45">
            <v>2049</v>
          </cell>
        </row>
        <row r="46">
          <cell r="E46">
            <v>2050</v>
          </cell>
        </row>
        <row r="47">
          <cell r="E47">
            <v>2051</v>
          </cell>
        </row>
        <row r="48">
          <cell r="E48">
            <v>2052</v>
          </cell>
        </row>
        <row r="49">
          <cell r="E49">
            <v>2053</v>
          </cell>
        </row>
        <row r="50">
          <cell r="E50">
            <v>2054</v>
          </cell>
        </row>
      </sheetData>
      <sheetData sheetId="54"/>
      <sheetData sheetId="5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rodução"/>
      <sheetName val="janeiro quinzena 1 maquina 1"/>
      <sheetName val="janeiro quinzena 2 maquina 1"/>
      <sheetName val="fevereiro quinzena 1 maquina 1"/>
      <sheetName val="fevereiro quinzena 2 maquina 1"/>
      <sheetName val="março quinzena 1 maquina 1"/>
      <sheetName val="março quinzena 2 maquina 1"/>
      <sheetName val="abril quinzena 1 maquina 1"/>
      <sheetName val="abril quinzena 2 maquina 1"/>
      <sheetName val="maio quinzena 1 maquina 1"/>
      <sheetName val="Produção (2)"/>
      <sheetName val="maio quinzena 2 maquina 1"/>
      <sheetName val="junho quinzena 1 maquina 1"/>
      <sheetName val="junho quinzena 2 maquina 1"/>
      <sheetName val=" julho quinzena 1 maquina 1"/>
      <sheetName val=" julho quinzena 2 maquina 1"/>
      <sheetName val="agosto quinzena 1 maquina 1"/>
      <sheetName val="agosto quinzena 2 maquina 1"/>
      <sheetName val="setembro quinzena 1 maquina 1"/>
      <sheetName val="setembro quinzena 2 maquina 1"/>
      <sheetName val="outubro quinzena 1 maquina 1"/>
      <sheetName val="outubro quinzena 2 maquina 1"/>
      <sheetName val=" novembro quinzena 1 maquina 1"/>
      <sheetName val="novembro quinzena 2 maquina 1"/>
      <sheetName val="dezembro quinzena 1 maquina 1"/>
      <sheetName val="dezembro quinzena 2 maquina 1"/>
      <sheetName val="janeiro quinzena 1 maquina 2"/>
      <sheetName val="janeiro quinzena 2 maquina 2"/>
      <sheetName val="fevereiro quinzena 1 maquina 2"/>
      <sheetName val="fevereiro quinzena 2 maquina 2"/>
      <sheetName val="março quinzena 1 maquina 2"/>
      <sheetName val="março quinzena 2 maquina 2"/>
      <sheetName val="abril quinzena 1 maquina 2"/>
      <sheetName val="abril quinzena 2 maquina 2"/>
      <sheetName val="maio quinzena 1 maquina 2"/>
      <sheetName val="maio quinzena 2 maquina 2"/>
      <sheetName val="junho quinzena 1 maquina 2"/>
      <sheetName val="junho quinzena 2 maquina 2"/>
      <sheetName val=" julho quinzena 1 maquina 2"/>
      <sheetName val=" julho quinzena 2 maquina 2"/>
      <sheetName val="agosto quinzena 1 maquina 2"/>
      <sheetName val="agosto quinzena 2 maquina 2"/>
      <sheetName val="setembro quinzena 1 maquina 2"/>
      <sheetName val="setembro quinzena 2 maquina 2"/>
      <sheetName val="outubro quinzena 1 maquina 2"/>
      <sheetName val="outubro quinzena 2 maquina 2"/>
      <sheetName val=" novembro quinzena 1 maquina 2"/>
      <sheetName val="novembro quinzena 2 maquina 2"/>
      <sheetName val="dezembro quinzena 1 maquina 2"/>
      <sheetName val="dezembro quinzena 2 maquina 2"/>
      <sheetName val="Configura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6">
          <cell r="A6" t="str">
            <v>Maquina 1</v>
          </cell>
          <cell r="B6" t="str">
            <v>PP Preto</v>
          </cell>
        </row>
        <row r="7">
          <cell r="A7" t="str">
            <v>Maquina 2</v>
          </cell>
          <cell r="B7" t="str">
            <v>PP Branco</v>
          </cell>
        </row>
        <row r="8">
          <cell r="A8" t="str">
            <v>Maquina 3</v>
          </cell>
          <cell r="B8" t="str">
            <v>PP Colorido</v>
          </cell>
        </row>
        <row r="9">
          <cell r="A9" t="str">
            <v>Maquina 4</v>
          </cell>
          <cell r="B9" t="str">
            <v>PP Azul</v>
          </cell>
        </row>
        <row r="10">
          <cell r="A10" t="str">
            <v>Maquina 5</v>
          </cell>
          <cell r="B10" t="str">
            <v>PP Amarelo</v>
          </cell>
        </row>
        <row r="11">
          <cell r="A11" t="str">
            <v>Maquina 6</v>
          </cell>
          <cell r="B11" t="str">
            <v>PP Vermelho</v>
          </cell>
        </row>
        <row r="12">
          <cell r="A12" t="str">
            <v>Maquina 7</v>
          </cell>
          <cell r="B12" t="str">
            <v>PP Rosa</v>
          </cell>
        </row>
        <row r="13">
          <cell r="A13" t="str">
            <v>Maquina 8</v>
          </cell>
          <cell r="B13" t="str">
            <v>PP Lilas</v>
          </cell>
        </row>
        <row r="14">
          <cell r="A14" t="str">
            <v>Maquina 9</v>
          </cell>
          <cell r="B14" t="str">
            <v>PP Marron</v>
          </cell>
        </row>
        <row r="15">
          <cell r="A15" t="str">
            <v>Maquina 10</v>
          </cell>
          <cell r="B15" t="str">
            <v>PP Fraudinha</v>
          </cell>
        </row>
        <row r="16">
          <cell r="A16" t="str">
            <v>Maquina 11</v>
          </cell>
          <cell r="B16" t="str">
            <v>PP Laranja</v>
          </cell>
        </row>
        <row r="17">
          <cell r="A17" t="str">
            <v>Maquina 12</v>
          </cell>
        </row>
        <row r="18">
          <cell r="A18" t="str">
            <v>Maquina 13</v>
          </cell>
        </row>
        <row r="19">
          <cell r="A19" t="str">
            <v>Maquina 14</v>
          </cell>
        </row>
        <row r="20">
          <cell r="A20" t="str">
            <v>Maquina 15</v>
          </cell>
        </row>
        <row r="21">
          <cell r="A21" t="str">
            <v>Maquina 16</v>
          </cell>
        </row>
        <row r="22">
          <cell r="A22" t="str">
            <v>Maquina 17</v>
          </cell>
        </row>
        <row r="23">
          <cell r="A23" t="str">
            <v>Maquina 18</v>
          </cell>
        </row>
        <row r="24">
          <cell r="A24" t="str">
            <v>Maquina 19</v>
          </cell>
        </row>
        <row r="25">
          <cell r="A25" t="str">
            <v>Maquina 20</v>
          </cell>
        </row>
        <row r="26">
          <cell r="A26" t="str">
            <v>Maquina 21</v>
          </cell>
        </row>
        <row r="27">
          <cell r="A27" t="str">
            <v>Maquina 22</v>
          </cell>
        </row>
        <row r="28">
          <cell r="A28" t="str">
            <v>Maquina 23</v>
          </cell>
        </row>
        <row r="29">
          <cell r="A29" t="str">
            <v>Maquina 24</v>
          </cell>
        </row>
        <row r="30">
          <cell r="A30" t="str">
            <v>Maquina 25</v>
          </cell>
        </row>
        <row r="31">
          <cell r="A31" t="str">
            <v>Maquina 26</v>
          </cell>
        </row>
        <row r="32">
          <cell r="A32" t="str">
            <v>Maquina 27</v>
          </cell>
        </row>
        <row r="33">
          <cell r="A33" t="str">
            <v>Maquina 28</v>
          </cell>
        </row>
        <row r="34">
          <cell r="A34" t="str">
            <v>Maquina 29</v>
          </cell>
        </row>
        <row r="35">
          <cell r="A35" t="str">
            <v>Maquina 30</v>
          </cell>
        </row>
        <row r="36">
          <cell r="A36" t="str">
            <v>Maquina 31</v>
          </cell>
        </row>
        <row r="37">
          <cell r="A37" t="str">
            <v>Maquina 32</v>
          </cell>
        </row>
        <row r="38">
          <cell r="A38" t="str">
            <v>Maquina 33</v>
          </cell>
        </row>
        <row r="39">
          <cell r="A39" t="str">
            <v>Maquina 34</v>
          </cell>
        </row>
        <row r="40">
          <cell r="A40" t="str">
            <v>Maquina 35</v>
          </cell>
        </row>
        <row r="41">
          <cell r="A41" t="str">
            <v>Maquina 36</v>
          </cell>
        </row>
        <row r="42">
          <cell r="A42" t="str">
            <v>Maquina 37</v>
          </cell>
        </row>
        <row r="43">
          <cell r="A43" t="str">
            <v>Maquina 38</v>
          </cell>
        </row>
        <row r="44">
          <cell r="A44" t="str">
            <v>Maquina 39</v>
          </cell>
        </row>
        <row r="45">
          <cell r="A45" t="str">
            <v>Maquina 40</v>
          </cell>
        </row>
        <row r="46">
          <cell r="A46" t="str">
            <v>Maquina 41</v>
          </cell>
        </row>
        <row r="47">
          <cell r="A47" t="str">
            <v>Maquina 42</v>
          </cell>
        </row>
        <row r="48">
          <cell r="A48" t="str">
            <v>Maquina 43</v>
          </cell>
        </row>
        <row r="49">
          <cell r="A49" t="str">
            <v>Maquina 44</v>
          </cell>
        </row>
        <row r="50">
          <cell r="A50" t="str">
            <v>Maquina 45</v>
          </cell>
        </row>
        <row r="51">
          <cell r="A51" t="str">
            <v>Maquina 46</v>
          </cell>
        </row>
        <row r="52">
          <cell r="A52" t="str">
            <v>Maquina 47</v>
          </cell>
        </row>
        <row r="53">
          <cell r="A53" t="str">
            <v>Maquina 48</v>
          </cell>
        </row>
        <row r="54">
          <cell r="A54" t="str">
            <v>Maquina 49</v>
          </cell>
        </row>
        <row r="55">
          <cell r="A55" t="str">
            <v>Maquina 50</v>
          </cell>
        </row>
        <row r="56">
          <cell r="A56" t="str">
            <v>Maquina 51</v>
          </cell>
        </row>
        <row r="57">
          <cell r="A57" t="str">
            <v>Maquina 52</v>
          </cell>
        </row>
        <row r="58">
          <cell r="A58" t="str">
            <v>Maquina 53</v>
          </cell>
        </row>
        <row r="59">
          <cell r="A59" t="str">
            <v>Maquina 54</v>
          </cell>
        </row>
        <row r="60">
          <cell r="A60" t="str">
            <v>Maquina 55</v>
          </cell>
        </row>
        <row r="61">
          <cell r="A61" t="str">
            <v>Maquina 56</v>
          </cell>
        </row>
        <row r="62">
          <cell r="A62" t="str">
            <v>Maquina 57</v>
          </cell>
        </row>
        <row r="63">
          <cell r="A63" t="str">
            <v>Maquina 58</v>
          </cell>
        </row>
        <row r="64">
          <cell r="A64" t="str">
            <v>Maquina 59</v>
          </cell>
        </row>
        <row r="65">
          <cell r="A65" t="str">
            <v>Maquina 60</v>
          </cell>
        </row>
        <row r="66">
          <cell r="A66" t="str">
            <v>Maquina 61</v>
          </cell>
        </row>
        <row r="67">
          <cell r="A67" t="str">
            <v>Maquina 62</v>
          </cell>
        </row>
        <row r="68">
          <cell r="A68" t="str">
            <v>Maquina 63</v>
          </cell>
        </row>
        <row r="69">
          <cell r="A69" t="str">
            <v>Maquina 64</v>
          </cell>
        </row>
        <row r="70">
          <cell r="A70" t="str">
            <v>Maquina 65</v>
          </cell>
        </row>
        <row r="71">
          <cell r="A71" t="str">
            <v>Maquina 66</v>
          </cell>
        </row>
        <row r="72">
          <cell r="A72" t="str">
            <v>Maquina 67</v>
          </cell>
        </row>
        <row r="73">
          <cell r="A73" t="str">
            <v>Maquina 68</v>
          </cell>
        </row>
        <row r="74">
          <cell r="A74" t="str">
            <v>Maquina 69</v>
          </cell>
        </row>
        <row r="75">
          <cell r="A75" t="str">
            <v>Maquina 70</v>
          </cell>
        </row>
        <row r="76">
          <cell r="A76" t="str">
            <v>Maquina 71</v>
          </cell>
        </row>
        <row r="77">
          <cell r="A77" t="str">
            <v>Maquina 72</v>
          </cell>
        </row>
        <row r="78">
          <cell r="A78" t="str">
            <v>Maquina 73</v>
          </cell>
        </row>
        <row r="79">
          <cell r="A79" t="str">
            <v>Maquina 74</v>
          </cell>
        </row>
        <row r="80">
          <cell r="A80" t="str">
            <v>Maquina 75</v>
          </cell>
        </row>
        <row r="81">
          <cell r="A81" t="str">
            <v>Maquina 76</v>
          </cell>
        </row>
        <row r="82">
          <cell r="A82" t="str">
            <v>Maquina 77</v>
          </cell>
        </row>
        <row r="83">
          <cell r="A83" t="str">
            <v>Maquina 78</v>
          </cell>
        </row>
        <row r="84">
          <cell r="A84" t="str">
            <v>Maquina 79</v>
          </cell>
        </row>
        <row r="85">
          <cell r="A85" t="str">
            <v>Maquina 80</v>
          </cell>
        </row>
        <row r="86">
          <cell r="A86" t="str">
            <v>Maquina 81</v>
          </cell>
        </row>
        <row r="87">
          <cell r="A87" t="str">
            <v>Maquina 82</v>
          </cell>
        </row>
        <row r="88">
          <cell r="A88" t="str">
            <v>Maquina 83</v>
          </cell>
        </row>
        <row r="89">
          <cell r="A89" t="str">
            <v>Maquina 84</v>
          </cell>
        </row>
        <row r="90">
          <cell r="A90" t="str">
            <v>Maquina 85</v>
          </cell>
        </row>
        <row r="91">
          <cell r="A91" t="str">
            <v>Maquina 86</v>
          </cell>
        </row>
        <row r="92">
          <cell r="A92" t="str">
            <v>Maquina 87</v>
          </cell>
        </row>
        <row r="93">
          <cell r="A93" t="str">
            <v>Maquina 88</v>
          </cell>
        </row>
        <row r="94">
          <cell r="A94" t="str">
            <v>Maquina 89</v>
          </cell>
        </row>
        <row r="95">
          <cell r="A95" t="str">
            <v>Maquina 90</v>
          </cell>
        </row>
        <row r="96">
          <cell r="A96" t="str">
            <v>Maquina 91</v>
          </cell>
        </row>
        <row r="97">
          <cell r="A97" t="str">
            <v>Maquina 92</v>
          </cell>
        </row>
      </sheetData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ENTRADAS"/>
      <sheetName val="Rel_Entradas"/>
      <sheetName val="Fornecedores"/>
      <sheetName val="Fechamento"/>
      <sheetName val="Rel Ramo cli"/>
      <sheetName val="Gráf Ramo cli"/>
      <sheetName val="Configurações"/>
      <sheetName val="Pedido 1 via"/>
      <sheetName val="Pedido 2 via"/>
      <sheetName val="Empresas"/>
      <sheetName val="Diferenças"/>
      <sheetName val="Versões"/>
      <sheetName val="ESTOQUE"/>
      <sheetName val="Rel_TabPreços"/>
      <sheetName val="Ficha cli"/>
      <sheetName val="Ficha for"/>
      <sheetName val="SAÍDAS"/>
      <sheetName val="Rel_Saidas"/>
      <sheetName val="Vendedorres"/>
      <sheetName val="Clientes"/>
      <sheetName val="Inventario"/>
      <sheetName val="ABC VENDAS"/>
      <sheetName val="Gráfico ABC"/>
      <sheetName val="UF"/>
      <sheetName val="Vendas Darquian Cosméticos"/>
    </sheetNames>
    <sheetDataSet>
      <sheetData sheetId="0"/>
      <sheetData sheetId="1">
        <row r="7">
          <cell r="A7">
            <v>1</v>
          </cell>
        </row>
      </sheetData>
      <sheetData sheetId="2"/>
      <sheetData sheetId="3"/>
      <sheetData sheetId="4"/>
      <sheetData sheetId="5"/>
      <sheetData sheetId="6"/>
      <sheetData sheetId="7">
        <row r="5">
          <cell r="J5" t="str">
            <v>Débito A Vista</v>
          </cell>
        </row>
        <row r="6">
          <cell r="J6" t="str">
            <v>A vista (No Crédito)</v>
          </cell>
        </row>
        <row r="7">
          <cell r="J7" t="str">
            <v>Parcelado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ENTRADAS"/>
      <sheetName val="Rel_Entradas"/>
      <sheetName val="Fornecedores"/>
      <sheetName val="Fechamento"/>
      <sheetName val="Rel Ramo cli"/>
      <sheetName val="Gráf Ramo cli"/>
      <sheetName val="Configurações"/>
      <sheetName val="Pedido 1 via"/>
      <sheetName val="Pedido 2 via"/>
      <sheetName val="Empresas"/>
      <sheetName val="Diferenças"/>
      <sheetName val="Versões"/>
      <sheetName val="ESTOQUE"/>
      <sheetName val="Rel_TabPreços"/>
      <sheetName val="Ficha cli"/>
      <sheetName val="Ficha for"/>
      <sheetName val="SAÍDAS"/>
      <sheetName val="Rel_Saidas"/>
      <sheetName val="Vendedorres"/>
      <sheetName val="Clientes"/>
      <sheetName val="Inventario"/>
      <sheetName val="ABC VENDAS"/>
      <sheetName val="Gráfico ABC"/>
      <sheetName val="UF"/>
      <sheetName val="Vendas Darquian Cosméticos"/>
    </sheetNames>
    <sheetDataSet>
      <sheetData sheetId="0"/>
      <sheetData sheetId="1">
        <row r="7">
          <cell r="A7">
            <v>1</v>
          </cell>
        </row>
      </sheetData>
      <sheetData sheetId="2"/>
      <sheetData sheetId="3"/>
      <sheetData sheetId="4"/>
      <sheetData sheetId="5"/>
      <sheetData sheetId="6"/>
      <sheetData sheetId="7">
        <row r="5">
          <cell r="J5" t="str">
            <v>Débito A Vista</v>
          </cell>
        </row>
        <row r="6">
          <cell r="J6" t="str">
            <v>A vista (No Crédito)</v>
          </cell>
        </row>
        <row r="7">
          <cell r="J7" t="str">
            <v>Parcelado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ENTRADAS"/>
      <sheetName val="Rel_Entradas"/>
      <sheetName val="Fornecedores"/>
      <sheetName val="Fechamento"/>
      <sheetName val="Rel Ramo cli"/>
      <sheetName val="Gráf Ramo cli"/>
      <sheetName val="Configurações"/>
      <sheetName val="Pedido 1 via"/>
      <sheetName val="Pedido 2 via"/>
      <sheetName val="Empresas"/>
      <sheetName val="Diferenças"/>
      <sheetName val="Versões"/>
      <sheetName val="ESTOQUE"/>
      <sheetName val="Rel_TabPreços"/>
      <sheetName val="Ficha cli"/>
      <sheetName val="Ficha for"/>
      <sheetName val="SAÍDAS"/>
      <sheetName val="Rel_Saidas"/>
      <sheetName val="Vendedorres"/>
      <sheetName val="Clientes"/>
      <sheetName val="Inventario"/>
      <sheetName val="ABC VENDAS"/>
      <sheetName val="Gráfico ABC"/>
      <sheetName val="UF"/>
      <sheetName val="Vendas Darquian Cosméticos"/>
    </sheetNames>
    <sheetDataSet>
      <sheetData sheetId="0"/>
      <sheetData sheetId="1">
        <row r="7">
          <cell r="A7">
            <v>1</v>
          </cell>
        </row>
      </sheetData>
      <sheetData sheetId="2"/>
      <sheetData sheetId="3"/>
      <sheetData sheetId="4"/>
      <sheetData sheetId="5"/>
      <sheetData sheetId="6"/>
      <sheetData sheetId="7">
        <row r="5">
          <cell r="J5" t="str">
            <v>Débito A Vista</v>
          </cell>
        </row>
        <row r="6">
          <cell r="J6" t="str">
            <v>A vista (No Crédito)</v>
          </cell>
        </row>
        <row r="7">
          <cell r="J7" t="str">
            <v>Parcelado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71</v>
          </cell>
        </row>
        <row r="71">
          <cell r="A71">
            <v>72</v>
          </cell>
        </row>
        <row r="72">
          <cell r="A72">
            <v>73</v>
          </cell>
        </row>
        <row r="73">
          <cell r="A73">
            <v>74</v>
          </cell>
        </row>
        <row r="74">
          <cell r="A74">
            <v>75</v>
          </cell>
        </row>
        <row r="75">
          <cell r="A75">
            <v>76</v>
          </cell>
        </row>
        <row r="76">
          <cell r="A76">
            <v>77</v>
          </cell>
        </row>
        <row r="77">
          <cell r="A77">
            <v>78</v>
          </cell>
        </row>
        <row r="78">
          <cell r="A78">
            <v>79</v>
          </cell>
        </row>
        <row r="79">
          <cell r="A79">
            <v>80</v>
          </cell>
        </row>
        <row r="80">
          <cell r="A80">
            <v>81</v>
          </cell>
        </row>
        <row r="81">
          <cell r="A81">
            <v>82</v>
          </cell>
        </row>
        <row r="82">
          <cell r="A82">
            <v>83</v>
          </cell>
        </row>
        <row r="83">
          <cell r="A83">
            <v>84</v>
          </cell>
        </row>
        <row r="84">
          <cell r="A84">
            <v>85</v>
          </cell>
        </row>
        <row r="85">
          <cell r="A85">
            <v>86</v>
          </cell>
        </row>
        <row r="86">
          <cell r="A86">
            <v>87</v>
          </cell>
        </row>
        <row r="87">
          <cell r="A87">
            <v>88</v>
          </cell>
        </row>
        <row r="88">
          <cell r="A88">
            <v>89</v>
          </cell>
        </row>
        <row r="89">
          <cell r="A89">
            <v>90</v>
          </cell>
        </row>
        <row r="90">
          <cell r="A90">
            <v>91</v>
          </cell>
        </row>
        <row r="91">
          <cell r="A91">
            <v>92</v>
          </cell>
        </row>
        <row r="92">
          <cell r="A92">
            <v>8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108</v>
          </cell>
        </row>
        <row r="108">
          <cell r="A108">
            <v>109</v>
          </cell>
        </row>
        <row r="109">
          <cell r="A109">
            <v>110</v>
          </cell>
        </row>
        <row r="110">
          <cell r="A110">
            <v>111</v>
          </cell>
        </row>
        <row r="111">
          <cell r="A111">
            <v>112</v>
          </cell>
        </row>
        <row r="112">
          <cell r="A112">
            <v>113</v>
          </cell>
        </row>
        <row r="113">
          <cell r="A113">
            <v>115</v>
          </cell>
        </row>
        <row r="114">
          <cell r="A114">
            <v>116</v>
          </cell>
        </row>
        <row r="115">
          <cell r="A115">
            <v>117</v>
          </cell>
        </row>
        <row r="116">
          <cell r="A116">
            <v>118</v>
          </cell>
        </row>
        <row r="117">
          <cell r="A117">
            <v>119</v>
          </cell>
        </row>
        <row r="118">
          <cell r="A118">
            <v>121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126</v>
          </cell>
        </row>
        <row r="124">
          <cell r="A124">
            <v>127</v>
          </cell>
        </row>
        <row r="125">
          <cell r="A125">
            <v>128</v>
          </cell>
        </row>
        <row r="126">
          <cell r="A126">
            <v>129</v>
          </cell>
        </row>
        <row r="127">
          <cell r="A127">
            <v>130</v>
          </cell>
        </row>
        <row r="128">
          <cell r="A128">
            <v>131</v>
          </cell>
        </row>
        <row r="129">
          <cell r="A129">
            <v>132</v>
          </cell>
        </row>
        <row r="130">
          <cell r="A130">
            <v>133</v>
          </cell>
        </row>
        <row r="131">
          <cell r="A131">
            <v>134</v>
          </cell>
        </row>
        <row r="132">
          <cell r="A132">
            <v>135</v>
          </cell>
        </row>
        <row r="133">
          <cell r="A133">
            <v>140</v>
          </cell>
        </row>
        <row r="134">
          <cell r="A134">
            <v>141</v>
          </cell>
        </row>
        <row r="135">
          <cell r="A135">
            <v>142</v>
          </cell>
        </row>
        <row r="136">
          <cell r="A136">
            <v>143</v>
          </cell>
        </row>
        <row r="137">
          <cell r="A137">
            <v>144</v>
          </cell>
        </row>
        <row r="138">
          <cell r="A138">
            <v>145</v>
          </cell>
        </row>
        <row r="139">
          <cell r="A139">
            <v>146</v>
          </cell>
        </row>
        <row r="140">
          <cell r="A140">
            <v>147</v>
          </cell>
        </row>
        <row r="141">
          <cell r="A141">
            <v>148</v>
          </cell>
        </row>
        <row r="142">
          <cell r="A142">
            <v>149</v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A4" t="str">
            <v>Recebido</v>
          </cell>
        </row>
        <row r="5">
          <cell r="A5" t="str">
            <v>A Receber</v>
          </cell>
        </row>
        <row r="6">
          <cell r="A6" t="str">
            <v>Pago</v>
          </cell>
        </row>
        <row r="7">
          <cell r="A7" t="str">
            <v>A Pagar</v>
          </cell>
        </row>
        <row r="8">
          <cell r="A8" t="str">
            <v>Rec Parcial</v>
          </cell>
        </row>
        <row r="9">
          <cell r="A9" t="str">
            <v>Outros</v>
          </cell>
        </row>
        <row r="10">
          <cell r="A10" t="str">
            <v>Outros</v>
          </cell>
        </row>
        <row r="11">
          <cell r="A11" t="str">
            <v>Outros</v>
          </cell>
        </row>
        <row r="12">
          <cell r="A12" t="str">
            <v>Outros</v>
          </cell>
        </row>
        <row r="13">
          <cell r="A13" t="str">
            <v>Outros</v>
          </cell>
        </row>
        <row r="14">
          <cell r="A14" t="str">
            <v>Outros</v>
          </cell>
        </row>
        <row r="15">
          <cell r="A15" t="str">
            <v>Outros</v>
          </cell>
        </row>
        <row r="16">
          <cell r="A16" t="str">
            <v>Outros</v>
          </cell>
        </row>
        <row r="17">
          <cell r="A17" t="str">
            <v>Outros</v>
          </cell>
        </row>
        <row r="18">
          <cell r="A18" t="str">
            <v>Outros</v>
          </cell>
        </row>
        <row r="19">
          <cell r="A19" t="str">
            <v>Outros</v>
          </cell>
        </row>
        <row r="20">
          <cell r="A20" t="str">
            <v>Outros</v>
          </cell>
        </row>
        <row r="21">
          <cell r="A21" t="str">
            <v>Outros</v>
          </cell>
        </row>
        <row r="22">
          <cell r="A22" t="str">
            <v>Outros</v>
          </cell>
        </row>
        <row r="23">
          <cell r="A23" t="str">
            <v>Outros</v>
          </cell>
        </row>
        <row r="24">
          <cell r="A24" t="str">
            <v>Outros</v>
          </cell>
        </row>
        <row r="25">
          <cell r="A25" t="str">
            <v>Outros</v>
          </cell>
        </row>
        <row r="26">
          <cell r="A26" t="str">
            <v>Outros</v>
          </cell>
        </row>
        <row r="27">
          <cell r="A27" t="str">
            <v>Outros</v>
          </cell>
        </row>
        <row r="28">
          <cell r="A28" t="str">
            <v>Outros</v>
          </cell>
        </row>
        <row r="29">
          <cell r="A29" t="str">
            <v>Outros</v>
          </cell>
        </row>
        <row r="30">
          <cell r="A30" t="str">
            <v>Outros</v>
          </cell>
        </row>
        <row r="31">
          <cell r="A31" t="str">
            <v>Outros</v>
          </cell>
        </row>
        <row r="32">
          <cell r="A32" t="str">
            <v>Outros</v>
          </cell>
        </row>
        <row r="33">
          <cell r="A33" t="str">
            <v>Outros</v>
          </cell>
        </row>
        <row r="34">
          <cell r="A34" t="str">
            <v>Outros</v>
          </cell>
        </row>
        <row r="35">
          <cell r="A35" t="str">
            <v>Outros</v>
          </cell>
        </row>
        <row r="36">
          <cell r="A36" t="str">
            <v>Outros</v>
          </cell>
        </row>
        <row r="37">
          <cell r="A37" t="str">
            <v>Outros</v>
          </cell>
        </row>
        <row r="38">
          <cell r="A38" t="str">
            <v>Outros</v>
          </cell>
        </row>
        <row r="39">
          <cell r="A39" t="str">
            <v>Outros</v>
          </cell>
        </row>
        <row r="40">
          <cell r="A40" t="str">
            <v>Outros</v>
          </cell>
        </row>
        <row r="41">
          <cell r="A41" t="str">
            <v>Outros</v>
          </cell>
        </row>
        <row r="42">
          <cell r="A42" t="str">
            <v>Outros</v>
          </cell>
        </row>
        <row r="43">
          <cell r="A43" t="str">
            <v>Outros</v>
          </cell>
        </row>
        <row r="44">
          <cell r="A44" t="str">
            <v>Outros</v>
          </cell>
        </row>
        <row r="45">
          <cell r="A45" t="str">
            <v>Outros</v>
          </cell>
        </row>
        <row r="46">
          <cell r="A46" t="str">
            <v>Outros</v>
          </cell>
        </row>
        <row r="47">
          <cell r="A47" t="str">
            <v>Outros</v>
          </cell>
        </row>
        <row r="48">
          <cell r="A48" t="str">
            <v>Outros</v>
          </cell>
        </row>
        <row r="49">
          <cell r="A49" t="str">
            <v>Outros</v>
          </cell>
        </row>
        <row r="50">
          <cell r="A50" t="str">
            <v>Outros</v>
          </cell>
        </row>
        <row r="51">
          <cell r="A51" t="str">
            <v>Outros</v>
          </cell>
        </row>
        <row r="52">
          <cell r="A52" t="str">
            <v>Outros</v>
          </cell>
        </row>
        <row r="53">
          <cell r="A53" t="str">
            <v>Outros</v>
          </cell>
        </row>
        <row r="54">
          <cell r="A54" t="str">
            <v>Outros</v>
          </cell>
        </row>
        <row r="55">
          <cell r="A55" t="str">
            <v>Outros</v>
          </cell>
        </row>
        <row r="56">
          <cell r="A56" t="str">
            <v>Outros</v>
          </cell>
        </row>
        <row r="57">
          <cell r="A57" t="str">
            <v>Outros</v>
          </cell>
        </row>
        <row r="58">
          <cell r="A58" t="str">
            <v>Outros</v>
          </cell>
        </row>
        <row r="59">
          <cell r="A59" t="str">
            <v>Outros</v>
          </cell>
        </row>
        <row r="60">
          <cell r="A60" t="str">
            <v>Outros</v>
          </cell>
        </row>
        <row r="61">
          <cell r="A61" t="str">
            <v>Outros</v>
          </cell>
        </row>
        <row r="62">
          <cell r="A62" t="str">
            <v>Outros</v>
          </cell>
        </row>
        <row r="63">
          <cell r="A63" t="str">
            <v>Outros</v>
          </cell>
        </row>
        <row r="64">
          <cell r="A64" t="str">
            <v>Outros</v>
          </cell>
        </row>
        <row r="65">
          <cell r="A65" t="str">
            <v>Outros</v>
          </cell>
        </row>
        <row r="66">
          <cell r="A66" t="str">
            <v>Outros</v>
          </cell>
        </row>
        <row r="67">
          <cell r="A67" t="str">
            <v>Outros</v>
          </cell>
        </row>
        <row r="68">
          <cell r="A68" t="str">
            <v>Outros</v>
          </cell>
        </row>
        <row r="69">
          <cell r="A69" t="str">
            <v>Outros</v>
          </cell>
        </row>
        <row r="70">
          <cell r="A70" t="str">
            <v>Outros</v>
          </cell>
        </row>
        <row r="71">
          <cell r="A71" t="str">
            <v>Outros</v>
          </cell>
        </row>
        <row r="72">
          <cell r="A72" t="str">
            <v>Outros</v>
          </cell>
        </row>
        <row r="73">
          <cell r="A73" t="str">
            <v>Outros</v>
          </cell>
        </row>
        <row r="74">
          <cell r="A74" t="str">
            <v>Outros</v>
          </cell>
        </row>
        <row r="75">
          <cell r="A75" t="str">
            <v>Outros</v>
          </cell>
        </row>
        <row r="76">
          <cell r="A76" t="str">
            <v>Outros</v>
          </cell>
        </row>
        <row r="77">
          <cell r="A77" t="str">
            <v>Outros</v>
          </cell>
        </row>
        <row r="78">
          <cell r="A78" t="str">
            <v>Outros</v>
          </cell>
        </row>
        <row r="79">
          <cell r="A79" t="str">
            <v>Outros</v>
          </cell>
        </row>
        <row r="80">
          <cell r="A80" t="str">
            <v>Outros</v>
          </cell>
        </row>
        <row r="81">
          <cell r="A81" t="str">
            <v>Outros</v>
          </cell>
        </row>
        <row r="82">
          <cell r="A82" t="str">
            <v>Outros</v>
          </cell>
        </row>
        <row r="83">
          <cell r="A83" t="str">
            <v>Outros</v>
          </cell>
        </row>
        <row r="84">
          <cell r="A84" t="str">
            <v>Outros</v>
          </cell>
        </row>
        <row r="85">
          <cell r="A85" t="str">
            <v>Outros</v>
          </cell>
        </row>
        <row r="86">
          <cell r="A86" t="str">
            <v>Outros</v>
          </cell>
        </row>
        <row r="87">
          <cell r="A87" t="str">
            <v>Outros</v>
          </cell>
        </row>
        <row r="88">
          <cell r="A88" t="str">
            <v>Outros</v>
          </cell>
        </row>
        <row r="89">
          <cell r="A89" t="str">
            <v>Outros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71</v>
          </cell>
        </row>
        <row r="71">
          <cell r="A71">
            <v>72</v>
          </cell>
        </row>
        <row r="72">
          <cell r="A72">
            <v>73</v>
          </cell>
        </row>
        <row r="73">
          <cell r="A73">
            <v>74</v>
          </cell>
        </row>
        <row r="74">
          <cell r="A74">
            <v>75</v>
          </cell>
        </row>
        <row r="75">
          <cell r="A75">
            <v>76</v>
          </cell>
        </row>
        <row r="76">
          <cell r="A76">
            <v>77</v>
          </cell>
        </row>
        <row r="77">
          <cell r="A77">
            <v>78</v>
          </cell>
        </row>
        <row r="78">
          <cell r="A78">
            <v>79</v>
          </cell>
        </row>
        <row r="79">
          <cell r="A79">
            <v>80</v>
          </cell>
        </row>
        <row r="80">
          <cell r="A80">
            <v>81</v>
          </cell>
        </row>
        <row r="81">
          <cell r="A81">
            <v>82</v>
          </cell>
        </row>
        <row r="82">
          <cell r="A82">
            <v>83</v>
          </cell>
        </row>
        <row r="83">
          <cell r="A83">
            <v>84</v>
          </cell>
        </row>
        <row r="84">
          <cell r="A84">
            <v>85</v>
          </cell>
        </row>
        <row r="85">
          <cell r="A85">
            <v>86</v>
          </cell>
        </row>
        <row r="86">
          <cell r="A86">
            <v>87</v>
          </cell>
        </row>
        <row r="87">
          <cell r="A87">
            <v>88</v>
          </cell>
        </row>
        <row r="88">
          <cell r="A88">
            <v>89</v>
          </cell>
        </row>
        <row r="89">
          <cell r="A89">
            <v>90</v>
          </cell>
        </row>
        <row r="90">
          <cell r="A90">
            <v>91</v>
          </cell>
        </row>
        <row r="91">
          <cell r="A91">
            <v>92</v>
          </cell>
        </row>
        <row r="92">
          <cell r="A92">
            <v>8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108</v>
          </cell>
        </row>
        <row r="108">
          <cell r="A108">
            <v>109</v>
          </cell>
        </row>
        <row r="109">
          <cell r="A109">
            <v>110</v>
          </cell>
        </row>
        <row r="110">
          <cell r="A110">
            <v>111</v>
          </cell>
        </row>
        <row r="111">
          <cell r="A111">
            <v>112</v>
          </cell>
        </row>
        <row r="112">
          <cell r="A112">
            <v>113</v>
          </cell>
        </row>
        <row r="113">
          <cell r="A113">
            <v>115</v>
          </cell>
        </row>
        <row r="114">
          <cell r="A114">
            <v>116</v>
          </cell>
        </row>
        <row r="115">
          <cell r="A115">
            <v>117</v>
          </cell>
        </row>
        <row r="116">
          <cell r="A116">
            <v>118</v>
          </cell>
        </row>
        <row r="117">
          <cell r="A117">
            <v>119</v>
          </cell>
        </row>
        <row r="118">
          <cell r="A118">
            <v>121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126</v>
          </cell>
        </row>
        <row r="124">
          <cell r="A124">
            <v>127</v>
          </cell>
        </row>
        <row r="125">
          <cell r="A125">
            <v>128</v>
          </cell>
        </row>
        <row r="126">
          <cell r="A126">
            <v>129</v>
          </cell>
        </row>
        <row r="127">
          <cell r="A127">
            <v>130</v>
          </cell>
        </row>
        <row r="128">
          <cell r="A128">
            <v>131</v>
          </cell>
        </row>
        <row r="129">
          <cell r="A129">
            <v>132</v>
          </cell>
        </row>
        <row r="130">
          <cell r="A130">
            <v>133</v>
          </cell>
        </row>
        <row r="131">
          <cell r="A131">
            <v>134</v>
          </cell>
        </row>
        <row r="132">
          <cell r="A132">
            <v>135</v>
          </cell>
        </row>
        <row r="133">
          <cell r="A133">
            <v>140</v>
          </cell>
        </row>
        <row r="134">
          <cell r="A134">
            <v>141</v>
          </cell>
        </row>
        <row r="135">
          <cell r="A135">
            <v>142</v>
          </cell>
        </row>
        <row r="136">
          <cell r="A136">
            <v>143</v>
          </cell>
        </row>
        <row r="137">
          <cell r="A137">
            <v>144</v>
          </cell>
        </row>
        <row r="138">
          <cell r="A138">
            <v>145</v>
          </cell>
        </row>
        <row r="139">
          <cell r="A139">
            <v>146</v>
          </cell>
        </row>
        <row r="140">
          <cell r="A140">
            <v>147</v>
          </cell>
        </row>
        <row r="141">
          <cell r="A141">
            <v>148</v>
          </cell>
        </row>
        <row r="142">
          <cell r="A142">
            <v>149</v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A4" t="str">
            <v>Recebido</v>
          </cell>
        </row>
        <row r="5">
          <cell r="A5" t="str">
            <v>A Receber</v>
          </cell>
        </row>
        <row r="6">
          <cell r="A6" t="str">
            <v>Pago</v>
          </cell>
        </row>
        <row r="7">
          <cell r="A7" t="str">
            <v>A Pagar</v>
          </cell>
        </row>
        <row r="8">
          <cell r="A8" t="str">
            <v>Rec Parcial</v>
          </cell>
        </row>
        <row r="9">
          <cell r="A9" t="str">
            <v>Outros</v>
          </cell>
        </row>
        <row r="10">
          <cell r="A10" t="str">
            <v>Outros</v>
          </cell>
        </row>
        <row r="11">
          <cell r="A11" t="str">
            <v>Outros</v>
          </cell>
        </row>
        <row r="12">
          <cell r="A12" t="str">
            <v>Outros</v>
          </cell>
        </row>
        <row r="13">
          <cell r="A13" t="str">
            <v>Outros</v>
          </cell>
        </row>
        <row r="14">
          <cell r="A14" t="str">
            <v>Outros</v>
          </cell>
        </row>
        <row r="15">
          <cell r="A15" t="str">
            <v>Outros</v>
          </cell>
        </row>
        <row r="16">
          <cell r="A16" t="str">
            <v>Outros</v>
          </cell>
        </row>
        <row r="17">
          <cell r="A17" t="str">
            <v>Outros</v>
          </cell>
        </row>
        <row r="18">
          <cell r="A18" t="str">
            <v>Outros</v>
          </cell>
        </row>
        <row r="19">
          <cell r="A19" t="str">
            <v>Outros</v>
          </cell>
        </row>
        <row r="20">
          <cell r="A20" t="str">
            <v>Outros</v>
          </cell>
        </row>
        <row r="21">
          <cell r="A21" t="str">
            <v>Outros</v>
          </cell>
        </row>
        <row r="22">
          <cell r="A22" t="str">
            <v>Outros</v>
          </cell>
        </row>
        <row r="23">
          <cell r="A23" t="str">
            <v>Outros</v>
          </cell>
        </row>
        <row r="24">
          <cell r="A24" t="str">
            <v>Outros</v>
          </cell>
        </row>
        <row r="25">
          <cell r="A25" t="str">
            <v>Outros</v>
          </cell>
        </row>
        <row r="26">
          <cell r="A26" t="str">
            <v>Outros</v>
          </cell>
        </row>
        <row r="27">
          <cell r="A27" t="str">
            <v>Outros</v>
          </cell>
        </row>
        <row r="28">
          <cell r="A28" t="str">
            <v>Outros</v>
          </cell>
        </row>
        <row r="29">
          <cell r="A29" t="str">
            <v>Outros</v>
          </cell>
        </row>
        <row r="30">
          <cell r="A30" t="str">
            <v>Outros</v>
          </cell>
        </row>
        <row r="31">
          <cell r="A31" t="str">
            <v>Outros</v>
          </cell>
        </row>
        <row r="32">
          <cell r="A32" t="str">
            <v>Outros</v>
          </cell>
        </row>
        <row r="33">
          <cell r="A33" t="str">
            <v>Outros</v>
          </cell>
        </row>
        <row r="34">
          <cell r="A34" t="str">
            <v>Outros</v>
          </cell>
        </row>
        <row r="35">
          <cell r="A35" t="str">
            <v>Outros</v>
          </cell>
        </row>
        <row r="36">
          <cell r="A36" t="str">
            <v>Outros</v>
          </cell>
        </row>
        <row r="37">
          <cell r="A37" t="str">
            <v>Outros</v>
          </cell>
        </row>
        <row r="38">
          <cell r="A38" t="str">
            <v>Outros</v>
          </cell>
        </row>
        <row r="39">
          <cell r="A39" t="str">
            <v>Outros</v>
          </cell>
        </row>
        <row r="40">
          <cell r="A40" t="str">
            <v>Outros</v>
          </cell>
        </row>
        <row r="41">
          <cell r="A41" t="str">
            <v>Outros</v>
          </cell>
        </row>
        <row r="42">
          <cell r="A42" t="str">
            <v>Outros</v>
          </cell>
        </row>
        <row r="43">
          <cell r="A43" t="str">
            <v>Outros</v>
          </cell>
        </row>
        <row r="44">
          <cell r="A44" t="str">
            <v>Outros</v>
          </cell>
        </row>
        <row r="45">
          <cell r="A45" t="str">
            <v>Outros</v>
          </cell>
        </row>
        <row r="46">
          <cell r="A46" t="str">
            <v>Outros</v>
          </cell>
        </row>
        <row r="47">
          <cell r="A47" t="str">
            <v>Outros</v>
          </cell>
        </row>
        <row r="48">
          <cell r="A48" t="str">
            <v>Outros</v>
          </cell>
        </row>
        <row r="49">
          <cell r="A49" t="str">
            <v>Outros</v>
          </cell>
        </row>
        <row r="50">
          <cell r="A50" t="str">
            <v>Outros</v>
          </cell>
        </row>
        <row r="51">
          <cell r="A51" t="str">
            <v>Outros</v>
          </cell>
        </row>
        <row r="52">
          <cell r="A52" t="str">
            <v>Outros</v>
          </cell>
        </row>
        <row r="53">
          <cell r="A53" t="str">
            <v>Outros</v>
          </cell>
        </row>
        <row r="54">
          <cell r="A54" t="str">
            <v>Outros</v>
          </cell>
        </row>
        <row r="55">
          <cell r="A55" t="str">
            <v>Outros</v>
          </cell>
        </row>
        <row r="56">
          <cell r="A56" t="str">
            <v>Outros</v>
          </cell>
        </row>
        <row r="57">
          <cell r="A57" t="str">
            <v>Outros</v>
          </cell>
        </row>
        <row r="58">
          <cell r="A58" t="str">
            <v>Outros</v>
          </cell>
        </row>
        <row r="59">
          <cell r="A59" t="str">
            <v>Outros</v>
          </cell>
        </row>
        <row r="60">
          <cell r="A60" t="str">
            <v>Outros</v>
          </cell>
        </row>
        <row r="61">
          <cell r="A61" t="str">
            <v>Outros</v>
          </cell>
        </row>
        <row r="62">
          <cell r="A62" t="str">
            <v>Outros</v>
          </cell>
        </row>
        <row r="63">
          <cell r="A63" t="str">
            <v>Outros</v>
          </cell>
        </row>
        <row r="64">
          <cell r="A64" t="str">
            <v>Outros</v>
          </cell>
        </row>
        <row r="65">
          <cell r="A65" t="str">
            <v>Outros</v>
          </cell>
        </row>
        <row r="66">
          <cell r="A66" t="str">
            <v>Outros</v>
          </cell>
        </row>
        <row r="67">
          <cell r="A67" t="str">
            <v>Outros</v>
          </cell>
        </row>
        <row r="68">
          <cell r="A68" t="str">
            <v>Outros</v>
          </cell>
        </row>
        <row r="69">
          <cell r="A69" t="str">
            <v>Outros</v>
          </cell>
        </row>
        <row r="70">
          <cell r="A70" t="str">
            <v>Outros</v>
          </cell>
        </row>
        <row r="71">
          <cell r="A71" t="str">
            <v>Outros</v>
          </cell>
        </row>
        <row r="72">
          <cell r="A72" t="str">
            <v>Outros</v>
          </cell>
        </row>
        <row r="73">
          <cell r="A73" t="str">
            <v>Outros</v>
          </cell>
        </row>
        <row r="74">
          <cell r="A74" t="str">
            <v>Outros</v>
          </cell>
        </row>
        <row r="75">
          <cell r="A75" t="str">
            <v>Outros</v>
          </cell>
        </row>
        <row r="76">
          <cell r="A76" t="str">
            <v>Outros</v>
          </cell>
        </row>
        <row r="77">
          <cell r="A77" t="str">
            <v>Outros</v>
          </cell>
        </row>
        <row r="78">
          <cell r="A78" t="str">
            <v>Outros</v>
          </cell>
        </row>
        <row r="79">
          <cell r="A79" t="str">
            <v>Outros</v>
          </cell>
        </row>
        <row r="80">
          <cell r="A80" t="str">
            <v>Outros</v>
          </cell>
        </row>
        <row r="81">
          <cell r="A81" t="str">
            <v>Outros</v>
          </cell>
        </row>
        <row r="82">
          <cell r="A82" t="str">
            <v>Outros</v>
          </cell>
        </row>
        <row r="83">
          <cell r="A83" t="str">
            <v>Outros</v>
          </cell>
        </row>
        <row r="84">
          <cell r="A84" t="str">
            <v>Outros</v>
          </cell>
        </row>
        <row r="85">
          <cell r="A85" t="str">
            <v>Outros</v>
          </cell>
        </row>
        <row r="86">
          <cell r="A86" t="str">
            <v>Outros</v>
          </cell>
        </row>
        <row r="87">
          <cell r="A87" t="str">
            <v>Outros</v>
          </cell>
        </row>
        <row r="88">
          <cell r="A88" t="str">
            <v>Outros</v>
          </cell>
        </row>
        <row r="89">
          <cell r="A89" t="str">
            <v>Outros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71</v>
          </cell>
        </row>
        <row r="71">
          <cell r="A71">
            <v>72</v>
          </cell>
        </row>
        <row r="72">
          <cell r="A72">
            <v>73</v>
          </cell>
        </row>
        <row r="73">
          <cell r="A73">
            <v>74</v>
          </cell>
        </row>
        <row r="74">
          <cell r="A74">
            <v>75</v>
          </cell>
        </row>
        <row r="75">
          <cell r="A75">
            <v>76</v>
          </cell>
        </row>
        <row r="76">
          <cell r="A76">
            <v>77</v>
          </cell>
        </row>
        <row r="77">
          <cell r="A77">
            <v>78</v>
          </cell>
        </row>
        <row r="78">
          <cell r="A78">
            <v>79</v>
          </cell>
        </row>
        <row r="79">
          <cell r="A79">
            <v>80</v>
          </cell>
        </row>
        <row r="80">
          <cell r="A80">
            <v>81</v>
          </cell>
        </row>
        <row r="81">
          <cell r="A81">
            <v>82</v>
          </cell>
        </row>
        <row r="82">
          <cell r="A82">
            <v>83</v>
          </cell>
        </row>
        <row r="83">
          <cell r="A83">
            <v>84</v>
          </cell>
        </row>
        <row r="84">
          <cell r="A84">
            <v>85</v>
          </cell>
        </row>
        <row r="85">
          <cell r="A85">
            <v>86</v>
          </cell>
        </row>
        <row r="86">
          <cell r="A86">
            <v>87</v>
          </cell>
        </row>
        <row r="87">
          <cell r="A87">
            <v>88</v>
          </cell>
        </row>
        <row r="88">
          <cell r="A88">
            <v>89</v>
          </cell>
        </row>
        <row r="89">
          <cell r="A89">
            <v>90</v>
          </cell>
        </row>
        <row r="90">
          <cell r="A90">
            <v>91</v>
          </cell>
        </row>
        <row r="91">
          <cell r="A91">
            <v>92</v>
          </cell>
        </row>
        <row r="92">
          <cell r="A92">
            <v>8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108</v>
          </cell>
        </row>
        <row r="108">
          <cell r="A108">
            <v>109</v>
          </cell>
        </row>
        <row r="109">
          <cell r="A109">
            <v>110</v>
          </cell>
        </row>
        <row r="110">
          <cell r="A110">
            <v>111</v>
          </cell>
        </row>
        <row r="111">
          <cell r="A111">
            <v>112</v>
          </cell>
        </row>
        <row r="112">
          <cell r="A112">
            <v>113</v>
          </cell>
        </row>
        <row r="113">
          <cell r="A113">
            <v>115</v>
          </cell>
        </row>
        <row r="114">
          <cell r="A114">
            <v>116</v>
          </cell>
        </row>
        <row r="115">
          <cell r="A115">
            <v>117</v>
          </cell>
        </row>
        <row r="116">
          <cell r="A116">
            <v>118</v>
          </cell>
        </row>
        <row r="117">
          <cell r="A117">
            <v>119</v>
          </cell>
        </row>
        <row r="118">
          <cell r="A118">
            <v>121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126</v>
          </cell>
        </row>
        <row r="124">
          <cell r="A124">
            <v>127</v>
          </cell>
        </row>
        <row r="125">
          <cell r="A125">
            <v>128</v>
          </cell>
        </row>
        <row r="126">
          <cell r="A126">
            <v>129</v>
          </cell>
        </row>
        <row r="127">
          <cell r="A127">
            <v>130</v>
          </cell>
        </row>
        <row r="128">
          <cell r="A128">
            <v>131</v>
          </cell>
        </row>
        <row r="129">
          <cell r="A129">
            <v>132</v>
          </cell>
        </row>
        <row r="130">
          <cell r="A130">
            <v>133</v>
          </cell>
        </row>
        <row r="131">
          <cell r="A131">
            <v>134</v>
          </cell>
        </row>
        <row r="132">
          <cell r="A132">
            <v>135</v>
          </cell>
        </row>
        <row r="133">
          <cell r="A133">
            <v>140</v>
          </cell>
        </row>
        <row r="134">
          <cell r="A134">
            <v>141</v>
          </cell>
        </row>
        <row r="135">
          <cell r="A135">
            <v>142</v>
          </cell>
        </row>
        <row r="136">
          <cell r="A136">
            <v>143</v>
          </cell>
        </row>
        <row r="137">
          <cell r="A137">
            <v>144</v>
          </cell>
        </row>
        <row r="138">
          <cell r="A138">
            <v>145</v>
          </cell>
        </row>
        <row r="139">
          <cell r="A139">
            <v>146</v>
          </cell>
        </row>
        <row r="140">
          <cell r="A140">
            <v>147</v>
          </cell>
        </row>
        <row r="141">
          <cell r="A141">
            <v>148</v>
          </cell>
        </row>
        <row r="142">
          <cell r="A142">
            <v>149</v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A4" t="str">
            <v>Recebido</v>
          </cell>
        </row>
        <row r="5">
          <cell r="A5" t="str">
            <v>A Receber</v>
          </cell>
        </row>
        <row r="6">
          <cell r="A6" t="str">
            <v>Pago</v>
          </cell>
        </row>
        <row r="7">
          <cell r="A7" t="str">
            <v>A Pagar</v>
          </cell>
        </row>
        <row r="8">
          <cell r="A8" t="str">
            <v>Rec Parcial</v>
          </cell>
        </row>
        <row r="9">
          <cell r="A9" t="str">
            <v>Outros</v>
          </cell>
        </row>
        <row r="10">
          <cell r="A10" t="str">
            <v>Outros</v>
          </cell>
        </row>
        <row r="11">
          <cell r="A11" t="str">
            <v>Outros</v>
          </cell>
        </row>
        <row r="12">
          <cell r="A12" t="str">
            <v>Outros</v>
          </cell>
        </row>
        <row r="13">
          <cell r="A13" t="str">
            <v>Outros</v>
          </cell>
        </row>
        <row r="14">
          <cell r="A14" t="str">
            <v>Outros</v>
          </cell>
        </row>
        <row r="15">
          <cell r="A15" t="str">
            <v>Outros</v>
          </cell>
        </row>
        <row r="16">
          <cell r="A16" t="str">
            <v>Outros</v>
          </cell>
        </row>
        <row r="17">
          <cell r="A17" t="str">
            <v>Outros</v>
          </cell>
        </row>
        <row r="18">
          <cell r="A18" t="str">
            <v>Outros</v>
          </cell>
        </row>
        <row r="19">
          <cell r="A19" t="str">
            <v>Outros</v>
          </cell>
        </row>
        <row r="20">
          <cell r="A20" t="str">
            <v>Outros</v>
          </cell>
        </row>
        <row r="21">
          <cell r="A21" t="str">
            <v>Outros</v>
          </cell>
        </row>
        <row r="22">
          <cell r="A22" t="str">
            <v>Outros</v>
          </cell>
        </row>
        <row r="23">
          <cell r="A23" t="str">
            <v>Outros</v>
          </cell>
        </row>
        <row r="24">
          <cell r="A24" t="str">
            <v>Outros</v>
          </cell>
        </row>
        <row r="25">
          <cell r="A25" t="str">
            <v>Outros</v>
          </cell>
        </row>
        <row r="26">
          <cell r="A26" t="str">
            <v>Outros</v>
          </cell>
        </row>
        <row r="27">
          <cell r="A27" t="str">
            <v>Outros</v>
          </cell>
        </row>
        <row r="28">
          <cell r="A28" t="str">
            <v>Outros</v>
          </cell>
        </row>
        <row r="29">
          <cell r="A29" t="str">
            <v>Outros</v>
          </cell>
        </row>
        <row r="30">
          <cell r="A30" t="str">
            <v>Outros</v>
          </cell>
        </row>
        <row r="31">
          <cell r="A31" t="str">
            <v>Outros</v>
          </cell>
        </row>
        <row r="32">
          <cell r="A32" t="str">
            <v>Outros</v>
          </cell>
        </row>
        <row r="33">
          <cell r="A33" t="str">
            <v>Outros</v>
          </cell>
        </row>
        <row r="34">
          <cell r="A34" t="str">
            <v>Outros</v>
          </cell>
        </row>
        <row r="35">
          <cell r="A35" t="str">
            <v>Outros</v>
          </cell>
        </row>
        <row r="36">
          <cell r="A36" t="str">
            <v>Outros</v>
          </cell>
        </row>
        <row r="37">
          <cell r="A37" t="str">
            <v>Outros</v>
          </cell>
        </row>
        <row r="38">
          <cell r="A38" t="str">
            <v>Outros</v>
          </cell>
        </row>
        <row r="39">
          <cell r="A39" t="str">
            <v>Outros</v>
          </cell>
        </row>
        <row r="40">
          <cell r="A40" t="str">
            <v>Outros</v>
          </cell>
        </row>
        <row r="41">
          <cell r="A41" t="str">
            <v>Outros</v>
          </cell>
        </row>
        <row r="42">
          <cell r="A42" t="str">
            <v>Outros</v>
          </cell>
        </row>
        <row r="43">
          <cell r="A43" t="str">
            <v>Outros</v>
          </cell>
        </row>
        <row r="44">
          <cell r="A44" t="str">
            <v>Outros</v>
          </cell>
        </row>
        <row r="45">
          <cell r="A45" t="str">
            <v>Outros</v>
          </cell>
        </row>
        <row r="46">
          <cell r="A46" t="str">
            <v>Outros</v>
          </cell>
        </row>
        <row r="47">
          <cell r="A47" t="str">
            <v>Outros</v>
          </cell>
        </row>
        <row r="48">
          <cell r="A48" t="str">
            <v>Outros</v>
          </cell>
        </row>
        <row r="49">
          <cell r="A49" t="str">
            <v>Outros</v>
          </cell>
        </row>
        <row r="50">
          <cell r="A50" t="str">
            <v>Outros</v>
          </cell>
        </row>
        <row r="51">
          <cell r="A51" t="str">
            <v>Outros</v>
          </cell>
        </row>
        <row r="52">
          <cell r="A52" t="str">
            <v>Outros</v>
          </cell>
        </row>
        <row r="53">
          <cell r="A53" t="str">
            <v>Outros</v>
          </cell>
        </row>
        <row r="54">
          <cell r="A54" t="str">
            <v>Outros</v>
          </cell>
        </row>
        <row r="55">
          <cell r="A55" t="str">
            <v>Outros</v>
          </cell>
        </row>
        <row r="56">
          <cell r="A56" t="str">
            <v>Outros</v>
          </cell>
        </row>
        <row r="57">
          <cell r="A57" t="str">
            <v>Outros</v>
          </cell>
        </row>
        <row r="58">
          <cell r="A58" t="str">
            <v>Outros</v>
          </cell>
        </row>
        <row r="59">
          <cell r="A59" t="str">
            <v>Outros</v>
          </cell>
        </row>
        <row r="60">
          <cell r="A60" t="str">
            <v>Outros</v>
          </cell>
        </row>
        <row r="61">
          <cell r="A61" t="str">
            <v>Outros</v>
          </cell>
        </row>
        <row r="62">
          <cell r="A62" t="str">
            <v>Outros</v>
          </cell>
        </row>
        <row r="63">
          <cell r="A63" t="str">
            <v>Outros</v>
          </cell>
        </row>
        <row r="64">
          <cell r="A64" t="str">
            <v>Outros</v>
          </cell>
        </row>
        <row r="65">
          <cell r="A65" t="str">
            <v>Outros</v>
          </cell>
        </row>
        <row r="66">
          <cell r="A66" t="str">
            <v>Outros</v>
          </cell>
        </row>
        <row r="67">
          <cell r="A67" t="str">
            <v>Outros</v>
          </cell>
        </row>
        <row r="68">
          <cell r="A68" t="str">
            <v>Outros</v>
          </cell>
        </row>
        <row r="69">
          <cell r="A69" t="str">
            <v>Outros</v>
          </cell>
        </row>
        <row r="70">
          <cell r="A70" t="str">
            <v>Outros</v>
          </cell>
        </row>
        <row r="71">
          <cell r="A71" t="str">
            <v>Outros</v>
          </cell>
        </row>
        <row r="72">
          <cell r="A72" t="str">
            <v>Outros</v>
          </cell>
        </row>
        <row r="73">
          <cell r="A73" t="str">
            <v>Outros</v>
          </cell>
        </row>
        <row r="74">
          <cell r="A74" t="str">
            <v>Outros</v>
          </cell>
        </row>
        <row r="75">
          <cell r="A75" t="str">
            <v>Outros</v>
          </cell>
        </row>
        <row r="76">
          <cell r="A76" t="str">
            <v>Outros</v>
          </cell>
        </row>
        <row r="77">
          <cell r="A77" t="str">
            <v>Outros</v>
          </cell>
        </row>
        <row r="78">
          <cell r="A78" t="str">
            <v>Outros</v>
          </cell>
        </row>
        <row r="79">
          <cell r="A79" t="str">
            <v>Outros</v>
          </cell>
        </row>
        <row r="80">
          <cell r="A80" t="str">
            <v>Outros</v>
          </cell>
        </row>
        <row r="81">
          <cell r="A81" t="str">
            <v>Outros</v>
          </cell>
        </row>
        <row r="82">
          <cell r="A82" t="str">
            <v>Outros</v>
          </cell>
        </row>
        <row r="83">
          <cell r="A83" t="str">
            <v>Outros</v>
          </cell>
        </row>
        <row r="84">
          <cell r="A84" t="str">
            <v>Outros</v>
          </cell>
        </row>
        <row r="85">
          <cell r="A85" t="str">
            <v>Outros</v>
          </cell>
        </row>
        <row r="86">
          <cell r="A86" t="str">
            <v>Outros</v>
          </cell>
        </row>
        <row r="87">
          <cell r="A87" t="str">
            <v>Outros</v>
          </cell>
        </row>
        <row r="88">
          <cell r="A88" t="str">
            <v>Outros</v>
          </cell>
        </row>
        <row r="89">
          <cell r="A89" t="str">
            <v>Outros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71</v>
          </cell>
        </row>
        <row r="71">
          <cell r="A71">
            <v>72</v>
          </cell>
        </row>
        <row r="72">
          <cell r="A72">
            <v>73</v>
          </cell>
        </row>
        <row r="73">
          <cell r="A73">
            <v>74</v>
          </cell>
        </row>
        <row r="74">
          <cell r="A74">
            <v>75</v>
          </cell>
        </row>
        <row r="75">
          <cell r="A75">
            <v>76</v>
          </cell>
        </row>
        <row r="76">
          <cell r="A76">
            <v>77</v>
          </cell>
        </row>
        <row r="77">
          <cell r="A77">
            <v>78</v>
          </cell>
        </row>
        <row r="78">
          <cell r="A78">
            <v>79</v>
          </cell>
        </row>
        <row r="79">
          <cell r="A79">
            <v>80</v>
          </cell>
        </row>
        <row r="80">
          <cell r="A80">
            <v>81</v>
          </cell>
        </row>
        <row r="81">
          <cell r="A81">
            <v>82</v>
          </cell>
        </row>
        <row r="82">
          <cell r="A82">
            <v>83</v>
          </cell>
        </row>
        <row r="83">
          <cell r="A83">
            <v>84</v>
          </cell>
        </row>
        <row r="84">
          <cell r="A84">
            <v>85</v>
          </cell>
        </row>
        <row r="85">
          <cell r="A85">
            <v>86</v>
          </cell>
        </row>
        <row r="86">
          <cell r="A86">
            <v>87</v>
          </cell>
        </row>
        <row r="87">
          <cell r="A87">
            <v>88</v>
          </cell>
        </row>
        <row r="88">
          <cell r="A88">
            <v>89</v>
          </cell>
        </row>
        <row r="89">
          <cell r="A89">
            <v>90</v>
          </cell>
        </row>
        <row r="90">
          <cell r="A90">
            <v>91</v>
          </cell>
        </row>
        <row r="91">
          <cell r="A91">
            <v>92</v>
          </cell>
        </row>
        <row r="92">
          <cell r="A92">
            <v>8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108</v>
          </cell>
        </row>
        <row r="108">
          <cell r="A108">
            <v>109</v>
          </cell>
        </row>
        <row r="109">
          <cell r="A109">
            <v>110</v>
          </cell>
        </row>
        <row r="110">
          <cell r="A110">
            <v>111</v>
          </cell>
        </row>
        <row r="111">
          <cell r="A111">
            <v>112</v>
          </cell>
        </row>
        <row r="112">
          <cell r="A112">
            <v>113</v>
          </cell>
        </row>
        <row r="113">
          <cell r="A113">
            <v>115</v>
          </cell>
        </row>
        <row r="114">
          <cell r="A114">
            <v>116</v>
          </cell>
        </row>
        <row r="115">
          <cell r="A115">
            <v>117</v>
          </cell>
        </row>
        <row r="116">
          <cell r="A116">
            <v>118</v>
          </cell>
        </row>
        <row r="117">
          <cell r="A117">
            <v>119</v>
          </cell>
        </row>
        <row r="118">
          <cell r="A118">
            <v>121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126</v>
          </cell>
        </row>
        <row r="124">
          <cell r="A124">
            <v>127</v>
          </cell>
        </row>
        <row r="125">
          <cell r="A125">
            <v>128</v>
          </cell>
        </row>
        <row r="126">
          <cell r="A126">
            <v>129</v>
          </cell>
        </row>
        <row r="127">
          <cell r="A127">
            <v>130</v>
          </cell>
        </row>
        <row r="128">
          <cell r="A128">
            <v>131</v>
          </cell>
        </row>
        <row r="129">
          <cell r="A129">
            <v>132</v>
          </cell>
        </row>
        <row r="130">
          <cell r="A130">
            <v>133</v>
          </cell>
        </row>
        <row r="131">
          <cell r="A131">
            <v>134</v>
          </cell>
        </row>
        <row r="132">
          <cell r="A132">
            <v>135</v>
          </cell>
        </row>
        <row r="133">
          <cell r="A133">
            <v>140</v>
          </cell>
        </row>
        <row r="134">
          <cell r="A134">
            <v>141</v>
          </cell>
        </row>
        <row r="135">
          <cell r="A135">
            <v>142</v>
          </cell>
        </row>
        <row r="136">
          <cell r="A136">
            <v>143</v>
          </cell>
        </row>
        <row r="137">
          <cell r="A137">
            <v>144</v>
          </cell>
        </row>
        <row r="138">
          <cell r="A138">
            <v>145</v>
          </cell>
        </row>
        <row r="139">
          <cell r="A139">
            <v>146</v>
          </cell>
        </row>
        <row r="140">
          <cell r="A140">
            <v>147</v>
          </cell>
        </row>
        <row r="141">
          <cell r="A141">
            <v>148</v>
          </cell>
        </row>
        <row r="142">
          <cell r="A142">
            <v>149</v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quetas"/>
      <sheetName val="Fluxo de caixa"/>
      <sheetName val="ESTOQUE"/>
      <sheetName val="Empresas"/>
      <sheetName val="Configurações"/>
      <sheetName val="ENTRADAS"/>
      <sheetName val="SAÍDAS"/>
      <sheetName val="Inventario"/>
      <sheetName val="ABC VENDAS"/>
      <sheetName val="Gráfico ABC"/>
      <sheetName val="MENU"/>
      <sheetName val="MENU (2)"/>
      <sheetName val="Relatório de custos"/>
      <sheetName val="Versões"/>
      <sheetName val="Diferenças"/>
    </sheetNames>
    <sheetDataSet>
      <sheetData sheetId="0"/>
      <sheetData sheetId="1"/>
      <sheetData sheetId="2"/>
      <sheetData sheetId="3"/>
      <sheetData sheetId="4">
        <row r="5">
          <cell r="B5" t="str">
            <v>Euro Farma</v>
          </cell>
        </row>
        <row r="6">
          <cell r="B6" t="str">
            <v>Generar</v>
          </cell>
        </row>
        <row r="7">
          <cell r="B7" t="str">
            <v>União Química</v>
          </cell>
        </row>
        <row r="8">
          <cell r="B8" t="str">
            <v>LFM</v>
          </cell>
        </row>
        <row r="9">
          <cell r="B9" t="str">
            <v>ems</v>
          </cell>
        </row>
        <row r="10">
          <cell r="B10" t="str">
            <v>GENOM</v>
          </cell>
        </row>
        <row r="11">
          <cell r="B11" t="str">
            <v>Pharlab</v>
          </cell>
        </row>
        <row r="12">
          <cell r="B12" t="str">
            <v>TEUTO</v>
          </cell>
        </row>
        <row r="13">
          <cell r="B13" t="str">
            <v>IMEC</v>
          </cell>
        </row>
        <row r="14">
          <cell r="B14" t="str">
            <v>NATULAB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quetas"/>
      <sheetName val="Fluxo de caixa"/>
      <sheetName val="ESTOQUE"/>
      <sheetName val="Empresas"/>
      <sheetName val="Configurações"/>
      <sheetName val="ENTRADAS"/>
      <sheetName val="SAÍDAS"/>
      <sheetName val="Inventario"/>
      <sheetName val="ABC VENDAS"/>
      <sheetName val="Gráfico ABC"/>
      <sheetName val="MENU"/>
      <sheetName val="MENU (2)"/>
      <sheetName val="Relatório de custos"/>
      <sheetName val="Versões"/>
      <sheetName val="Diferenças"/>
    </sheetNames>
    <sheetDataSet>
      <sheetData sheetId="0"/>
      <sheetData sheetId="1"/>
      <sheetData sheetId="2"/>
      <sheetData sheetId="3"/>
      <sheetData sheetId="4">
        <row r="5">
          <cell r="B5" t="str">
            <v>Euro Farma</v>
          </cell>
        </row>
        <row r="6">
          <cell r="B6" t="str">
            <v>Generar</v>
          </cell>
        </row>
        <row r="7">
          <cell r="B7" t="str">
            <v>União Química</v>
          </cell>
        </row>
        <row r="8">
          <cell r="B8" t="str">
            <v>LFM</v>
          </cell>
        </row>
        <row r="9">
          <cell r="B9" t="str">
            <v>ems</v>
          </cell>
        </row>
        <row r="10">
          <cell r="B10" t="str">
            <v>GENOM</v>
          </cell>
        </row>
        <row r="11">
          <cell r="B11" t="str">
            <v>Pharlab</v>
          </cell>
        </row>
        <row r="12">
          <cell r="B12" t="str">
            <v>TEUTO</v>
          </cell>
        </row>
        <row r="13">
          <cell r="B13" t="str">
            <v>IMEC</v>
          </cell>
        </row>
        <row r="14">
          <cell r="B14" t="str">
            <v>NATULAB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MPRESSÃO DE CONTAS A RECEBER"/>
      <sheetName val="PRODUÇÃO"/>
      <sheetName val="ESTOQUE."/>
      <sheetName val="Aniversariantes"/>
      <sheetName val="Compromissos "/>
      <sheetName val="Preços atualização de Impressão"/>
      <sheetName val="Entrega de Brindes"/>
      <sheetName val="Contas a Pagar 2010"/>
      <sheetName val="Almoxarifado"/>
      <sheetName val="Metas"/>
      <sheetName val="Contas correntes"/>
      <sheetName val="Telefones"/>
      <sheetName val="Vendas"/>
      <sheetName val="Preços"/>
      <sheetName val="Comissão contas a receber"/>
      <sheetName val="Ordem de serviço amostra 1"/>
      <sheetName val="Ordem de serviço amostra 2"/>
      <sheetName val="Codigos"/>
      <sheetName val="Calendário"/>
      <sheetName val="gerais"/>
      <sheetName val="Cheques"/>
      <sheetName val="Area de impressão"/>
      <sheetName val="Vendedores"/>
      <sheetName val="Transportadoras e motoboys"/>
      <sheetName val="Fornecedores"/>
      <sheetName val="Gerenciador de Comissões"/>
      <sheetName val="Relação de Agendas"/>
      <sheetName val="Impressão de Cadastro forncedor"/>
      <sheetName val="Impressão de Cadastro cliente"/>
      <sheetName val="Clientes"/>
      <sheetName val="Maxxi Representações 2010"/>
      <sheetName val="Plan1"/>
      <sheetName val="Maxxi automação comercial (2)"/>
      <sheetName val="Maxxi automação comercial copia"/>
      <sheetName val="Cadastro da Empresa"/>
      <sheetName val="Impressão de Cadastros cliente "/>
      <sheetName val="Contabilidade"/>
      <sheetName val="Ordem de serviço amostras 2"/>
      <sheetName val="Ordem de serviço amostras 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 t="str">
            <v>Venda</v>
          </cell>
          <cell r="I3" t="str">
            <v>Não</v>
          </cell>
        </row>
        <row r="4">
          <cell r="I4" t="str">
            <v>Sim</v>
          </cell>
        </row>
        <row r="5">
          <cell r="I5" t="str">
            <v>Outros</v>
          </cell>
        </row>
        <row r="6">
          <cell r="I6" t="str">
            <v>Outros</v>
          </cell>
        </row>
        <row r="7">
          <cell r="I7" t="str">
            <v>Outros</v>
          </cell>
        </row>
        <row r="8">
          <cell r="I8" t="str">
            <v>Outros</v>
          </cell>
        </row>
        <row r="9">
          <cell r="I9" t="str">
            <v>Outros</v>
          </cell>
        </row>
        <row r="10">
          <cell r="I10" t="str">
            <v>Outros</v>
          </cell>
        </row>
        <row r="11">
          <cell r="I11" t="str">
            <v>Outros</v>
          </cell>
        </row>
        <row r="12">
          <cell r="I12" t="str">
            <v>Outros</v>
          </cell>
        </row>
        <row r="13">
          <cell r="I13" t="str">
            <v>Outros</v>
          </cell>
        </row>
        <row r="14">
          <cell r="I14" t="str">
            <v>Outros</v>
          </cell>
        </row>
        <row r="15">
          <cell r="I15" t="str">
            <v>Outros</v>
          </cell>
        </row>
        <row r="16">
          <cell r="I16" t="str">
            <v>Outros</v>
          </cell>
        </row>
        <row r="17">
          <cell r="I17" t="str">
            <v>Outros</v>
          </cell>
        </row>
        <row r="18">
          <cell r="I18" t="str">
            <v>Outros</v>
          </cell>
        </row>
        <row r="19">
          <cell r="I19" t="str">
            <v>Outros</v>
          </cell>
        </row>
        <row r="20">
          <cell r="I20" t="str">
            <v>Outros</v>
          </cell>
        </row>
        <row r="21">
          <cell r="I21" t="str">
            <v>Outros</v>
          </cell>
        </row>
        <row r="22">
          <cell r="I22" t="str">
            <v>Outros</v>
          </cell>
        </row>
        <row r="23">
          <cell r="I23" t="str">
            <v>Outros</v>
          </cell>
        </row>
        <row r="24">
          <cell r="I24" t="str">
            <v>Outros</v>
          </cell>
        </row>
        <row r="25">
          <cell r="I25" t="str">
            <v>Outros</v>
          </cell>
        </row>
        <row r="26">
          <cell r="I26" t="str">
            <v>Outros</v>
          </cell>
        </row>
        <row r="27">
          <cell r="I27" t="str">
            <v>Outros</v>
          </cell>
        </row>
        <row r="28">
          <cell r="I28" t="str">
            <v>Outros</v>
          </cell>
        </row>
        <row r="29">
          <cell r="I29" t="str">
            <v>Outros</v>
          </cell>
        </row>
        <row r="30">
          <cell r="I30" t="str">
            <v>Outros</v>
          </cell>
        </row>
        <row r="31">
          <cell r="I31" t="str">
            <v>Outros</v>
          </cell>
        </row>
        <row r="32">
          <cell r="I32" t="str">
            <v>Outros</v>
          </cell>
        </row>
        <row r="33">
          <cell r="I33" t="str">
            <v>Outros</v>
          </cell>
        </row>
        <row r="34">
          <cell r="I34" t="str">
            <v>Outros</v>
          </cell>
        </row>
        <row r="35">
          <cell r="I35" t="str">
            <v>Outros</v>
          </cell>
        </row>
        <row r="36">
          <cell r="I36" t="str">
            <v>Outros</v>
          </cell>
        </row>
        <row r="37">
          <cell r="I37" t="str">
            <v>Outros</v>
          </cell>
        </row>
        <row r="38">
          <cell r="I38" t="str">
            <v>Outros</v>
          </cell>
        </row>
        <row r="39">
          <cell r="I39" t="str">
            <v>Outros</v>
          </cell>
        </row>
        <row r="40">
          <cell r="I40" t="str">
            <v>Outros</v>
          </cell>
        </row>
        <row r="41">
          <cell r="I41" t="str">
            <v>Outros</v>
          </cell>
        </row>
        <row r="42">
          <cell r="I42" t="str">
            <v>Outros</v>
          </cell>
        </row>
        <row r="43">
          <cell r="I43" t="str">
            <v>Outros</v>
          </cell>
        </row>
        <row r="44">
          <cell r="I44" t="str">
            <v>Outros</v>
          </cell>
        </row>
        <row r="45">
          <cell r="I45" t="str">
            <v>Outros</v>
          </cell>
        </row>
        <row r="46">
          <cell r="I46" t="str">
            <v>Outros</v>
          </cell>
        </row>
        <row r="47">
          <cell r="I47" t="str">
            <v>Outros</v>
          </cell>
        </row>
        <row r="48">
          <cell r="I48" t="str">
            <v>Outros</v>
          </cell>
        </row>
        <row r="49">
          <cell r="I49" t="str">
            <v>Outros</v>
          </cell>
        </row>
        <row r="50">
          <cell r="I50" t="str">
            <v>Outros</v>
          </cell>
        </row>
        <row r="51">
          <cell r="I51" t="str">
            <v>Outros</v>
          </cell>
        </row>
        <row r="52">
          <cell r="I52" t="str">
            <v>Outros</v>
          </cell>
        </row>
        <row r="53">
          <cell r="I53" t="str">
            <v>Outros</v>
          </cell>
        </row>
        <row r="54">
          <cell r="I54" t="str">
            <v>Outros</v>
          </cell>
        </row>
        <row r="55">
          <cell r="I55" t="str">
            <v>Outros</v>
          </cell>
        </row>
        <row r="56">
          <cell r="I56" t="str">
            <v>Outros</v>
          </cell>
        </row>
        <row r="57">
          <cell r="I57" t="str">
            <v>Outros</v>
          </cell>
        </row>
        <row r="58">
          <cell r="I58" t="str">
            <v>Outros</v>
          </cell>
        </row>
        <row r="59">
          <cell r="I59" t="str">
            <v>Outros</v>
          </cell>
        </row>
        <row r="60">
          <cell r="I60" t="str">
            <v>Outros</v>
          </cell>
        </row>
        <row r="61">
          <cell r="I61" t="str">
            <v>Outros</v>
          </cell>
        </row>
        <row r="62">
          <cell r="I62" t="str">
            <v>Outros</v>
          </cell>
        </row>
        <row r="63">
          <cell r="I63" t="str">
            <v>Outros</v>
          </cell>
        </row>
        <row r="64">
          <cell r="I64" t="str">
            <v>Outros</v>
          </cell>
        </row>
        <row r="65">
          <cell r="I65" t="str">
            <v>Outros</v>
          </cell>
        </row>
        <row r="66">
          <cell r="I66" t="str">
            <v>Outros</v>
          </cell>
        </row>
        <row r="67">
          <cell r="I67" t="str">
            <v>Outros</v>
          </cell>
        </row>
        <row r="68">
          <cell r="I68" t="str">
            <v>Outros</v>
          </cell>
        </row>
        <row r="69">
          <cell r="I69" t="str">
            <v>Outros</v>
          </cell>
        </row>
        <row r="70">
          <cell r="I70" t="str">
            <v>Outros</v>
          </cell>
        </row>
        <row r="71">
          <cell r="I71" t="str">
            <v>Outros</v>
          </cell>
        </row>
        <row r="72">
          <cell r="I72" t="str">
            <v>Outros</v>
          </cell>
        </row>
        <row r="73">
          <cell r="I73" t="str">
            <v>Outros</v>
          </cell>
        </row>
        <row r="74">
          <cell r="I74" t="str">
            <v>Outros</v>
          </cell>
        </row>
        <row r="75">
          <cell r="I75" t="str">
            <v>Outros</v>
          </cell>
        </row>
        <row r="76">
          <cell r="I76" t="str">
            <v>Outros</v>
          </cell>
        </row>
        <row r="77">
          <cell r="I77" t="str">
            <v>Outros</v>
          </cell>
        </row>
        <row r="78">
          <cell r="I78" t="str">
            <v>Outros</v>
          </cell>
        </row>
        <row r="79">
          <cell r="I79" t="str">
            <v>Outros</v>
          </cell>
        </row>
        <row r="80">
          <cell r="I80" t="str">
            <v>Outros</v>
          </cell>
        </row>
        <row r="81">
          <cell r="I81" t="str">
            <v>Outros</v>
          </cell>
        </row>
        <row r="82">
          <cell r="I82" t="str">
            <v>Outros</v>
          </cell>
        </row>
        <row r="83">
          <cell r="I83" t="str">
            <v>Outros</v>
          </cell>
        </row>
        <row r="84">
          <cell r="I84" t="str">
            <v>Outros</v>
          </cell>
        </row>
        <row r="85">
          <cell r="I85" t="str">
            <v>Outros</v>
          </cell>
        </row>
        <row r="86">
          <cell r="I86" t="str">
            <v>Outros</v>
          </cell>
        </row>
        <row r="87">
          <cell r="I87" t="str">
            <v>Outros</v>
          </cell>
        </row>
        <row r="88">
          <cell r="I88" t="str">
            <v>Outros</v>
          </cell>
        </row>
        <row r="89">
          <cell r="I89" t="str">
            <v>Outros</v>
          </cell>
        </row>
        <row r="90">
          <cell r="I90" t="str">
            <v>Outros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impar o nome"/>
      <sheetName val="Marcia"/>
      <sheetName val="Acordos"/>
      <sheetName val="Cheques emitidos"/>
      <sheetName val="Cheques recebido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>
            <v>1</v>
          </cell>
          <cell r="B3" t="str">
            <v>BANCO DO BRASIL</v>
          </cell>
          <cell r="C3" t="str">
            <v>Janeiro</v>
          </cell>
        </row>
        <row r="4">
          <cell r="A4">
            <v>3</v>
          </cell>
          <cell r="B4" t="str">
            <v>BANCO DA AMAZONIA</v>
          </cell>
          <cell r="C4" t="str">
            <v>Fevereiro</v>
          </cell>
        </row>
        <row r="5">
          <cell r="A5">
            <v>4</v>
          </cell>
          <cell r="B5" t="str">
            <v>BANCO DO NORDESTE</v>
          </cell>
          <cell r="C5" t="str">
            <v>Março</v>
          </cell>
        </row>
        <row r="6">
          <cell r="A6">
            <v>21</v>
          </cell>
          <cell r="B6" t="str">
            <v>BANESTES</v>
          </cell>
          <cell r="C6" t="str">
            <v>Abril</v>
          </cell>
        </row>
        <row r="7">
          <cell r="A7">
            <v>27</v>
          </cell>
          <cell r="B7" t="str">
            <v>BESC</v>
          </cell>
          <cell r="C7" t="str">
            <v>Maio</v>
          </cell>
        </row>
        <row r="8">
          <cell r="A8">
            <v>33</v>
          </cell>
          <cell r="B8" t="str">
            <v>BANESPA</v>
          </cell>
          <cell r="C8" t="str">
            <v>Junho</v>
          </cell>
        </row>
        <row r="9">
          <cell r="A9">
            <v>37</v>
          </cell>
          <cell r="B9" t="str">
            <v>BANPARA</v>
          </cell>
          <cell r="C9" t="str">
            <v>Julho</v>
          </cell>
        </row>
        <row r="10">
          <cell r="A10">
            <v>39</v>
          </cell>
          <cell r="B10" t="str">
            <v>BEP</v>
          </cell>
          <cell r="C10" t="str">
            <v>Agosto</v>
          </cell>
        </row>
        <row r="11">
          <cell r="A11">
            <v>41</v>
          </cell>
          <cell r="B11" t="str">
            <v>BANRISUL</v>
          </cell>
          <cell r="C11" t="str">
            <v>Setembro</v>
          </cell>
        </row>
        <row r="12">
          <cell r="A12">
            <v>47</v>
          </cell>
          <cell r="B12" t="str">
            <v>BANESE</v>
          </cell>
          <cell r="C12" t="str">
            <v>Outubro</v>
          </cell>
        </row>
        <row r="13">
          <cell r="A13">
            <v>70</v>
          </cell>
          <cell r="B13" t="str">
            <v>BANCO DE BRASILIA</v>
          </cell>
          <cell r="C13" t="str">
            <v>Novembro</v>
          </cell>
        </row>
        <row r="14">
          <cell r="A14">
            <v>104</v>
          </cell>
          <cell r="B14" t="str">
            <v>CAIXA</v>
          </cell>
          <cell r="C14" t="str">
            <v>Dezembro</v>
          </cell>
        </row>
        <row r="15">
          <cell r="A15">
            <v>151</v>
          </cell>
          <cell r="B15" t="str">
            <v>NOSSA CAIXA</v>
          </cell>
        </row>
        <row r="16">
          <cell r="A16">
            <v>237</v>
          </cell>
          <cell r="B16" t="str">
            <v>BRADESCO</v>
          </cell>
        </row>
        <row r="17">
          <cell r="A17">
            <v>341</v>
          </cell>
          <cell r="B17" t="str">
            <v>ITAU</v>
          </cell>
        </row>
        <row r="18">
          <cell r="A18">
            <v>347</v>
          </cell>
          <cell r="B18" t="str">
            <v>SUDAMERIS</v>
          </cell>
        </row>
        <row r="19">
          <cell r="A19">
            <v>353</v>
          </cell>
          <cell r="B19" t="str">
            <v>SANTANDER BANESPA</v>
          </cell>
        </row>
        <row r="20">
          <cell r="A20">
            <v>356</v>
          </cell>
          <cell r="B20" t="str">
            <v>BANCO REAL</v>
          </cell>
        </row>
        <row r="21">
          <cell r="A21">
            <v>389</v>
          </cell>
          <cell r="B21" t="str">
            <v>MERCANTIL DO BRASIL</v>
          </cell>
        </row>
        <row r="22">
          <cell r="A22">
            <v>399</v>
          </cell>
          <cell r="B22" t="str">
            <v>HSBC</v>
          </cell>
        </row>
        <row r="23">
          <cell r="A23">
            <v>409</v>
          </cell>
          <cell r="B23" t="str">
            <v>UNIBANCO</v>
          </cell>
        </row>
        <row r="24">
          <cell r="A24">
            <v>745</v>
          </cell>
          <cell r="B24" t="str">
            <v>CITIBANK</v>
          </cell>
        </row>
        <row r="25">
          <cell r="A25">
            <v>748</v>
          </cell>
          <cell r="B25" t="str">
            <v>SICRED</v>
          </cell>
        </row>
        <row r="26">
          <cell r="A26">
            <v>756</v>
          </cell>
          <cell r="B26" t="str">
            <v>SICCOB CREDIVAG</v>
          </cell>
        </row>
      </sheetData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ico comparativo anual"/>
      <sheetName val="menu graficos anual"/>
      <sheetName val="menu graficos tipo despesas"/>
      <sheetName val="Menu"/>
      <sheetName val="Maxxi"/>
      <sheetName val="2011"/>
      <sheetName val="Descrição"/>
      <sheetName val="2012"/>
      <sheetName val="Descrição 2012"/>
      <sheetName val="2013"/>
      <sheetName val="Descrição 2013"/>
      <sheetName val="2014"/>
      <sheetName val="Descrição 2014"/>
      <sheetName val="2015"/>
      <sheetName val="Descrição 2015"/>
      <sheetName val="2016"/>
      <sheetName val="Descrição 2016"/>
      <sheetName val="2017"/>
      <sheetName val="Descrição 2017"/>
      <sheetName val="2018"/>
      <sheetName val="Descrição 2018"/>
      <sheetName val="2019"/>
      <sheetName val="Descrição 2019"/>
      <sheetName val="2020"/>
      <sheetName val="Descrição 2020"/>
      <sheetName val="Limpar o nome"/>
      <sheetName val="Marcia"/>
      <sheetName val="Acordos"/>
      <sheetName val="Cheques emitidos"/>
      <sheetName val="Cheques recebido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">
          <cell r="A3">
            <v>1</v>
          </cell>
          <cell r="B3" t="str">
            <v>BANCO DO BRASIL</v>
          </cell>
          <cell r="C3" t="str">
            <v>Janeiro</v>
          </cell>
        </row>
        <row r="4">
          <cell r="A4">
            <v>3</v>
          </cell>
          <cell r="B4" t="str">
            <v>BANCO DA AMAZONIA</v>
          </cell>
          <cell r="C4" t="str">
            <v>Fevereiro</v>
          </cell>
        </row>
        <row r="5">
          <cell r="A5">
            <v>4</v>
          </cell>
          <cell r="B5" t="str">
            <v>BANCO DO NORDESTE</v>
          </cell>
          <cell r="C5" t="str">
            <v>Março</v>
          </cell>
        </row>
        <row r="6">
          <cell r="A6">
            <v>21</v>
          </cell>
          <cell r="B6" t="str">
            <v>BANESTES</v>
          </cell>
          <cell r="C6" t="str">
            <v>Abril</v>
          </cell>
        </row>
        <row r="7">
          <cell r="A7">
            <v>27</v>
          </cell>
          <cell r="B7" t="str">
            <v>BESC</v>
          </cell>
          <cell r="C7" t="str">
            <v>Maio</v>
          </cell>
        </row>
        <row r="8">
          <cell r="A8">
            <v>33</v>
          </cell>
          <cell r="B8" t="str">
            <v>BANESPA</v>
          </cell>
          <cell r="C8" t="str">
            <v>Junho</v>
          </cell>
        </row>
        <row r="9">
          <cell r="A9">
            <v>37</v>
          </cell>
          <cell r="B9" t="str">
            <v>BANPARA</v>
          </cell>
          <cell r="C9" t="str">
            <v>Julho</v>
          </cell>
        </row>
        <row r="10">
          <cell r="A10">
            <v>39</v>
          </cell>
          <cell r="B10" t="str">
            <v>BEP</v>
          </cell>
          <cell r="C10" t="str">
            <v>Agosto</v>
          </cell>
        </row>
        <row r="11">
          <cell r="A11">
            <v>41</v>
          </cell>
          <cell r="B11" t="str">
            <v>BANRISUL</v>
          </cell>
          <cell r="C11" t="str">
            <v>Setembro</v>
          </cell>
        </row>
        <row r="12">
          <cell r="A12">
            <v>47</v>
          </cell>
          <cell r="B12" t="str">
            <v>BANESE</v>
          </cell>
          <cell r="C12" t="str">
            <v>Outubro</v>
          </cell>
        </row>
        <row r="13">
          <cell r="A13">
            <v>70</v>
          </cell>
          <cell r="B13" t="str">
            <v>BANCO DE BRASILIA</v>
          </cell>
          <cell r="C13" t="str">
            <v>Novembro</v>
          </cell>
        </row>
        <row r="14">
          <cell r="A14">
            <v>104</v>
          </cell>
          <cell r="B14" t="str">
            <v>CAIXA</v>
          </cell>
          <cell r="C14" t="str">
            <v>Dezembro</v>
          </cell>
        </row>
        <row r="15">
          <cell r="A15">
            <v>151</v>
          </cell>
          <cell r="B15" t="str">
            <v>NOSSA CAIXA</v>
          </cell>
        </row>
        <row r="16">
          <cell r="A16">
            <v>237</v>
          </cell>
          <cell r="B16" t="str">
            <v>BRADESCO</v>
          </cell>
        </row>
        <row r="17">
          <cell r="A17">
            <v>341</v>
          </cell>
          <cell r="B17" t="str">
            <v>ITAU</v>
          </cell>
        </row>
        <row r="18">
          <cell r="A18">
            <v>347</v>
          </cell>
          <cell r="B18" t="str">
            <v>SUDAMERIS</v>
          </cell>
        </row>
        <row r="19">
          <cell r="A19">
            <v>353</v>
          </cell>
          <cell r="B19" t="str">
            <v>SANTANDER BANESPA</v>
          </cell>
        </row>
        <row r="20">
          <cell r="A20">
            <v>356</v>
          </cell>
          <cell r="B20" t="str">
            <v>BANCO REAL</v>
          </cell>
        </row>
        <row r="21">
          <cell r="A21">
            <v>389</v>
          </cell>
          <cell r="B21" t="str">
            <v>MERCANTIL DO BRASIL</v>
          </cell>
        </row>
        <row r="22">
          <cell r="A22">
            <v>399</v>
          </cell>
          <cell r="B22" t="str">
            <v>HSBC</v>
          </cell>
        </row>
        <row r="23">
          <cell r="A23">
            <v>409</v>
          </cell>
          <cell r="B23" t="str">
            <v>UNIBANCO</v>
          </cell>
        </row>
        <row r="24">
          <cell r="A24">
            <v>745</v>
          </cell>
          <cell r="B24" t="str">
            <v>CITIBANK</v>
          </cell>
        </row>
        <row r="25">
          <cell r="A25">
            <v>748</v>
          </cell>
          <cell r="B25" t="str">
            <v>SICRED</v>
          </cell>
        </row>
        <row r="26">
          <cell r="A26">
            <v>756</v>
          </cell>
          <cell r="B26" t="str">
            <v>SICCOB CREDIVAG</v>
          </cell>
        </row>
      </sheetData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impar o nome"/>
      <sheetName val="Marcia"/>
      <sheetName val="Acordos"/>
      <sheetName val="Cheques emitidos"/>
      <sheetName val="Cheques recebido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>
            <v>1</v>
          </cell>
          <cell r="B3" t="str">
            <v>BANCO DO BRASIL</v>
          </cell>
          <cell r="C3" t="str">
            <v>Janeiro</v>
          </cell>
        </row>
        <row r="4">
          <cell r="A4">
            <v>3</v>
          </cell>
          <cell r="B4" t="str">
            <v>BANCO DA AMAZONIA</v>
          </cell>
          <cell r="C4" t="str">
            <v>Fevereiro</v>
          </cell>
        </row>
        <row r="5">
          <cell r="A5">
            <v>4</v>
          </cell>
          <cell r="B5" t="str">
            <v>BANCO DO NORDESTE</v>
          </cell>
          <cell r="C5" t="str">
            <v>Março</v>
          </cell>
        </row>
        <row r="6">
          <cell r="A6">
            <v>21</v>
          </cell>
          <cell r="B6" t="str">
            <v>BANESTES</v>
          </cell>
          <cell r="C6" t="str">
            <v>Abril</v>
          </cell>
        </row>
        <row r="7">
          <cell r="A7">
            <v>27</v>
          </cell>
          <cell r="B7" t="str">
            <v>BESC</v>
          </cell>
          <cell r="C7" t="str">
            <v>Maio</v>
          </cell>
        </row>
        <row r="8">
          <cell r="A8">
            <v>33</v>
          </cell>
          <cell r="B8" t="str">
            <v>BANESPA</v>
          </cell>
          <cell r="C8" t="str">
            <v>Junho</v>
          </cell>
        </row>
        <row r="9">
          <cell r="A9">
            <v>37</v>
          </cell>
          <cell r="B9" t="str">
            <v>BANPARA</v>
          </cell>
          <cell r="C9" t="str">
            <v>Julho</v>
          </cell>
        </row>
        <row r="10">
          <cell r="A10">
            <v>39</v>
          </cell>
          <cell r="B10" t="str">
            <v>BEP</v>
          </cell>
          <cell r="C10" t="str">
            <v>Agosto</v>
          </cell>
        </row>
        <row r="11">
          <cell r="A11">
            <v>41</v>
          </cell>
          <cell r="B11" t="str">
            <v>BANRISUL</v>
          </cell>
          <cell r="C11" t="str">
            <v>Setembro</v>
          </cell>
        </row>
        <row r="12">
          <cell r="A12">
            <v>47</v>
          </cell>
          <cell r="B12" t="str">
            <v>BANESE</v>
          </cell>
          <cell r="C12" t="str">
            <v>Outubro</v>
          </cell>
        </row>
        <row r="13">
          <cell r="A13">
            <v>70</v>
          </cell>
          <cell r="B13" t="str">
            <v>BANCO DE BRASILIA</v>
          </cell>
          <cell r="C13" t="str">
            <v>Novembro</v>
          </cell>
        </row>
        <row r="14">
          <cell r="A14">
            <v>104</v>
          </cell>
          <cell r="B14" t="str">
            <v>CAIXA</v>
          </cell>
          <cell r="C14" t="str">
            <v>Dezembro</v>
          </cell>
        </row>
        <row r="15">
          <cell r="A15">
            <v>151</v>
          </cell>
          <cell r="B15" t="str">
            <v>NOSSA CAIXA</v>
          </cell>
        </row>
        <row r="16">
          <cell r="A16">
            <v>237</v>
          </cell>
          <cell r="B16" t="str">
            <v>BRADESCO</v>
          </cell>
        </row>
        <row r="17">
          <cell r="A17">
            <v>341</v>
          </cell>
          <cell r="B17" t="str">
            <v>ITAU</v>
          </cell>
        </row>
        <row r="18">
          <cell r="A18">
            <v>347</v>
          </cell>
          <cell r="B18" t="str">
            <v>SUDAMERIS</v>
          </cell>
        </row>
        <row r="19">
          <cell r="A19">
            <v>353</v>
          </cell>
          <cell r="B19" t="str">
            <v>SANTANDER BANESPA</v>
          </cell>
        </row>
        <row r="20">
          <cell r="A20">
            <v>356</v>
          </cell>
          <cell r="B20" t="str">
            <v>BANCO REAL</v>
          </cell>
        </row>
        <row r="21">
          <cell r="A21">
            <v>389</v>
          </cell>
          <cell r="B21" t="str">
            <v>MERCANTIL DO BRASIL</v>
          </cell>
        </row>
        <row r="22">
          <cell r="A22">
            <v>399</v>
          </cell>
          <cell r="B22" t="str">
            <v>HSBC</v>
          </cell>
        </row>
        <row r="23">
          <cell r="A23">
            <v>409</v>
          </cell>
          <cell r="B23" t="str">
            <v>UNIBANCO</v>
          </cell>
        </row>
        <row r="24">
          <cell r="A24">
            <v>745</v>
          </cell>
          <cell r="B24" t="str">
            <v>CITIBANK</v>
          </cell>
        </row>
        <row r="25">
          <cell r="A25">
            <v>748</v>
          </cell>
          <cell r="B25" t="str">
            <v>SICRED</v>
          </cell>
        </row>
        <row r="26">
          <cell r="A26">
            <v>756</v>
          </cell>
          <cell r="B26" t="str">
            <v>SICCOB CREDIVAG</v>
          </cell>
        </row>
      </sheetData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impar o nome"/>
      <sheetName val="Marcia"/>
      <sheetName val="Acordos"/>
      <sheetName val="Cheques emitidos"/>
      <sheetName val="Cheques recebido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>
            <v>1</v>
          </cell>
          <cell r="B3" t="str">
            <v>BANCO DO BRASIL</v>
          </cell>
          <cell r="C3" t="str">
            <v>Janeiro</v>
          </cell>
        </row>
        <row r="4">
          <cell r="A4">
            <v>3</v>
          </cell>
          <cell r="B4" t="str">
            <v>BANCO DA AMAZONIA</v>
          </cell>
          <cell r="C4" t="str">
            <v>Fevereiro</v>
          </cell>
        </row>
        <row r="5">
          <cell r="A5">
            <v>4</v>
          </cell>
          <cell r="B5" t="str">
            <v>BANCO DO NORDESTE</v>
          </cell>
          <cell r="C5" t="str">
            <v>Março</v>
          </cell>
        </row>
        <row r="6">
          <cell r="A6">
            <v>21</v>
          </cell>
          <cell r="B6" t="str">
            <v>BANESTES</v>
          </cell>
          <cell r="C6" t="str">
            <v>Abril</v>
          </cell>
        </row>
        <row r="7">
          <cell r="A7">
            <v>27</v>
          </cell>
          <cell r="B7" t="str">
            <v>BESC</v>
          </cell>
          <cell r="C7" t="str">
            <v>Maio</v>
          </cell>
        </row>
        <row r="8">
          <cell r="A8">
            <v>33</v>
          </cell>
          <cell r="B8" t="str">
            <v>BANESPA</v>
          </cell>
          <cell r="C8" t="str">
            <v>Junho</v>
          </cell>
        </row>
        <row r="9">
          <cell r="A9">
            <v>37</v>
          </cell>
          <cell r="B9" t="str">
            <v>BANPARA</v>
          </cell>
          <cell r="C9" t="str">
            <v>Julho</v>
          </cell>
        </row>
        <row r="10">
          <cell r="A10">
            <v>39</v>
          </cell>
          <cell r="B10" t="str">
            <v>BEP</v>
          </cell>
          <cell r="C10" t="str">
            <v>Agosto</v>
          </cell>
        </row>
        <row r="11">
          <cell r="A11">
            <v>41</v>
          </cell>
          <cell r="B11" t="str">
            <v>BANRISUL</v>
          </cell>
          <cell r="C11" t="str">
            <v>Setembro</v>
          </cell>
        </row>
        <row r="12">
          <cell r="A12">
            <v>47</v>
          </cell>
          <cell r="B12" t="str">
            <v>BANESE</v>
          </cell>
          <cell r="C12" t="str">
            <v>Outubro</v>
          </cell>
        </row>
        <row r="13">
          <cell r="A13">
            <v>70</v>
          </cell>
          <cell r="B13" t="str">
            <v>BANCO DE BRASILIA</v>
          </cell>
          <cell r="C13" t="str">
            <v>Novembro</v>
          </cell>
        </row>
        <row r="14">
          <cell r="A14">
            <v>104</v>
          </cell>
          <cell r="B14" t="str">
            <v>CAIXA</v>
          </cell>
          <cell r="C14" t="str">
            <v>Dezembro</v>
          </cell>
        </row>
        <row r="15">
          <cell r="A15">
            <v>151</v>
          </cell>
          <cell r="B15" t="str">
            <v>NOSSA CAIXA</v>
          </cell>
        </row>
        <row r="16">
          <cell r="A16">
            <v>237</v>
          </cell>
          <cell r="B16" t="str">
            <v>BRADESCO</v>
          </cell>
        </row>
        <row r="17">
          <cell r="A17">
            <v>341</v>
          </cell>
          <cell r="B17" t="str">
            <v>ITAU</v>
          </cell>
        </row>
        <row r="18">
          <cell r="A18">
            <v>347</v>
          </cell>
          <cell r="B18" t="str">
            <v>SUDAMERIS</v>
          </cell>
        </row>
        <row r="19">
          <cell r="A19">
            <v>353</v>
          </cell>
          <cell r="B19" t="str">
            <v>SANTANDER BANESPA</v>
          </cell>
        </row>
        <row r="20">
          <cell r="A20">
            <v>356</v>
          </cell>
          <cell r="B20" t="str">
            <v>BANCO REAL</v>
          </cell>
        </row>
        <row r="21">
          <cell r="A21">
            <v>389</v>
          </cell>
          <cell r="B21" t="str">
            <v>MERCANTIL DO BRASIL</v>
          </cell>
        </row>
        <row r="22">
          <cell r="A22">
            <v>399</v>
          </cell>
          <cell r="B22" t="str">
            <v>HSBC</v>
          </cell>
        </row>
        <row r="23">
          <cell r="A23">
            <v>409</v>
          </cell>
          <cell r="B23" t="str">
            <v>UNIBANCO</v>
          </cell>
        </row>
        <row r="24">
          <cell r="A24">
            <v>745</v>
          </cell>
          <cell r="B24" t="str">
            <v>CITIBANK</v>
          </cell>
        </row>
        <row r="25">
          <cell r="A25">
            <v>748</v>
          </cell>
          <cell r="B25" t="str">
            <v>SICRED</v>
          </cell>
        </row>
        <row r="26">
          <cell r="A26">
            <v>756</v>
          </cell>
          <cell r="B26" t="str">
            <v>SICCOB CREDIVAG</v>
          </cell>
        </row>
      </sheetData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as 2008 2008 2010"/>
      <sheetName val="vendas"/>
    </sheetNames>
    <definedNames>
      <definedName name="ano" refersTo="#REF!"/>
      <definedName name="Anos_do_Empréstimo" refersTo="#REF!"/>
      <definedName name="Dom_Páscoa" refersTo="#REF!"/>
      <definedName name="Início_do_Empréstimo" refersTo="#REF!"/>
      <definedName name="Taxa_de_Juros" refersTo="#REF!"/>
      <definedName name="Valor_do_Empréstimo" refersTo="#REF!"/>
    </definedNames>
    <sheetDataSet>
      <sheetData sheetId="0"/>
      <sheetData sheetId="1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as 2008 2008 2010"/>
      <sheetName val="vendas"/>
    </sheetNames>
    <definedNames>
      <definedName name="ano" refersTo="#REF!"/>
      <definedName name="Anos_do_Empréstimo" refersTo="#REF!"/>
      <definedName name="Dom_Páscoa" refersTo="#REF!"/>
      <definedName name="Início_do_Empréstimo" refersTo="#REF!"/>
      <definedName name="Taxa_de_Juros" refersTo="#REF!"/>
      <definedName name="Valor_do_Empréstimo" refersTo="#REF!"/>
    </definedNames>
    <sheetDataSet>
      <sheetData sheetId="0"/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as 2008 2008 2010"/>
      <sheetName val="vendas"/>
    </sheetNames>
    <definedNames>
      <definedName name="ano" refersTo="#REF!"/>
      <definedName name="Anos_do_Empréstimo" refersTo="#REF!"/>
      <definedName name="Dom_Páscoa" refersTo="#REF!"/>
      <definedName name="Início_do_Empréstimo" refersTo="#REF!"/>
      <definedName name="Taxa_de_Juros" refersTo="#REF!"/>
      <definedName name="Valor_do_Empréstimo" refersTo="#REF!"/>
    </definedNames>
    <sheetDataSet>
      <sheetData sheetId="0"/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alendário"/>
      <sheetName val="Configurações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A5">
            <v>0</v>
          </cell>
          <cell r="C5">
            <v>0</v>
          </cell>
          <cell r="D5">
            <v>0</v>
          </cell>
        </row>
        <row r="6">
          <cell r="A6" t="str">
            <v>PP Preto</v>
          </cell>
          <cell r="C6" t="str">
            <v>Maquina 1</v>
          </cell>
          <cell r="D6" t="str">
            <v>Turno 1</v>
          </cell>
        </row>
        <row r="7">
          <cell r="A7" t="str">
            <v>PP Branco</v>
          </cell>
          <cell r="C7" t="str">
            <v>Maquina 2</v>
          </cell>
          <cell r="D7" t="str">
            <v>Turno 2</v>
          </cell>
        </row>
        <row r="8">
          <cell r="A8" t="str">
            <v>Digite o nome desejado</v>
          </cell>
          <cell r="C8" t="str">
            <v>Digite o nome desejado</v>
          </cell>
          <cell r="D8" t="str">
            <v>Turno 3</v>
          </cell>
        </row>
        <row r="9">
          <cell r="A9" t="str">
            <v>Digite o nome desejado</v>
          </cell>
          <cell r="C9" t="str">
            <v>Digite o nome desejado</v>
          </cell>
          <cell r="D9" t="str">
            <v>Turno 4</v>
          </cell>
        </row>
        <row r="10">
          <cell r="A10" t="str">
            <v>Digite o nome desejado</v>
          </cell>
          <cell r="C10" t="str">
            <v>Digite o nome desejado</v>
          </cell>
          <cell r="D10" t="str">
            <v>Turno 5</v>
          </cell>
        </row>
        <row r="11">
          <cell r="A11" t="str">
            <v>Digite o nome desejado</v>
          </cell>
          <cell r="C11" t="str">
            <v>Digite o nome desejado</v>
          </cell>
          <cell r="D11" t="str">
            <v>Turno 6</v>
          </cell>
        </row>
        <row r="12">
          <cell r="A12" t="str">
            <v>Digite o nome desejado</v>
          </cell>
          <cell r="C12" t="str">
            <v>Digite o nome desejado</v>
          </cell>
          <cell r="D12" t="str">
            <v>Turno 7</v>
          </cell>
        </row>
        <row r="13">
          <cell r="A13" t="str">
            <v>Digite o nome desejado</v>
          </cell>
          <cell r="C13" t="str">
            <v>Digite o nome desejado</v>
          </cell>
          <cell r="D13" t="str">
            <v>Turno 8</v>
          </cell>
        </row>
        <row r="14">
          <cell r="A14" t="str">
            <v>Digite o nome desejado</v>
          </cell>
          <cell r="C14" t="str">
            <v>Digite o nome desejado</v>
          </cell>
          <cell r="D14" t="str">
            <v>Turno 9</v>
          </cell>
        </row>
        <row r="15">
          <cell r="A15" t="str">
            <v>Digite o nome desejado</v>
          </cell>
          <cell r="C15" t="str">
            <v>Digite o nome desejado</v>
          </cell>
          <cell r="D15" t="str">
            <v>Turno 10</v>
          </cell>
        </row>
        <row r="16">
          <cell r="A16" t="str">
            <v>Digite o nome desejado</v>
          </cell>
          <cell r="C16" t="str">
            <v>Digite o nome desejado</v>
          </cell>
          <cell r="D16" t="str">
            <v>Turno 11</v>
          </cell>
        </row>
        <row r="17">
          <cell r="A17" t="str">
            <v>Digite o nome desejado</v>
          </cell>
          <cell r="C17" t="str">
            <v>Digite o nome desejado</v>
          </cell>
          <cell r="D17" t="str">
            <v>Turno 12</v>
          </cell>
        </row>
        <row r="18">
          <cell r="A18" t="str">
            <v>Digite o nome desejado</v>
          </cell>
          <cell r="C18" t="str">
            <v>Digite o nome desejado</v>
          </cell>
          <cell r="D18" t="str">
            <v>Turno 13</v>
          </cell>
        </row>
        <row r="19">
          <cell r="A19" t="str">
            <v>Digite o nome desejado</v>
          </cell>
          <cell r="C19" t="str">
            <v>Digite o nome desejado</v>
          </cell>
          <cell r="D19" t="str">
            <v>Turno 14</v>
          </cell>
        </row>
        <row r="20">
          <cell r="A20" t="str">
            <v>Digite o nome desejado</v>
          </cell>
          <cell r="C20" t="str">
            <v>Digite o nome desejado</v>
          </cell>
          <cell r="D20" t="str">
            <v>Turno 15</v>
          </cell>
        </row>
        <row r="21">
          <cell r="A21" t="str">
            <v>Digite o nome desejado</v>
          </cell>
          <cell r="C21" t="str">
            <v>Digite o nome desejado</v>
          </cell>
          <cell r="D21" t="str">
            <v>Turno 16</v>
          </cell>
        </row>
        <row r="22">
          <cell r="A22" t="str">
            <v>Digite o nome desejado</v>
          </cell>
          <cell r="C22" t="str">
            <v>Digite o nome desejado</v>
          </cell>
          <cell r="D22" t="str">
            <v>Turno 17</v>
          </cell>
        </row>
        <row r="23">
          <cell r="A23" t="str">
            <v>Digite o nome desejado</v>
          </cell>
          <cell r="C23" t="str">
            <v>Digite o nome desejado</v>
          </cell>
          <cell r="D23" t="str">
            <v>Turno 18</v>
          </cell>
        </row>
        <row r="24">
          <cell r="A24" t="str">
            <v>Digite o nome desejado</v>
          </cell>
          <cell r="C24" t="str">
            <v>Digite o nome desejado</v>
          </cell>
          <cell r="D24" t="str">
            <v>Turno 19</v>
          </cell>
        </row>
        <row r="25">
          <cell r="A25" t="str">
            <v>Digite o nome desejado</v>
          </cell>
          <cell r="C25" t="str">
            <v>Digite o nome desejado</v>
          </cell>
          <cell r="D25" t="str">
            <v>Turno 20</v>
          </cell>
        </row>
        <row r="26">
          <cell r="C26" t="str">
            <v>Digite o nome desejado</v>
          </cell>
          <cell r="D26" t="str">
            <v>Turno 21</v>
          </cell>
        </row>
        <row r="27">
          <cell r="C27" t="str">
            <v>Digite o nome desejado</v>
          </cell>
          <cell r="D27" t="str">
            <v>Turno 22</v>
          </cell>
        </row>
      </sheetData>
      <sheetData sheetId="15"/>
      <sheetData sheetId="16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alendário"/>
      <sheetName val="Configurações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A5">
            <v>0</v>
          </cell>
          <cell r="C5">
            <v>0</v>
          </cell>
          <cell r="D5">
            <v>0</v>
          </cell>
        </row>
        <row r="6">
          <cell r="A6" t="str">
            <v>PP Preto</v>
          </cell>
          <cell r="C6" t="str">
            <v>Maquina 1</v>
          </cell>
          <cell r="D6" t="str">
            <v>Turno 1</v>
          </cell>
        </row>
        <row r="7">
          <cell r="A7" t="str">
            <v>PP Branco</v>
          </cell>
          <cell r="C7" t="str">
            <v>Maquina 2</v>
          </cell>
          <cell r="D7" t="str">
            <v>Turno 2</v>
          </cell>
        </row>
        <row r="8">
          <cell r="A8" t="str">
            <v>Digite o nome desejado</v>
          </cell>
          <cell r="C8" t="str">
            <v>Digite o nome desejado</v>
          </cell>
          <cell r="D8" t="str">
            <v>Turno 3</v>
          </cell>
        </row>
        <row r="9">
          <cell r="A9" t="str">
            <v>Digite o nome desejado</v>
          </cell>
          <cell r="C9" t="str">
            <v>Digite o nome desejado</v>
          </cell>
          <cell r="D9" t="str">
            <v>Turno 4</v>
          </cell>
        </row>
        <row r="10">
          <cell r="A10" t="str">
            <v>Digite o nome desejado</v>
          </cell>
          <cell r="C10" t="str">
            <v>Digite o nome desejado</v>
          </cell>
          <cell r="D10" t="str">
            <v>Turno 5</v>
          </cell>
        </row>
        <row r="11">
          <cell r="A11" t="str">
            <v>Digite o nome desejado</v>
          </cell>
          <cell r="C11" t="str">
            <v>Digite o nome desejado</v>
          </cell>
          <cell r="D11" t="str">
            <v>Turno 6</v>
          </cell>
        </row>
        <row r="12">
          <cell r="A12" t="str">
            <v>Digite o nome desejado</v>
          </cell>
          <cell r="C12" t="str">
            <v>Digite o nome desejado</v>
          </cell>
          <cell r="D12" t="str">
            <v>Turno 7</v>
          </cell>
        </row>
        <row r="13">
          <cell r="A13" t="str">
            <v>Digite o nome desejado</v>
          </cell>
          <cell r="C13" t="str">
            <v>Digite o nome desejado</v>
          </cell>
          <cell r="D13" t="str">
            <v>Turno 8</v>
          </cell>
        </row>
        <row r="14">
          <cell r="A14" t="str">
            <v>Digite o nome desejado</v>
          </cell>
          <cell r="C14" t="str">
            <v>Digite o nome desejado</v>
          </cell>
          <cell r="D14" t="str">
            <v>Turno 9</v>
          </cell>
        </row>
        <row r="15">
          <cell r="A15" t="str">
            <v>Digite o nome desejado</v>
          </cell>
          <cell r="C15" t="str">
            <v>Digite o nome desejado</v>
          </cell>
          <cell r="D15" t="str">
            <v>Turno 10</v>
          </cell>
        </row>
        <row r="16">
          <cell r="A16" t="str">
            <v>Digite o nome desejado</v>
          </cell>
          <cell r="C16" t="str">
            <v>Digite o nome desejado</v>
          </cell>
          <cell r="D16" t="str">
            <v>Turno 11</v>
          </cell>
        </row>
        <row r="17">
          <cell r="A17" t="str">
            <v>Digite o nome desejado</v>
          </cell>
          <cell r="C17" t="str">
            <v>Digite o nome desejado</v>
          </cell>
          <cell r="D17" t="str">
            <v>Turno 12</v>
          </cell>
        </row>
        <row r="18">
          <cell r="A18" t="str">
            <v>Digite o nome desejado</v>
          </cell>
          <cell r="C18" t="str">
            <v>Digite o nome desejado</v>
          </cell>
          <cell r="D18" t="str">
            <v>Turno 13</v>
          </cell>
        </row>
        <row r="19">
          <cell r="A19" t="str">
            <v>Digite o nome desejado</v>
          </cell>
          <cell r="C19" t="str">
            <v>Digite o nome desejado</v>
          </cell>
          <cell r="D19" t="str">
            <v>Turno 14</v>
          </cell>
        </row>
        <row r="20">
          <cell r="A20" t="str">
            <v>Digite o nome desejado</v>
          </cell>
          <cell r="C20" t="str">
            <v>Digite o nome desejado</v>
          </cell>
          <cell r="D20" t="str">
            <v>Turno 15</v>
          </cell>
        </row>
        <row r="21">
          <cell r="A21" t="str">
            <v>Digite o nome desejado</v>
          </cell>
          <cell r="C21" t="str">
            <v>Digite o nome desejado</v>
          </cell>
          <cell r="D21" t="str">
            <v>Turno 16</v>
          </cell>
        </row>
        <row r="22">
          <cell r="A22" t="str">
            <v>Digite o nome desejado</v>
          </cell>
          <cell r="C22" t="str">
            <v>Digite o nome desejado</v>
          </cell>
          <cell r="D22" t="str">
            <v>Turno 17</v>
          </cell>
        </row>
        <row r="23">
          <cell r="A23" t="str">
            <v>Digite o nome desejado</v>
          </cell>
          <cell r="C23" t="str">
            <v>Digite o nome desejado</v>
          </cell>
          <cell r="D23" t="str">
            <v>Turno 18</v>
          </cell>
        </row>
        <row r="24">
          <cell r="A24" t="str">
            <v>Digite o nome desejado</v>
          </cell>
          <cell r="C24" t="str">
            <v>Digite o nome desejado</v>
          </cell>
          <cell r="D24" t="str">
            <v>Turno 19</v>
          </cell>
        </row>
        <row r="25">
          <cell r="A25" t="str">
            <v>Digite o nome desejado</v>
          </cell>
          <cell r="C25" t="str">
            <v>Digite o nome desejado</v>
          </cell>
          <cell r="D25" t="str">
            <v>Turno 20</v>
          </cell>
        </row>
        <row r="26">
          <cell r="C26" t="str">
            <v>Digite o nome desejado</v>
          </cell>
          <cell r="D26" t="str">
            <v>Turno 21</v>
          </cell>
        </row>
        <row r="27">
          <cell r="C27" t="str">
            <v>Digite o nome desejado</v>
          </cell>
          <cell r="D27" t="str">
            <v>Turno 22</v>
          </cell>
        </row>
      </sheetData>
      <sheetData sheetId="15"/>
      <sheetData sheetId="16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Calendário"/>
      <sheetName val="Configurações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A5">
            <v>0</v>
          </cell>
          <cell r="C5">
            <v>0</v>
          </cell>
          <cell r="D5">
            <v>0</v>
          </cell>
        </row>
        <row r="6">
          <cell r="A6" t="str">
            <v>PP Preto</v>
          </cell>
          <cell r="C6" t="str">
            <v>Maquina 1</v>
          </cell>
          <cell r="D6" t="str">
            <v>Turno 1</v>
          </cell>
        </row>
        <row r="7">
          <cell r="A7" t="str">
            <v>PP Branco</v>
          </cell>
          <cell r="C7" t="str">
            <v>Maquina 2</v>
          </cell>
          <cell r="D7" t="str">
            <v>Turno 2</v>
          </cell>
        </row>
        <row r="8">
          <cell r="A8" t="str">
            <v>Digite o nome desejado</v>
          </cell>
          <cell r="C8" t="str">
            <v>Digite o nome desejado</v>
          </cell>
          <cell r="D8" t="str">
            <v>Turno 3</v>
          </cell>
        </row>
        <row r="9">
          <cell r="A9" t="str">
            <v>Digite o nome desejado</v>
          </cell>
          <cell r="C9" t="str">
            <v>Digite o nome desejado</v>
          </cell>
          <cell r="D9" t="str">
            <v>Turno 4</v>
          </cell>
        </row>
        <row r="10">
          <cell r="A10" t="str">
            <v>Digite o nome desejado</v>
          </cell>
          <cell r="C10" t="str">
            <v>Digite o nome desejado</v>
          </cell>
          <cell r="D10" t="str">
            <v>Turno 5</v>
          </cell>
        </row>
        <row r="11">
          <cell r="A11" t="str">
            <v>Digite o nome desejado</v>
          </cell>
          <cell r="C11" t="str">
            <v>Digite o nome desejado</v>
          </cell>
          <cell r="D11" t="str">
            <v>Turno 6</v>
          </cell>
        </row>
        <row r="12">
          <cell r="A12" t="str">
            <v>Digite o nome desejado</v>
          </cell>
          <cell r="C12" t="str">
            <v>Digite o nome desejado</v>
          </cell>
          <cell r="D12" t="str">
            <v>Turno 7</v>
          </cell>
        </row>
        <row r="13">
          <cell r="A13" t="str">
            <v>Digite o nome desejado</v>
          </cell>
          <cell r="C13" t="str">
            <v>Digite o nome desejado</v>
          </cell>
          <cell r="D13" t="str">
            <v>Turno 8</v>
          </cell>
        </row>
        <row r="14">
          <cell r="A14" t="str">
            <v>Digite o nome desejado</v>
          </cell>
          <cell r="C14" t="str">
            <v>Digite o nome desejado</v>
          </cell>
          <cell r="D14" t="str">
            <v>Turno 9</v>
          </cell>
        </row>
        <row r="15">
          <cell r="A15" t="str">
            <v>Digite o nome desejado</v>
          </cell>
          <cell r="C15" t="str">
            <v>Digite o nome desejado</v>
          </cell>
          <cell r="D15" t="str">
            <v>Turno 10</v>
          </cell>
        </row>
        <row r="16">
          <cell r="A16" t="str">
            <v>Digite o nome desejado</v>
          </cell>
          <cell r="C16" t="str">
            <v>Digite o nome desejado</v>
          </cell>
          <cell r="D16" t="str">
            <v>Turno 11</v>
          </cell>
        </row>
        <row r="17">
          <cell r="A17" t="str">
            <v>Digite o nome desejado</v>
          </cell>
          <cell r="C17" t="str">
            <v>Digite o nome desejado</v>
          </cell>
          <cell r="D17" t="str">
            <v>Turno 12</v>
          </cell>
        </row>
        <row r="18">
          <cell r="A18" t="str">
            <v>Digite o nome desejado</v>
          </cell>
          <cell r="C18" t="str">
            <v>Digite o nome desejado</v>
          </cell>
          <cell r="D18" t="str">
            <v>Turno 13</v>
          </cell>
        </row>
        <row r="19">
          <cell r="A19" t="str">
            <v>Digite o nome desejado</v>
          </cell>
          <cell r="C19" t="str">
            <v>Digite o nome desejado</v>
          </cell>
          <cell r="D19" t="str">
            <v>Turno 14</v>
          </cell>
        </row>
        <row r="20">
          <cell r="A20" t="str">
            <v>Digite o nome desejado</v>
          </cell>
          <cell r="C20" t="str">
            <v>Digite o nome desejado</v>
          </cell>
          <cell r="D20" t="str">
            <v>Turno 15</v>
          </cell>
        </row>
        <row r="21">
          <cell r="A21" t="str">
            <v>Digite o nome desejado</v>
          </cell>
          <cell r="C21" t="str">
            <v>Digite o nome desejado</v>
          </cell>
          <cell r="D21" t="str">
            <v>Turno 16</v>
          </cell>
        </row>
        <row r="22">
          <cell r="A22" t="str">
            <v>Digite o nome desejado</v>
          </cell>
          <cell r="C22" t="str">
            <v>Digite o nome desejado</v>
          </cell>
          <cell r="D22" t="str">
            <v>Turno 17</v>
          </cell>
        </row>
        <row r="23">
          <cell r="A23" t="str">
            <v>Digite o nome desejado</v>
          </cell>
          <cell r="C23" t="str">
            <v>Digite o nome desejado</v>
          </cell>
          <cell r="D23" t="str">
            <v>Turno 18</v>
          </cell>
        </row>
        <row r="24">
          <cell r="A24" t="str">
            <v>Digite o nome desejado</v>
          </cell>
          <cell r="C24" t="str">
            <v>Digite o nome desejado</v>
          </cell>
          <cell r="D24" t="str">
            <v>Turno 19</v>
          </cell>
        </row>
        <row r="25">
          <cell r="A25" t="str">
            <v>Digite o nome desejado</v>
          </cell>
          <cell r="C25" t="str">
            <v>Digite o nome desejado</v>
          </cell>
          <cell r="D25" t="str">
            <v>Turno 20</v>
          </cell>
        </row>
        <row r="26">
          <cell r="C26" t="str">
            <v>Digite o nome desejado</v>
          </cell>
          <cell r="D26" t="str">
            <v>Turno 21</v>
          </cell>
        </row>
        <row r="27">
          <cell r="C27" t="str">
            <v>Digite o nome desejado</v>
          </cell>
          <cell r="D27" t="str">
            <v>Turno 22</v>
          </cell>
        </row>
      </sheetData>
      <sheetData sheetId="15"/>
      <sheetData sheetId="16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rodução"/>
      <sheetName val="janeiro quinzena 1 maquina 1"/>
      <sheetName val="janeiro quinzena 2 maquina 1"/>
      <sheetName val="fevereiro quinzena 1 maquina 1"/>
      <sheetName val="fevereiro quinzena 2 maquina 1"/>
      <sheetName val="março quinzena 1 maquina 1"/>
      <sheetName val="março quinzena 2 maquina 1"/>
      <sheetName val="abril quinzena 1 maquina 1"/>
      <sheetName val="abril quinzena 2 maquina 1"/>
      <sheetName val="maio quinzena 1 maquina 1"/>
      <sheetName val="Produção (2)"/>
      <sheetName val="maio quinzena 2 maquina 1"/>
      <sheetName val="junho quinzena 1 maquina 1"/>
      <sheetName val="junho quinzena 2 maquina 1"/>
      <sheetName val=" julho quinzena 1 maquina 1"/>
      <sheetName val=" julho quinzena 2 maquina 1"/>
      <sheetName val="agosto quinzena 1 maquina 1"/>
      <sheetName val="agosto quinzena 2 maquina 1"/>
      <sheetName val="setembro quinzena 1 maquina 1"/>
      <sheetName val="setembro quinzena 2 maquina 1"/>
      <sheetName val="outubro quinzena 1 maquina 1"/>
      <sheetName val="outubro quinzena 2 maquina 1"/>
      <sheetName val=" novembro quinzena 1 maquina 1"/>
      <sheetName val="novembro quinzena 2 maquina 1"/>
      <sheetName val="dezembro quinzena 1 maquina 1"/>
      <sheetName val="dezembro quinzena 2 maquina 1"/>
      <sheetName val="janeiro quinzena 1 maquina 2"/>
      <sheetName val="janeiro quinzena 2 maquina 2"/>
      <sheetName val="fevereiro quinzena 1 maquina 2"/>
      <sheetName val="fevereiro quinzena 2 maquina 2"/>
      <sheetName val="março quinzena 1 maquina 2"/>
      <sheetName val="março quinzena 2 maquina 2"/>
      <sheetName val="abril quinzena 1 maquina 2"/>
      <sheetName val="abril quinzena 2 maquina 2"/>
      <sheetName val="maio quinzena 1 maquina 2"/>
      <sheetName val="maio quinzena 2 maquina 2"/>
      <sheetName val="junho quinzena 1 maquina 2"/>
      <sheetName val="junho quinzena 2 maquina 2"/>
      <sheetName val=" julho quinzena 1 maquina 2"/>
      <sheetName val=" julho quinzena 2 maquina 2"/>
      <sheetName val="agosto quinzena 1 maquina 2"/>
      <sheetName val="agosto quinzena 2 maquina 2"/>
      <sheetName val="setembro quinzena 1 maquina 2"/>
      <sheetName val="setembro quinzena 2 maquina 2"/>
      <sheetName val="outubro quinzena 1 maquina 2"/>
      <sheetName val="outubro quinzena 2 maquina 2"/>
      <sheetName val=" novembro quinzena 1 maquina 2"/>
      <sheetName val="novembro quinzena 2 maquina 2"/>
      <sheetName val="dezembro quinzena 1 maquina 2"/>
      <sheetName val="dezembro quinzena 2 maquina 2"/>
      <sheetName val="Configura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6">
          <cell r="A6" t="str">
            <v>Maquina 1</v>
          </cell>
          <cell r="B6" t="str">
            <v>PP Preto</v>
          </cell>
        </row>
        <row r="7">
          <cell r="A7" t="str">
            <v>Maquina 2</v>
          </cell>
          <cell r="B7" t="str">
            <v>PP Branco</v>
          </cell>
        </row>
        <row r="8">
          <cell r="A8" t="str">
            <v>Maquina 3</v>
          </cell>
          <cell r="B8" t="str">
            <v>PP Colorido</v>
          </cell>
        </row>
        <row r="9">
          <cell r="A9" t="str">
            <v>Maquina 4</v>
          </cell>
          <cell r="B9" t="str">
            <v>PP Azul</v>
          </cell>
        </row>
        <row r="10">
          <cell r="A10" t="str">
            <v>Maquina 5</v>
          </cell>
          <cell r="B10" t="str">
            <v>PP Amarelo</v>
          </cell>
        </row>
        <row r="11">
          <cell r="A11" t="str">
            <v>Maquina 6</v>
          </cell>
          <cell r="B11" t="str">
            <v>PP Vermelho</v>
          </cell>
        </row>
        <row r="12">
          <cell r="A12" t="str">
            <v>Maquina 7</v>
          </cell>
          <cell r="B12" t="str">
            <v>PP Rosa</v>
          </cell>
        </row>
        <row r="13">
          <cell r="A13" t="str">
            <v>Maquina 8</v>
          </cell>
          <cell r="B13" t="str">
            <v>PP Lilas</v>
          </cell>
        </row>
        <row r="14">
          <cell r="A14" t="str">
            <v>Maquina 9</v>
          </cell>
          <cell r="B14" t="str">
            <v>PP Marron</v>
          </cell>
        </row>
        <row r="15">
          <cell r="A15" t="str">
            <v>Maquina 10</v>
          </cell>
          <cell r="B15" t="str">
            <v>PP Fraudinha</v>
          </cell>
        </row>
        <row r="16">
          <cell r="A16" t="str">
            <v>Maquina 11</v>
          </cell>
          <cell r="B16" t="str">
            <v>PP Laranja</v>
          </cell>
        </row>
        <row r="17">
          <cell r="A17" t="str">
            <v>Maquina 12</v>
          </cell>
        </row>
        <row r="18">
          <cell r="A18" t="str">
            <v>Maquina 13</v>
          </cell>
        </row>
        <row r="19">
          <cell r="A19" t="str">
            <v>Maquina 14</v>
          </cell>
        </row>
        <row r="20">
          <cell r="A20" t="str">
            <v>Maquina 15</v>
          </cell>
        </row>
        <row r="21">
          <cell r="A21" t="str">
            <v>Maquina 16</v>
          </cell>
        </row>
        <row r="22">
          <cell r="A22" t="str">
            <v>Maquina 17</v>
          </cell>
        </row>
        <row r="23">
          <cell r="A23" t="str">
            <v>Maquina 18</v>
          </cell>
        </row>
        <row r="24">
          <cell r="A24" t="str">
            <v>Maquina 19</v>
          </cell>
        </row>
        <row r="25">
          <cell r="A25" t="str">
            <v>Maquina 20</v>
          </cell>
        </row>
        <row r="26">
          <cell r="A26" t="str">
            <v>Maquina 21</v>
          </cell>
        </row>
        <row r="27">
          <cell r="A27" t="str">
            <v>Maquina 22</v>
          </cell>
        </row>
        <row r="28">
          <cell r="A28" t="str">
            <v>Maquina 23</v>
          </cell>
        </row>
        <row r="29">
          <cell r="A29" t="str">
            <v>Maquina 24</v>
          </cell>
        </row>
        <row r="30">
          <cell r="A30" t="str">
            <v>Maquina 25</v>
          </cell>
        </row>
        <row r="31">
          <cell r="A31" t="str">
            <v>Maquina 26</v>
          </cell>
        </row>
        <row r="32">
          <cell r="A32" t="str">
            <v>Maquina 27</v>
          </cell>
        </row>
        <row r="33">
          <cell r="A33" t="str">
            <v>Maquina 28</v>
          </cell>
        </row>
        <row r="34">
          <cell r="A34" t="str">
            <v>Maquina 29</v>
          </cell>
        </row>
        <row r="35">
          <cell r="A35" t="str">
            <v>Maquina 30</v>
          </cell>
        </row>
        <row r="36">
          <cell r="A36" t="str">
            <v>Maquina 31</v>
          </cell>
        </row>
        <row r="37">
          <cell r="A37" t="str">
            <v>Maquina 32</v>
          </cell>
        </row>
        <row r="38">
          <cell r="A38" t="str">
            <v>Maquina 33</v>
          </cell>
        </row>
        <row r="39">
          <cell r="A39" t="str">
            <v>Maquina 34</v>
          </cell>
        </row>
        <row r="40">
          <cell r="A40" t="str">
            <v>Maquina 35</v>
          </cell>
        </row>
        <row r="41">
          <cell r="A41" t="str">
            <v>Maquina 36</v>
          </cell>
        </row>
        <row r="42">
          <cell r="A42" t="str">
            <v>Maquina 37</v>
          </cell>
        </row>
        <row r="43">
          <cell r="A43" t="str">
            <v>Maquina 38</v>
          </cell>
        </row>
        <row r="44">
          <cell r="A44" t="str">
            <v>Maquina 39</v>
          </cell>
        </row>
        <row r="45">
          <cell r="A45" t="str">
            <v>Maquina 40</v>
          </cell>
        </row>
        <row r="46">
          <cell r="A46" t="str">
            <v>Maquina 41</v>
          </cell>
        </row>
        <row r="47">
          <cell r="A47" t="str">
            <v>Maquina 42</v>
          </cell>
        </row>
        <row r="48">
          <cell r="A48" t="str">
            <v>Maquina 43</v>
          </cell>
        </row>
        <row r="49">
          <cell r="A49" t="str">
            <v>Maquina 44</v>
          </cell>
        </row>
        <row r="50">
          <cell r="A50" t="str">
            <v>Maquina 45</v>
          </cell>
        </row>
        <row r="51">
          <cell r="A51" t="str">
            <v>Maquina 46</v>
          </cell>
        </row>
        <row r="52">
          <cell r="A52" t="str">
            <v>Maquina 47</v>
          </cell>
        </row>
        <row r="53">
          <cell r="A53" t="str">
            <v>Maquina 48</v>
          </cell>
        </row>
        <row r="54">
          <cell r="A54" t="str">
            <v>Maquina 49</v>
          </cell>
        </row>
        <row r="55">
          <cell r="A55" t="str">
            <v>Maquina 50</v>
          </cell>
        </row>
        <row r="56">
          <cell r="A56" t="str">
            <v>Maquina 51</v>
          </cell>
        </row>
        <row r="57">
          <cell r="A57" t="str">
            <v>Maquina 52</v>
          </cell>
        </row>
        <row r="58">
          <cell r="A58" t="str">
            <v>Maquina 53</v>
          </cell>
        </row>
        <row r="59">
          <cell r="A59" t="str">
            <v>Maquina 54</v>
          </cell>
        </row>
        <row r="60">
          <cell r="A60" t="str">
            <v>Maquina 55</v>
          </cell>
        </row>
        <row r="61">
          <cell r="A61" t="str">
            <v>Maquina 56</v>
          </cell>
        </row>
        <row r="62">
          <cell r="A62" t="str">
            <v>Maquina 57</v>
          </cell>
        </row>
        <row r="63">
          <cell r="A63" t="str">
            <v>Maquina 58</v>
          </cell>
        </row>
        <row r="64">
          <cell r="A64" t="str">
            <v>Maquina 59</v>
          </cell>
        </row>
        <row r="65">
          <cell r="A65" t="str">
            <v>Maquina 60</v>
          </cell>
        </row>
        <row r="66">
          <cell r="A66" t="str">
            <v>Maquina 61</v>
          </cell>
        </row>
        <row r="67">
          <cell r="A67" t="str">
            <v>Maquina 62</v>
          </cell>
        </row>
        <row r="68">
          <cell r="A68" t="str">
            <v>Maquina 63</v>
          </cell>
        </row>
        <row r="69">
          <cell r="A69" t="str">
            <v>Maquina 64</v>
          </cell>
        </row>
        <row r="70">
          <cell r="A70" t="str">
            <v>Maquina 65</v>
          </cell>
        </row>
        <row r="71">
          <cell r="A71" t="str">
            <v>Maquina 66</v>
          </cell>
        </row>
        <row r="72">
          <cell r="A72" t="str">
            <v>Maquina 67</v>
          </cell>
        </row>
        <row r="73">
          <cell r="A73" t="str">
            <v>Maquina 68</v>
          </cell>
        </row>
        <row r="74">
          <cell r="A74" t="str">
            <v>Maquina 69</v>
          </cell>
        </row>
        <row r="75">
          <cell r="A75" t="str">
            <v>Maquina 70</v>
          </cell>
        </row>
        <row r="76">
          <cell r="A76" t="str">
            <v>Maquina 71</v>
          </cell>
        </row>
        <row r="77">
          <cell r="A77" t="str">
            <v>Maquina 72</v>
          </cell>
        </row>
        <row r="78">
          <cell r="A78" t="str">
            <v>Maquina 73</v>
          </cell>
        </row>
        <row r="79">
          <cell r="A79" t="str">
            <v>Maquina 74</v>
          </cell>
        </row>
        <row r="80">
          <cell r="A80" t="str">
            <v>Maquina 75</v>
          </cell>
        </row>
        <row r="81">
          <cell r="A81" t="str">
            <v>Maquina 76</v>
          </cell>
        </row>
        <row r="82">
          <cell r="A82" t="str">
            <v>Maquina 77</v>
          </cell>
        </row>
        <row r="83">
          <cell r="A83" t="str">
            <v>Maquina 78</v>
          </cell>
        </row>
        <row r="84">
          <cell r="A84" t="str">
            <v>Maquina 79</v>
          </cell>
        </row>
        <row r="85">
          <cell r="A85" t="str">
            <v>Maquina 80</v>
          </cell>
        </row>
        <row r="86">
          <cell r="A86" t="str">
            <v>Maquina 81</v>
          </cell>
        </row>
        <row r="87">
          <cell r="A87" t="str">
            <v>Maquina 82</v>
          </cell>
        </row>
        <row r="88">
          <cell r="A88" t="str">
            <v>Maquina 83</v>
          </cell>
        </row>
        <row r="89">
          <cell r="A89" t="str">
            <v>Maquina 84</v>
          </cell>
        </row>
        <row r="90">
          <cell r="A90" t="str">
            <v>Maquina 85</v>
          </cell>
        </row>
        <row r="91">
          <cell r="A91" t="str">
            <v>Maquina 86</v>
          </cell>
        </row>
        <row r="92">
          <cell r="A92" t="str">
            <v>Maquina 87</v>
          </cell>
        </row>
        <row r="93">
          <cell r="A93" t="str">
            <v>Maquina 88</v>
          </cell>
        </row>
        <row r="94">
          <cell r="A94" t="str">
            <v>Maquina 89</v>
          </cell>
        </row>
        <row r="95">
          <cell r="A95" t="str">
            <v>Maquina 90</v>
          </cell>
        </row>
        <row r="96">
          <cell r="A96" t="str">
            <v>Maquina 91</v>
          </cell>
        </row>
        <row r="97">
          <cell r="A97" t="str">
            <v>Maquina 92</v>
          </cell>
        </row>
      </sheetData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rodução"/>
      <sheetName val="janeiro quinzena 1 maquina 1"/>
      <sheetName val="janeiro quinzena 2 maquina 1"/>
      <sheetName val="fevereiro quinzena 1 maquina 1"/>
      <sheetName val="fevereiro quinzena 2 maquina 1"/>
      <sheetName val="março quinzena 1 maquina 1"/>
      <sheetName val="março quinzena 2 maquina 1"/>
      <sheetName val="abril quinzena 1 maquina 1"/>
      <sheetName val="abril quinzena 2 maquina 1"/>
      <sheetName val="maio quinzena 1 maquina 1"/>
      <sheetName val="Produção (2)"/>
      <sheetName val="maio quinzena 2 maquina 1"/>
      <sheetName val="junho quinzena 1 maquina 1"/>
      <sheetName val="junho quinzena 2 maquina 1"/>
      <sheetName val=" julho quinzena 1 maquina 1"/>
      <sheetName val=" julho quinzena 2 maquina 1"/>
      <sheetName val="agosto quinzena 1 maquina 1"/>
      <sheetName val="agosto quinzena 2 maquina 1"/>
      <sheetName val="setembro quinzena 1 maquina 1"/>
      <sheetName val="setembro quinzena 2 maquina 1"/>
      <sheetName val="outubro quinzena 1 maquina 1"/>
      <sheetName val="outubro quinzena 2 maquina 1"/>
      <sheetName val=" novembro quinzena 1 maquina 1"/>
      <sheetName val="novembro quinzena 2 maquina 1"/>
      <sheetName val="dezembro quinzena 1 maquina 1"/>
      <sheetName val="dezembro quinzena 2 maquina 1"/>
      <sheetName val="janeiro quinzena 1 maquina 2"/>
      <sheetName val="janeiro quinzena 2 maquina 2"/>
      <sheetName val="fevereiro quinzena 1 maquina 2"/>
      <sheetName val="fevereiro quinzena 2 maquina 2"/>
      <sheetName val="março quinzena 1 maquina 2"/>
      <sheetName val="março quinzena 2 maquina 2"/>
      <sheetName val="abril quinzena 1 maquina 2"/>
      <sheetName val="abril quinzena 2 maquina 2"/>
      <sheetName val="maio quinzena 1 maquina 2"/>
      <sheetName val="maio quinzena 2 maquina 2"/>
      <sheetName val="junho quinzena 1 maquina 2"/>
      <sheetName val="junho quinzena 2 maquina 2"/>
      <sheetName val=" julho quinzena 1 maquina 2"/>
      <sheetName val=" julho quinzena 2 maquina 2"/>
      <sheetName val="agosto quinzena 1 maquina 2"/>
      <sheetName val="agosto quinzena 2 maquina 2"/>
      <sheetName val="setembro quinzena 1 maquina 2"/>
      <sheetName val="setembro quinzena 2 maquina 2"/>
      <sheetName val="outubro quinzena 1 maquina 2"/>
      <sheetName val="outubro quinzena 2 maquina 2"/>
      <sheetName val=" novembro quinzena 1 maquina 2"/>
      <sheetName val="novembro quinzena 2 maquina 2"/>
      <sheetName val="dezembro quinzena 1 maquina 2"/>
      <sheetName val="dezembro quinzena 2 maquina 2"/>
      <sheetName val="Configura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6">
          <cell r="A6" t="str">
            <v>Maquina 1</v>
          </cell>
          <cell r="B6" t="str">
            <v>PP Preto</v>
          </cell>
        </row>
        <row r="7">
          <cell r="A7" t="str">
            <v>Maquina 2</v>
          </cell>
          <cell r="B7" t="str">
            <v>PP Branco</v>
          </cell>
        </row>
        <row r="8">
          <cell r="A8" t="str">
            <v>Maquina 3</v>
          </cell>
          <cell r="B8" t="str">
            <v>PP Colorido</v>
          </cell>
        </row>
        <row r="9">
          <cell r="A9" t="str">
            <v>Maquina 4</v>
          </cell>
          <cell r="B9" t="str">
            <v>PP Azul</v>
          </cell>
        </row>
        <row r="10">
          <cell r="A10" t="str">
            <v>Maquina 5</v>
          </cell>
          <cell r="B10" t="str">
            <v>PP Amarelo</v>
          </cell>
        </row>
        <row r="11">
          <cell r="A11" t="str">
            <v>Maquina 6</v>
          </cell>
          <cell r="B11" t="str">
            <v>PP Vermelho</v>
          </cell>
        </row>
        <row r="12">
          <cell r="A12" t="str">
            <v>Maquina 7</v>
          </cell>
          <cell r="B12" t="str">
            <v>PP Rosa</v>
          </cell>
        </row>
        <row r="13">
          <cell r="A13" t="str">
            <v>Maquina 8</v>
          </cell>
          <cell r="B13" t="str">
            <v>PP Lilas</v>
          </cell>
        </row>
        <row r="14">
          <cell r="A14" t="str">
            <v>Maquina 9</v>
          </cell>
          <cell r="B14" t="str">
            <v>PP Marron</v>
          </cell>
        </row>
        <row r="15">
          <cell r="A15" t="str">
            <v>Maquina 10</v>
          </cell>
          <cell r="B15" t="str">
            <v>PP Fraudinha</v>
          </cell>
        </row>
        <row r="16">
          <cell r="A16" t="str">
            <v>Maquina 11</v>
          </cell>
          <cell r="B16" t="str">
            <v>PP Laranja</v>
          </cell>
        </row>
        <row r="17">
          <cell r="A17" t="str">
            <v>Maquina 12</v>
          </cell>
        </row>
        <row r="18">
          <cell r="A18" t="str">
            <v>Maquina 13</v>
          </cell>
        </row>
        <row r="19">
          <cell r="A19" t="str">
            <v>Maquina 14</v>
          </cell>
        </row>
        <row r="20">
          <cell r="A20" t="str">
            <v>Maquina 15</v>
          </cell>
        </row>
        <row r="21">
          <cell r="A21" t="str">
            <v>Maquina 16</v>
          </cell>
        </row>
        <row r="22">
          <cell r="A22" t="str">
            <v>Maquina 17</v>
          </cell>
        </row>
        <row r="23">
          <cell r="A23" t="str">
            <v>Maquina 18</v>
          </cell>
        </row>
        <row r="24">
          <cell r="A24" t="str">
            <v>Maquina 19</v>
          </cell>
        </row>
        <row r="25">
          <cell r="A25" t="str">
            <v>Maquina 20</v>
          </cell>
        </row>
        <row r="26">
          <cell r="A26" t="str">
            <v>Maquina 21</v>
          </cell>
        </row>
        <row r="27">
          <cell r="A27" t="str">
            <v>Maquina 22</v>
          </cell>
        </row>
        <row r="28">
          <cell r="A28" t="str">
            <v>Maquina 23</v>
          </cell>
        </row>
        <row r="29">
          <cell r="A29" t="str">
            <v>Maquina 24</v>
          </cell>
        </row>
        <row r="30">
          <cell r="A30" t="str">
            <v>Maquina 25</v>
          </cell>
        </row>
        <row r="31">
          <cell r="A31" t="str">
            <v>Maquina 26</v>
          </cell>
        </row>
        <row r="32">
          <cell r="A32" t="str">
            <v>Maquina 27</v>
          </cell>
        </row>
        <row r="33">
          <cell r="A33" t="str">
            <v>Maquina 28</v>
          </cell>
        </row>
        <row r="34">
          <cell r="A34" t="str">
            <v>Maquina 29</v>
          </cell>
        </row>
        <row r="35">
          <cell r="A35" t="str">
            <v>Maquina 30</v>
          </cell>
        </row>
        <row r="36">
          <cell r="A36" t="str">
            <v>Maquina 31</v>
          </cell>
        </row>
        <row r="37">
          <cell r="A37" t="str">
            <v>Maquina 32</v>
          </cell>
        </row>
        <row r="38">
          <cell r="A38" t="str">
            <v>Maquina 33</v>
          </cell>
        </row>
        <row r="39">
          <cell r="A39" t="str">
            <v>Maquina 34</v>
          </cell>
        </row>
        <row r="40">
          <cell r="A40" t="str">
            <v>Maquina 35</v>
          </cell>
        </row>
        <row r="41">
          <cell r="A41" t="str">
            <v>Maquina 36</v>
          </cell>
        </row>
        <row r="42">
          <cell r="A42" t="str">
            <v>Maquina 37</v>
          </cell>
        </row>
        <row r="43">
          <cell r="A43" t="str">
            <v>Maquina 38</v>
          </cell>
        </row>
        <row r="44">
          <cell r="A44" t="str">
            <v>Maquina 39</v>
          </cell>
        </row>
        <row r="45">
          <cell r="A45" t="str">
            <v>Maquina 40</v>
          </cell>
        </row>
        <row r="46">
          <cell r="A46" t="str">
            <v>Maquina 41</v>
          </cell>
        </row>
        <row r="47">
          <cell r="A47" t="str">
            <v>Maquina 42</v>
          </cell>
        </row>
        <row r="48">
          <cell r="A48" t="str">
            <v>Maquina 43</v>
          </cell>
        </row>
        <row r="49">
          <cell r="A49" t="str">
            <v>Maquina 44</v>
          </cell>
        </row>
        <row r="50">
          <cell r="A50" t="str">
            <v>Maquina 45</v>
          </cell>
        </row>
        <row r="51">
          <cell r="A51" t="str">
            <v>Maquina 46</v>
          </cell>
        </row>
        <row r="52">
          <cell r="A52" t="str">
            <v>Maquina 47</v>
          </cell>
        </row>
        <row r="53">
          <cell r="A53" t="str">
            <v>Maquina 48</v>
          </cell>
        </row>
        <row r="54">
          <cell r="A54" t="str">
            <v>Maquina 49</v>
          </cell>
        </row>
        <row r="55">
          <cell r="A55" t="str">
            <v>Maquina 50</v>
          </cell>
        </row>
        <row r="56">
          <cell r="A56" t="str">
            <v>Maquina 51</v>
          </cell>
        </row>
        <row r="57">
          <cell r="A57" t="str">
            <v>Maquina 52</v>
          </cell>
        </row>
        <row r="58">
          <cell r="A58" t="str">
            <v>Maquina 53</v>
          </cell>
        </row>
        <row r="59">
          <cell r="A59" t="str">
            <v>Maquina 54</v>
          </cell>
        </row>
        <row r="60">
          <cell r="A60" t="str">
            <v>Maquina 55</v>
          </cell>
        </row>
        <row r="61">
          <cell r="A61" t="str">
            <v>Maquina 56</v>
          </cell>
        </row>
        <row r="62">
          <cell r="A62" t="str">
            <v>Maquina 57</v>
          </cell>
        </row>
        <row r="63">
          <cell r="A63" t="str">
            <v>Maquina 58</v>
          </cell>
        </row>
        <row r="64">
          <cell r="A64" t="str">
            <v>Maquina 59</v>
          </cell>
        </row>
        <row r="65">
          <cell r="A65" t="str">
            <v>Maquina 60</v>
          </cell>
        </row>
        <row r="66">
          <cell r="A66" t="str">
            <v>Maquina 61</v>
          </cell>
        </row>
        <row r="67">
          <cell r="A67" t="str">
            <v>Maquina 62</v>
          </cell>
        </row>
        <row r="68">
          <cell r="A68" t="str">
            <v>Maquina 63</v>
          </cell>
        </row>
        <row r="69">
          <cell r="A69" t="str">
            <v>Maquina 64</v>
          </cell>
        </row>
        <row r="70">
          <cell r="A70" t="str">
            <v>Maquina 65</v>
          </cell>
        </row>
        <row r="71">
          <cell r="A71" t="str">
            <v>Maquina 66</v>
          </cell>
        </row>
        <row r="72">
          <cell r="A72" t="str">
            <v>Maquina 67</v>
          </cell>
        </row>
        <row r="73">
          <cell r="A73" t="str">
            <v>Maquina 68</v>
          </cell>
        </row>
        <row r="74">
          <cell r="A74" t="str">
            <v>Maquina 69</v>
          </cell>
        </row>
        <row r="75">
          <cell r="A75" t="str">
            <v>Maquina 70</v>
          </cell>
        </row>
        <row r="76">
          <cell r="A76" t="str">
            <v>Maquina 71</v>
          </cell>
        </row>
        <row r="77">
          <cell r="A77" t="str">
            <v>Maquina 72</v>
          </cell>
        </row>
        <row r="78">
          <cell r="A78" t="str">
            <v>Maquina 73</v>
          </cell>
        </row>
        <row r="79">
          <cell r="A79" t="str">
            <v>Maquina 74</v>
          </cell>
        </row>
        <row r="80">
          <cell r="A80" t="str">
            <v>Maquina 75</v>
          </cell>
        </row>
        <row r="81">
          <cell r="A81" t="str">
            <v>Maquina 76</v>
          </cell>
        </row>
        <row r="82">
          <cell r="A82" t="str">
            <v>Maquina 77</v>
          </cell>
        </row>
        <row r="83">
          <cell r="A83" t="str">
            <v>Maquina 78</v>
          </cell>
        </row>
        <row r="84">
          <cell r="A84" t="str">
            <v>Maquina 79</v>
          </cell>
        </row>
        <row r="85">
          <cell r="A85" t="str">
            <v>Maquina 80</v>
          </cell>
        </row>
        <row r="86">
          <cell r="A86" t="str">
            <v>Maquina 81</v>
          </cell>
        </row>
        <row r="87">
          <cell r="A87" t="str">
            <v>Maquina 82</v>
          </cell>
        </row>
        <row r="88">
          <cell r="A88" t="str">
            <v>Maquina 83</v>
          </cell>
        </row>
        <row r="89">
          <cell r="A89" t="str">
            <v>Maquina 84</v>
          </cell>
        </row>
        <row r="90">
          <cell r="A90" t="str">
            <v>Maquina 85</v>
          </cell>
        </row>
        <row r="91">
          <cell r="A91" t="str">
            <v>Maquina 86</v>
          </cell>
        </row>
        <row r="92">
          <cell r="A92" t="str">
            <v>Maquina 87</v>
          </cell>
        </row>
        <row r="93">
          <cell r="A93" t="str">
            <v>Maquina 88</v>
          </cell>
        </row>
        <row r="94">
          <cell r="A94" t="str">
            <v>Maquina 89</v>
          </cell>
        </row>
        <row r="95">
          <cell r="A95" t="str">
            <v>Maquina 90</v>
          </cell>
        </row>
        <row r="96">
          <cell r="A96" t="str">
            <v>Maquina 91</v>
          </cell>
        </row>
        <row r="97">
          <cell r="A97" t="str">
            <v>Maquina 92</v>
          </cell>
        </row>
      </sheetData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 8.0"/>
      <sheetName val="comissão OUTUBRO"/>
      <sheetName val="vendas JANEIRO 09"/>
      <sheetName val="vendas FEVEREIRO 09 "/>
      <sheetName val="comissão FEVEREIRO"/>
      <sheetName val="vendas MARÇO 09 "/>
      <sheetName val="vendas ABRIL 09  "/>
      <sheetName val="comissão ABRIL"/>
      <sheetName val="vendas MAIO 09   "/>
      <sheetName val="comissão MAIO"/>
      <sheetName val="vendas JUNHO 09    "/>
      <sheetName val="comissão JUNHO"/>
      <sheetName val="vendas JULHO 09  "/>
      <sheetName val="vendas AGOSTO 09 "/>
      <sheetName val="CONTAS A PAGAR"/>
      <sheetName val="vendas SETEMBRO 09  "/>
      <sheetName val="vendas OUTUBRO 09 "/>
      <sheetName val="vendas NOVEMBRO 09 "/>
      <sheetName val="vendas DEZEMBRO 09"/>
      <sheetName val="Planejamentos"/>
      <sheetName val="Resumo financeiro total "/>
      <sheetName val="Controle de vendas da Empresa"/>
      <sheetName val="vendas NOVEMBRO"/>
      <sheetName val="Entrega de brindes"/>
      <sheetName val="CLIENTES"/>
      <sheetName val="ANIVERSARIANTES"/>
      <sheetName val="PRODUÇÃO"/>
      <sheetName val="ESTOQUE"/>
      <sheetName val="Fluxo de caixa"/>
      <sheetName val="Calendário"/>
      <sheetName val="Contabilidade da Empresa"/>
      <sheetName val="ACORDOS"/>
      <sheetName val="Caixa da empresa"/>
      <sheetName val="METAS E PLANEJAMENTOS"/>
      <sheetName val="Cheques emitidos"/>
      <sheetName val="Cheques pagos"/>
      <sheetName val="comissão NOVEMBRO"/>
      <sheetName val="Contas A RECEBER PESSOAL"/>
      <sheetName val="Comissão motoboy"/>
      <sheetName val="Relação de cheques recebidos"/>
      <sheetName val="Relação de cheques a receber"/>
      <sheetName val="IMPRIMIR NOTA BAIXA E NORMAL"/>
      <sheetName val="CADASTRAR ORDEM DE SERVIÇO"/>
      <sheetName val="IMPRIMIR  SERVIÇO AMOSTRA 1"/>
      <sheetName val="IMPRIMIR  SERVIÇO AMOSTRA 2"/>
      <sheetName val="TROCAS"/>
      <sheetName val="TELEFONES PESSOAL"/>
      <sheetName val="Recibo marcia"/>
      <sheetName val="vendas JANEIRO"/>
      <sheetName val="grafico de vendas 2008"/>
      <sheetName val="comissão JANEIRO"/>
      <sheetName val="vendas FEVEREIRO"/>
      <sheetName val="vendas MARÇO"/>
      <sheetName val="comissão MARÇO"/>
      <sheetName val="vendas ABRIL"/>
      <sheetName val="vendas MAIO"/>
      <sheetName val="vendas JUNHO"/>
      <sheetName val="vendas JULHO"/>
      <sheetName val="comissão JULHO"/>
      <sheetName val="vendas AGOSTO"/>
      <sheetName val="comissão AGOSTO"/>
      <sheetName val="vendas SETEMBRO"/>
      <sheetName val="comissão SETEMBRO"/>
      <sheetName val="vendas OUTUBRO"/>
      <sheetName val="vendas DEZEMBRO"/>
      <sheetName val="comissão DEZEMBRO"/>
      <sheetName val="ORDENS DE SERVIÇOS"/>
      <sheetName val="Transportadoras"/>
      <sheetName val="Agenda de compromissos"/>
      <sheetName val="CONTADOR"/>
      <sheetName val="CONTRATOS SOCIAIS"/>
      <sheetName val="CONTRATOS SOCIAL OMIN"/>
      <sheetName val="cartão"/>
      <sheetName val="IMPRIMIR TABÉLA DE PREÇOS "/>
      <sheetName val="IMPRIMIR TABÉLA DE PREÇOS KITTY"/>
      <sheetName val="DECLARAÇÃO"/>
      <sheetName val="ma cadatro"/>
      <sheetName val="Fornecedores"/>
      <sheetName val="PROTOCOLOS E ROTAS"/>
      <sheetName val=" TRABALHOS CONTADOR"/>
      <sheetName val="Maxxi venda"/>
      <sheetName val="Maxxi comisão"/>
      <sheetName val="nov"/>
      <sheetName val="PAGAR MAIO"/>
      <sheetName val="CODIGOS"/>
      <sheetName val="Brasil fléx"/>
      <sheetName val="JLK"/>
      <sheetName val="AM "/>
      <sheetName val="Fibrel "/>
      <sheetName val="cadastro da OMIN"/>
      <sheetName val="cadastro bugle boy"/>
      <sheetName val="Filtertek "/>
      <sheetName val="Cadastro da Empresa"/>
      <sheetName val="cadastro da camar"/>
      <sheetName val="cadastro marimar"/>
      <sheetName val="cadastro xalingo"/>
      <sheetName val="Cadastro Paula Nanini"/>
      <sheetName val="Cadastro Geprom"/>
      <sheetName val="Cadastro Cardenas"/>
      <sheetName val="Plan4"/>
    </sheetNames>
    <sheetDataSet>
      <sheetData sheetId="0" refreshError="1"/>
      <sheetData sheetId="1">
        <row r="7">
          <cell r="D7">
            <v>762.5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">
          <cell r="V4">
            <v>2305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H4">
            <v>1000</v>
          </cell>
        </row>
      </sheetData>
      <sheetData sheetId="23" refreshError="1"/>
      <sheetData sheetId="24" refreshError="1"/>
      <sheetData sheetId="25">
        <row r="1">
          <cell r="G1">
            <v>0</v>
          </cell>
        </row>
      </sheetData>
      <sheetData sheetId="26">
        <row r="3">
          <cell r="C3">
            <v>1700</v>
          </cell>
        </row>
      </sheetData>
      <sheetData sheetId="27" refreshError="1"/>
      <sheetData sheetId="28" refreshError="1"/>
      <sheetData sheetId="29">
        <row r="2">
          <cell r="A2">
            <v>11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5">
          <cell r="M15">
            <v>394</v>
          </cell>
        </row>
      </sheetData>
      <sheetData sheetId="35" refreshError="1"/>
      <sheetData sheetId="36" refreshError="1"/>
      <sheetData sheetId="37">
        <row r="6">
          <cell r="L6">
            <v>250</v>
          </cell>
        </row>
      </sheetData>
      <sheetData sheetId="38">
        <row r="20">
          <cell r="H20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G1">
            <v>1962.5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>
        <row r="1">
          <cell r="I1">
            <v>0</v>
          </cell>
        </row>
      </sheetData>
      <sheetData sheetId="69" refreshError="1"/>
      <sheetData sheetId="70" refreshError="1"/>
      <sheetData sheetId="71" refreshError="1"/>
      <sheetData sheetId="72">
        <row r="2">
          <cell r="E2">
            <v>1150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Vendas BORA (2)"/>
      <sheetName val="JUNHO"/>
      <sheetName val="Clientes "/>
      <sheetName val="Comercial"/>
      <sheetName val="Comercial (2)"/>
      <sheetName val="Conntrole de Amostras"/>
      <sheetName val="GERENCIADOR COMISSÃO ESCOLHA"/>
      <sheetName val="VENDASESCOLHA"/>
      <sheetName val="Telefones clientes"/>
      <sheetName val="Tabela de preços"/>
      <sheetName val="gerais"/>
      <sheetName val="Funcionarios e vendedores"/>
      <sheetName val="Vendas"/>
      <sheetName val="Motoboy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Vendas BORA"/>
      <sheetName val="Vendas POLIBALBINO"/>
      <sheetName val="Amostras"/>
      <sheetName val="ANOTAÇÕES FORN"/>
      <sheetName val="ANOTAÇÕES CLI"/>
      <sheetName val="Vendas Master"/>
      <sheetName val="Graficos"/>
      <sheetName val="Gerenciador de comissão POLIBAL"/>
      <sheetName val="Gerenciador de comissão MASTER"/>
      <sheetName val="COMISSÃO ESCOLHA 2 POLIBALBINO"/>
      <sheetName val="Gerenciador de comissão BORA"/>
      <sheetName val="COMISSÃO ESCOLHA 2M"/>
      <sheetName val="Tabela Imprimir"/>
      <sheetName val="Cadastro de Filiais"/>
      <sheetName val="CONTAS A PAGAR"/>
      <sheetName val="Cheques emitidos"/>
      <sheetName val="RECEBIMENTOS"/>
      <sheetName val="PG"/>
      <sheetName val="Documentos"/>
      <sheetName val="Estabelecimentos"/>
      <sheetName val="Links"/>
      <sheetName val="Grafico"/>
      <sheetName val="JANEIRO"/>
      <sheetName val="FEVEREIRO"/>
      <sheetName val="MARÇO"/>
      <sheetName val="ABRIL"/>
      <sheetName val="MAIO"/>
      <sheetName val="Gerenciador de comissã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omissões"/>
      <sheetName val="Cadastro pessoa Juridica"/>
      <sheetName val="Programação"/>
      <sheetName val="Pedido"/>
      <sheetName val="Vales a receber normal "/>
      <sheetName val="COMISSÃO ESCOLHA"/>
      <sheetName val="Contas A Receber"/>
      <sheetName val="Agendas"/>
      <sheetName val="Brindes"/>
      <sheetName val="Relatório de Vendas"/>
    </sheetNames>
    <sheetDataSet>
      <sheetData sheetId="0"/>
      <sheetData sheetId="1"/>
      <sheetData sheetId="2"/>
      <sheetData sheetId="3"/>
      <sheetData sheetId="4">
        <row r="3">
          <cell r="I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4">
          <cell r="A4">
            <v>1</v>
          </cell>
        </row>
      </sheetData>
      <sheetData sheetId="12">
        <row r="4">
          <cell r="A4" t="str">
            <v>Recebido</v>
          </cell>
          <cell r="C4" t="str">
            <v>Janeiro</v>
          </cell>
          <cell r="R4" t="str">
            <v>Entregue</v>
          </cell>
        </row>
        <row r="5">
          <cell r="C5" t="str">
            <v>Fevereiro</v>
          </cell>
          <cell r="R5" t="str">
            <v>Pendente</v>
          </cell>
        </row>
        <row r="6">
          <cell r="C6" t="str">
            <v>Março</v>
          </cell>
          <cell r="R6" t="str">
            <v>Confirmado</v>
          </cell>
        </row>
        <row r="7">
          <cell r="C7" t="str">
            <v>Abril</v>
          </cell>
          <cell r="R7" t="str">
            <v>Finalizada</v>
          </cell>
        </row>
        <row r="8">
          <cell r="C8" t="str">
            <v>Maio</v>
          </cell>
          <cell r="R8" t="str">
            <v>Outros</v>
          </cell>
        </row>
        <row r="9">
          <cell r="C9" t="str">
            <v>Junho</v>
          </cell>
          <cell r="R9" t="str">
            <v>Outros</v>
          </cell>
        </row>
        <row r="10">
          <cell r="C10" t="str">
            <v>Julho</v>
          </cell>
          <cell r="R10" t="str">
            <v>Outros</v>
          </cell>
        </row>
        <row r="11">
          <cell r="C11" t="str">
            <v>Agosto</v>
          </cell>
          <cell r="R11" t="str">
            <v>Outros</v>
          </cell>
        </row>
        <row r="12">
          <cell r="C12" t="str">
            <v>Setembro</v>
          </cell>
          <cell r="R12" t="str">
            <v>Outros</v>
          </cell>
        </row>
        <row r="13">
          <cell r="C13" t="str">
            <v>Outubro</v>
          </cell>
          <cell r="R13" t="str">
            <v>Outros</v>
          </cell>
        </row>
        <row r="14">
          <cell r="C14" t="str">
            <v>Novembro</v>
          </cell>
          <cell r="R14" t="str">
            <v>Outros</v>
          </cell>
        </row>
        <row r="15">
          <cell r="C15" t="str">
            <v>Dezembro</v>
          </cell>
          <cell r="R15" t="str">
            <v>Outros</v>
          </cell>
        </row>
        <row r="16">
          <cell r="C16">
            <v>0</v>
          </cell>
        </row>
      </sheetData>
      <sheetData sheetId="13">
        <row r="3">
          <cell r="D3" t="str">
            <v>Nome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Vendas BORA (2)"/>
      <sheetName val="JUNHO"/>
      <sheetName val="Clientes "/>
      <sheetName val="Comercial"/>
      <sheetName val="Comercial (2)"/>
      <sheetName val="Conntrole de Amostras"/>
      <sheetName val="GERENCIADOR COMISSÃO ESCOLHA"/>
      <sheetName val="VENDASESCOLHA"/>
      <sheetName val="Telefones clientes"/>
      <sheetName val="Tabela de preços"/>
      <sheetName val="gerais"/>
      <sheetName val="Funcionarios e vendedores"/>
      <sheetName val="Vendas"/>
      <sheetName val="Motoboy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Vendas BORA"/>
      <sheetName val="Vendas POLIBALBINO"/>
      <sheetName val="Amostras"/>
      <sheetName val="ANOTAÇÕES FORN"/>
      <sheetName val="ANOTAÇÕES CLI"/>
      <sheetName val="Vendas Master"/>
      <sheetName val="Graficos"/>
      <sheetName val="Gerenciador de comissão POLIBAL"/>
      <sheetName val="Gerenciador de comissão MASTER"/>
      <sheetName val="COMISSÃO ESCOLHA 2 POLIBALBINO"/>
      <sheetName val="Gerenciador de comissão BORA"/>
      <sheetName val="COMISSÃO ESCOLHA 2M"/>
      <sheetName val="Tabela Imprimir"/>
      <sheetName val="Cadastro de Filiais"/>
      <sheetName val="CONTAS A PAGAR"/>
      <sheetName val="Cheques emitidos"/>
      <sheetName val="RECEBIMENTOS"/>
      <sheetName val="PG"/>
      <sheetName val="Documentos"/>
      <sheetName val="Estabelecimentos"/>
      <sheetName val="Links"/>
      <sheetName val="Grafico"/>
      <sheetName val="JANEIRO"/>
      <sheetName val="FEVEREIRO"/>
      <sheetName val="MARÇO"/>
      <sheetName val="ABRIL"/>
      <sheetName val="MAIO"/>
      <sheetName val="Gerenciador de comissã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omissões"/>
      <sheetName val="Cadastro pessoa Juridica"/>
      <sheetName val="Programação"/>
      <sheetName val="Pedido"/>
      <sheetName val="Vales a receber normal "/>
      <sheetName val="COMISSÃO ESCOLHA"/>
      <sheetName val="Contas A Receber"/>
      <sheetName val="Agendas"/>
      <sheetName val="Brindes"/>
      <sheetName val="Relatório de Vendas"/>
    </sheetNames>
    <sheetDataSet>
      <sheetData sheetId="0"/>
      <sheetData sheetId="1"/>
      <sheetData sheetId="2"/>
      <sheetData sheetId="3"/>
      <sheetData sheetId="4">
        <row r="3">
          <cell r="I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4">
          <cell r="A4">
            <v>1</v>
          </cell>
        </row>
      </sheetData>
      <sheetData sheetId="12">
        <row r="4">
          <cell r="A4" t="str">
            <v>Recebido</v>
          </cell>
          <cell r="C4" t="str">
            <v>Janeiro</v>
          </cell>
          <cell r="R4" t="str">
            <v>Entregue</v>
          </cell>
        </row>
        <row r="5">
          <cell r="C5" t="str">
            <v>Fevereiro</v>
          </cell>
          <cell r="R5" t="str">
            <v>Pendente</v>
          </cell>
        </row>
        <row r="6">
          <cell r="C6" t="str">
            <v>Março</v>
          </cell>
          <cell r="R6" t="str">
            <v>Confirmado</v>
          </cell>
        </row>
        <row r="7">
          <cell r="C7" t="str">
            <v>Abril</v>
          </cell>
          <cell r="R7" t="str">
            <v>Finalizada</v>
          </cell>
        </row>
        <row r="8">
          <cell r="C8" t="str">
            <v>Maio</v>
          </cell>
          <cell r="R8" t="str">
            <v>Outros</v>
          </cell>
        </row>
        <row r="9">
          <cell r="C9" t="str">
            <v>Junho</v>
          </cell>
          <cell r="R9" t="str">
            <v>Outros</v>
          </cell>
        </row>
        <row r="10">
          <cell r="C10" t="str">
            <v>Julho</v>
          </cell>
          <cell r="R10" t="str">
            <v>Outros</v>
          </cell>
        </row>
        <row r="11">
          <cell r="C11" t="str">
            <v>Agosto</v>
          </cell>
          <cell r="R11" t="str">
            <v>Outros</v>
          </cell>
        </row>
        <row r="12">
          <cell r="C12" t="str">
            <v>Setembro</v>
          </cell>
          <cell r="R12" t="str">
            <v>Outros</v>
          </cell>
        </row>
        <row r="13">
          <cell r="C13" t="str">
            <v>Outubro</v>
          </cell>
          <cell r="R13" t="str">
            <v>Outros</v>
          </cell>
        </row>
        <row r="14">
          <cell r="C14" t="str">
            <v>Novembro</v>
          </cell>
          <cell r="R14" t="str">
            <v>Outros</v>
          </cell>
        </row>
        <row r="15">
          <cell r="C15" t="str">
            <v>Dezembro</v>
          </cell>
          <cell r="R15" t="str">
            <v>Outros</v>
          </cell>
        </row>
        <row r="16">
          <cell r="C16">
            <v>0</v>
          </cell>
        </row>
      </sheetData>
      <sheetData sheetId="13">
        <row r="3">
          <cell r="D3" t="str">
            <v>Nome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2"/>
      <sheetName val="MAXXI EMPRESARIAL"/>
      <sheetName val="Vendas BORA (2)"/>
      <sheetName val="JUNHO"/>
      <sheetName val="Clientes "/>
      <sheetName val="Comercial"/>
      <sheetName val="Comercial (2)"/>
      <sheetName val="Conntrole de Amostras"/>
      <sheetName val="GERENCIADOR COMISSÃO ESCOLHA"/>
      <sheetName val="VENDASESCOLHA"/>
      <sheetName val="Telefones clientes"/>
      <sheetName val="Tabela de preços"/>
      <sheetName val="gerais"/>
      <sheetName val="Funcionarios e vendedores"/>
      <sheetName val="Vendas"/>
      <sheetName val="Motoboys"/>
      <sheetName val="Cadastros"/>
      <sheetName val="Utilitarios"/>
      <sheetName val="GRAFICOS E RELATÓRIOS"/>
      <sheetName val="FINANCEIRO"/>
      <sheetName val="SERVIÇOS"/>
      <sheetName val="Comercial 12"/>
      <sheetName val="Relatório de Amostras"/>
      <sheetName val="Comissões Vendedores contra BOR"/>
      <sheetName val="Comissões Vendedores contratado"/>
      <sheetName val="Gerenciador TOTAL"/>
      <sheetName val="Gerenciador de OS"/>
      <sheetName val="Vendas BORA"/>
      <sheetName val="Vendas POLIBALBINO"/>
      <sheetName val="Amostras"/>
      <sheetName val="ANOTAÇÕES FORN"/>
      <sheetName val="ANOTAÇÕES CLI"/>
      <sheetName val="Vendas Master"/>
      <sheetName val="Graficos"/>
      <sheetName val="Gerenciador de comissão POLIBAL"/>
      <sheetName val="Gerenciador de comissão MASTER"/>
      <sheetName val="COMISSÃO ESCOLHA 2 POLIBALBINO"/>
      <sheetName val="Gerenciador de comissão BORA"/>
      <sheetName val="COMISSÃO ESCOLHA 2M"/>
      <sheetName val="Tabela Imprimir"/>
      <sheetName val="Cadastro de Filiais"/>
      <sheetName val="CONTAS A PAGAR"/>
      <sheetName val="Cheques emitidos"/>
      <sheetName val="RECEBIMENTOS"/>
      <sheetName val="PG"/>
      <sheetName val="Documentos"/>
      <sheetName val="Estabelecimentos"/>
      <sheetName val="Links"/>
      <sheetName val="Grafico"/>
      <sheetName val="JANEIRO"/>
      <sheetName val="FEVEREIRO"/>
      <sheetName val="MARÇO"/>
      <sheetName val="ABRIL"/>
      <sheetName val="MAIO"/>
      <sheetName val="Gerenciador de comissão"/>
      <sheetName val="JULHO"/>
      <sheetName val="AGOSTO"/>
      <sheetName val="SETEMBRO"/>
      <sheetName val="OUTUBRO"/>
      <sheetName val="NOVEMBRO"/>
      <sheetName val="DEZEMBRO"/>
      <sheetName val="JANEIRO 2012"/>
      <sheetName val="FEVEREIRO 2012"/>
      <sheetName val="Contas"/>
      <sheetName val="Acordos"/>
      <sheetName val="Cheques recebidos"/>
      <sheetName val="Balanço"/>
      <sheetName val="Fundo reserva"/>
      <sheetName val="MARCIA"/>
      <sheetName val="Tipo Despesa"/>
      <sheetName val="Fontes"/>
      <sheetName val="Comissões POLIBALBINO"/>
      <sheetName val="Comissões Master"/>
      <sheetName val="COMISSÃO ESCOLHA BORA"/>
      <sheetName val="COMISSÃO ESCOLHA 2 BORA"/>
      <sheetName val="COMISSÃO ESCOLHA 2"/>
      <sheetName val="Comissões"/>
      <sheetName val="Cadastro pessoa Juridica"/>
      <sheetName val="Programação"/>
      <sheetName val="Pedido"/>
      <sheetName val="Vales a receber normal "/>
      <sheetName val="COMISSÃO ESCOLHA"/>
      <sheetName val="Contas A Receber"/>
      <sheetName val="Agendas"/>
      <sheetName val="Brindes"/>
      <sheetName val="Relatório de Vendas"/>
    </sheetNames>
    <sheetDataSet>
      <sheetData sheetId="0"/>
      <sheetData sheetId="1"/>
      <sheetData sheetId="2"/>
      <sheetData sheetId="3"/>
      <sheetData sheetId="4">
        <row r="3">
          <cell r="I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4">
          <cell r="A4">
            <v>1</v>
          </cell>
        </row>
      </sheetData>
      <sheetData sheetId="12">
        <row r="4">
          <cell r="A4" t="str">
            <v>Recebido</v>
          </cell>
          <cell r="C4" t="str">
            <v>Janeiro</v>
          </cell>
          <cell r="R4" t="str">
            <v>Entregue</v>
          </cell>
        </row>
        <row r="5">
          <cell r="C5" t="str">
            <v>Fevereiro</v>
          </cell>
          <cell r="R5" t="str">
            <v>Pendente</v>
          </cell>
        </row>
        <row r="6">
          <cell r="C6" t="str">
            <v>Março</v>
          </cell>
          <cell r="R6" t="str">
            <v>Confirmado</v>
          </cell>
        </row>
        <row r="7">
          <cell r="C7" t="str">
            <v>Abril</v>
          </cell>
          <cell r="R7" t="str">
            <v>Finalizada</v>
          </cell>
        </row>
        <row r="8">
          <cell r="C8" t="str">
            <v>Maio</v>
          </cell>
          <cell r="R8" t="str">
            <v>Outros</v>
          </cell>
        </row>
        <row r="9">
          <cell r="C9" t="str">
            <v>Junho</v>
          </cell>
          <cell r="R9" t="str">
            <v>Outros</v>
          </cell>
        </row>
        <row r="10">
          <cell r="C10" t="str">
            <v>Julho</v>
          </cell>
          <cell r="R10" t="str">
            <v>Outros</v>
          </cell>
        </row>
        <row r="11">
          <cell r="C11" t="str">
            <v>Agosto</v>
          </cell>
          <cell r="R11" t="str">
            <v>Outros</v>
          </cell>
        </row>
        <row r="12">
          <cell r="C12" t="str">
            <v>Setembro</v>
          </cell>
          <cell r="R12" t="str">
            <v>Outros</v>
          </cell>
        </row>
        <row r="13">
          <cell r="C13" t="str">
            <v>Outubro</v>
          </cell>
          <cell r="R13" t="str">
            <v>Outros</v>
          </cell>
        </row>
        <row r="14">
          <cell r="C14" t="str">
            <v>Novembro</v>
          </cell>
          <cell r="R14" t="str">
            <v>Outros</v>
          </cell>
        </row>
        <row r="15">
          <cell r="C15" t="str">
            <v>Dezembro</v>
          </cell>
          <cell r="R15" t="str">
            <v>Outros</v>
          </cell>
        </row>
        <row r="16">
          <cell r="C16">
            <v>0</v>
          </cell>
        </row>
      </sheetData>
      <sheetData sheetId="13">
        <row r="3">
          <cell r="D3" t="str">
            <v>Nome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edido"/>
      <sheetName val="Vendas"/>
      <sheetName val="Relatório"/>
      <sheetName val="Clientes "/>
      <sheetName val="Tabela de preços"/>
      <sheetName val="Relatorio de clientes"/>
      <sheetName val="Calendário"/>
      <sheetName val="Configurações"/>
      <sheetName val="Ajuda"/>
      <sheetName val="Tabela TECNO"/>
      <sheetName val="Clientes  IMPORTAR TECNO"/>
    </sheetNames>
    <sheetDataSet>
      <sheetData sheetId="0"/>
      <sheetData sheetId="1"/>
      <sheetData sheetId="2">
        <row r="4">
          <cell r="I4">
            <v>0</v>
          </cell>
        </row>
      </sheetData>
      <sheetData sheetId="3"/>
      <sheetData sheetId="4">
        <row r="3">
          <cell r="C3">
            <v>0</v>
          </cell>
        </row>
      </sheetData>
      <sheetData sheetId="5">
        <row r="3">
          <cell r="C3">
            <v>0</v>
          </cell>
        </row>
        <row r="4">
          <cell r="C4" t="str">
            <v xml:space="preserve">PP Preto </v>
          </cell>
        </row>
        <row r="5">
          <cell r="C5" t="str">
            <v>PP Lilas</v>
          </cell>
        </row>
        <row r="6">
          <cell r="C6" t="str">
            <v>PP Azul</v>
          </cell>
        </row>
        <row r="7">
          <cell r="C7" t="str">
            <v>Vermelho</v>
          </cell>
        </row>
        <row r="8">
          <cell r="C8" t="str">
            <v>PP ROSA</v>
          </cell>
        </row>
        <row r="9">
          <cell r="C9" t="str">
            <v>PP Verde Limão</v>
          </cell>
        </row>
        <row r="10">
          <cell r="C10" t="str">
            <v>PP Amarelo</v>
          </cell>
        </row>
        <row r="11">
          <cell r="C11" t="str">
            <v>PP Branco</v>
          </cell>
        </row>
        <row r="12">
          <cell r="C12" t="str">
            <v>PE Preto Sopro</v>
          </cell>
        </row>
        <row r="13">
          <cell r="C13" t="str">
            <v>PP Mão de Obra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</sheetData>
      <sheetData sheetId="6"/>
      <sheetData sheetId="7"/>
      <sheetData sheetId="8">
        <row r="3">
          <cell r="C3">
            <v>0</v>
          </cell>
        </row>
        <row r="5">
          <cell r="D5">
            <v>0</v>
          </cell>
        </row>
        <row r="6">
          <cell r="D6" t="str">
            <v>Janeiro</v>
          </cell>
        </row>
        <row r="7">
          <cell r="D7" t="str">
            <v>Fevereiro</v>
          </cell>
        </row>
        <row r="8">
          <cell r="D8" t="str">
            <v>Março</v>
          </cell>
        </row>
        <row r="9">
          <cell r="D9" t="str">
            <v>Abril</v>
          </cell>
        </row>
        <row r="10">
          <cell r="D10" t="str">
            <v>Maio</v>
          </cell>
        </row>
        <row r="11">
          <cell r="D11" t="str">
            <v>Junho</v>
          </cell>
        </row>
        <row r="12">
          <cell r="D12" t="str">
            <v>Julho</v>
          </cell>
        </row>
        <row r="13">
          <cell r="D13" t="str">
            <v>Agosto</v>
          </cell>
        </row>
        <row r="14">
          <cell r="D14" t="str">
            <v>Setembro</v>
          </cell>
        </row>
        <row r="15">
          <cell r="D15" t="str">
            <v>Outubro</v>
          </cell>
        </row>
        <row r="16">
          <cell r="D16" t="str">
            <v>Novembro</v>
          </cell>
        </row>
        <row r="17">
          <cell r="D17" t="str">
            <v>Dezembro</v>
          </cell>
        </row>
        <row r="18">
          <cell r="D18">
            <v>0</v>
          </cell>
        </row>
        <row r="19">
          <cell r="D19">
            <v>0</v>
          </cell>
        </row>
      </sheetData>
      <sheetData sheetId="9">
        <row r="6">
          <cell r="A6" t="str">
            <v>Venda</v>
          </cell>
        </row>
      </sheetData>
      <sheetData sheetId="10" refreshError="1"/>
      <sheetData sheetId="1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edido"/>
      <sheetName val="Vendas"/>
      <sheetName val="Relatório"/>
      <sheetName val="Clientes "/>
      <sheetName val="Tabela de preços"/>
      <sheetName val="Relatorio de clientes"/>
      <sheetName val="Calendário"/>
      <sheetName val="Configurações"/>
      <sheetName val="Ajuda"/>
      <sheetName val="Tabela TECNO"/>
      <sheetName val="Clientes  IMPORTAR TECNO"/>
    </sheetNames>
    <sheetDataSet>
      <sheetData sheetId="0"/>
      <sheetData sheetId="1"/>
      <sheetData sheetId="2">
        <row r="4">
          <cell r="I4">
            <v>0</v>
          </cell>
        </row>
      </sheetData>
      <sheetData sheetId="3"/>
      <sheetData sheetId="4">
        <row r="3">
          <cell r="C3">
            <v>0</v>
          </cell>
        </row>
      </sheetData>
      <sheetData sheetId="5">
        <row r="3">
          <cell r="C3">
            <v>0</v>
          </cell>
        </row>
        <row r="4">
          <cell r="C4" t="str">
            <v xml:space="preserve">PP Preto </v>
          </cell>
        </row>
        <row r="5">
          <cell r="C5" t="str">
            <v>PP Lilas</v>
          </cell>
        </row>
        <row r="6">
          <cell r="C6" t="str">
            <v>PP Azul</v>
          </cell>
        </row>
        <row r="7">
          <cell r="C7" t="str">
            <v>Vermelho</v>
          </cell>
        </row>
        <row r="8">
          <cell r="C8" t="str">
            <v>PP ROSA</v>
          </cell>
        </row>
        <row r="9">
          <cell r="C9" t="str">
            <v>PP Verde Limão</v>
          </cell>
        </row>
        <row r="10">
          <cell r="C10" t="str">
            <v>PP Amarelo</v>
          </cell>
        </row>
        <row r="11">
          <cell r="C11" t="str">
            <v>PP Branco</v>
          </cell>
        </row>
        <row r="12">
          <cell r="C12" t="str">
            <v>PE Preto Sopro</v>
          </cell>
        </row>
        <row r="13">
          <cell r="C13" t="str">
            <v>PP Mão de Obra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</sheetData>
      <sheetData sheetId="6"/>
      <sheetData sheetId="7"/>
      <sheetData sheetId="8">
        <row r="3">
          <cell r="C3">
            <v>0</v>
          </cell>
        </row>
        <row r="5">
          <cell r="D5">
            <v>0</v>
          </cell>
        </row>
        <row r="6">
          <cell r="D6" t="str">
            <v>Janeiro</v>
          </cell>
        </row>
        <row r="7">
          <cell r="D7" t="str">
            <v>Fevereiro</v>
          </cell>
        </row>
        <row r="8">
          <cell r="D8" t="str">
            <v>Março</v>
          </cell>
        </row>
        <row r="9">
          <cell r="D9" t="str">
            <v>Abril</v>
          </cell>
        </row>
        <row r="10">
          <cell r="D10" t="str">
            <v>Maio</v>
          </cell>
        </row>
        <row r="11">
          <cell r="D11" t="str">
            <v>Junho</v>
          </cell>
        </row>
        <row r="12">
          <cell r="D12" t="str">
            <v>Julho</v>
          </cell>
        </row>
        <row r="13">
          <cell r="D13" t="str">
            <v>Agosto</v>
          </cell>
        </row>
        <row r="14">
          <cell r="D14" t="str">
            <v>Setembro</v>
          </cell>
        </row>
        <row r="15">
          <cell r="D15" t="str">
            <v>Outubro</v>
          </cell>
        </row>
        <row r="16">
          <cell r="D16" t="str">
            <v>Novembro</v>
          </cell>
        </row>
        <row r="17">
          <cell r="D17" t="str">
            <v>Dezembro</v>
          </cell>
        </row>
        <row r="18">
          <cell r="D18">
            <v>0</v>
          </cell>
        </row>
        <row r="19">
          <cell r="D19">
            <v>0</v>
          </cell>
        </row>
      </sheetData>
      <sheetData sheetId="9">
        <row r="6">
          <cell r="A6" t="str">
            <v>Venda</v>
          </cell>
        </row>
      </sheetData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edido"/>
      <sheetName val="Vendas"/>
      <sheetName val="Relatório"/>
      <sheetName val="Clientes "/>
      <sheetName val="Tabela de preços"/>
      <sheetName val="Relatorio de clientes"/>
      <sheetName val="Calendário"/>
      <sheetName val="Configurações"/>
      <sheetName val="Ajuda"/>
      <sheetName val="Tabela TECNO"/>
      <sheetName val="Clientes  IMPORTAR TECNO"/>
    </sheetNames>
    <sheetDataSet>
      <sheetData sheetId="0"/>
      <sheetData sheetId="1"/>
      <sheetData sheetId="2">
        <row r="4">
          <cell r="I4">
            <v>0</v>
          </cell>
        </row>
      </sheetData>
      <sheetData sheetId="3"/>
      <sheetData sheetId="4">
        <row r="3">
          <cell r="C3">
            <v>0</v>
          </cell>
        </row>
      </sheetData>
      <sheetData sheetId="5">
        <row r="3">
          <cell r="C3">
            <v>0</v>
          </cell>
        </row>
        <row r="4">
          <cell r="C4" t="str">
            <v xml:space="preserve">PP Preto </v>
          </cell>
        </row>
        <row r="5">
          <cell r="C5" t="str">
            <v>PP Lilas</v>
          </cell>
        </row>
        <row r="6">
          <cell r="C6" t="str">
            <v>PP Azul</v>
          </cell>
        </row>
        <row r="7">
          <cell r="C7" t="str">
            <v>Vermelho</v>
          </cell>
        </row>
        <row r="8">
          <cell r="C8" t="str">
            <v>PP ROSA</v>
          </cell>
        </row>
        <row r="9">
          <cell r="C9" t="str">
            <v>PP Verde Limão</v>
          </cell>
        </row>
        <row r="10">
          <cell r="C10" t="str">
            <v>PP Amarelo</v>
          </cell>
        </row>
        <row r="11">
          <cell r="C11" t="str">
            <v>PP Branco</v>
          </cell>
        </row>
        <row r="12">
          <cell r="C12" t="str">
            <v>PE Preto Sopro</v>
          </cell>
        </row>
        <row r="13">
          <cell r="C13" t="str">
            <v>PP Mão de Obra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</sheetData>
      <sheetData sheetId="6"/>
      <sheetData sheetId="7"/>
      <sheetData sheetId="8">
        <row r="3">
          <cell r="C3">
            <v>0</v>
          </cell>
        </row>
        <row r="5">
          <cell r="D5">
            <v>0</v>
          </cell>
        </row>
        <row r="6">
          <cell r="D6" t="str">
            <v>Janeiro</v>
          </cell>
        </row>
        <row r="7">
          <cell r="D7" t="str">
            <v>Fevereiro</v>
          </cell>
        </row>
        <row r="8">
          <cell r="D8" t="str">
            <v>Março</v>
          </cell>
        </row>
        <row r="9">
          <cell r="D9" t="str">
            <v>Abril</v>
          </cell>
        </row>
        <row r="10">
          <cell r="D10" t="str">
            <v>Maio</v>
          </cell>
        </row>
        <row r="11">
          <cell r="D11" t="str">
            <v>Junho</v>
          </cell>
        </row>
        <row r="12">
          <cell r="D12" t="str">
            <v>Julho</v>
          </cell>
        </row>
        <row r="13">
          <cell r="D13" t="str">
            <v>Agosto</v>
          </cell>
        </row>
        <row r="14">
          <cell r="D14" t="str">
            <v>Setembro</v>
          </cell>
        </row>
        <row r="15">
          <cell r="D15" t="str">
            <v>Outubro</v>
          </cell>
        </row>
        <row r="16">
          <cell r="D16" t="str">
            <v>Novembro</v>
          </cell>
        </row>
        <row r="17">
          <cell r="D17" t="str">
            <v>Dezembro</v>
          </cell>
        </row>
        <row r="18">
          <cell r="D18">
            <v>0</v>
          </cell>
        </row>
        <row r="19">
          <cell r="D19">
            <v>0</v>
          </cell>
        </row>
      </sheetData>
      <sheetData sheetId="9">
        <row r="6">
          <cell r="A6" t="str">
            <v>Venda</v>
          </cell>
        </row>
      </sheetData>
      <sheetData sheetId="10" refreshError="1"/>
      <sheetData sheetId="11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Vendas"/>
      <sheetName val="Cadastros gerais"/>
      <sheetName val="Clientes"/>
      <sheetName val="Preços"/>
      <sheetName val="Outros cadastros"/>
      <sheetName val="Pessoa fisica"/>
      <sheetName val="Ordem de serviço 2"/>
      <sheetName val="Ordem de serviço 1"/>
      <sheetName val="Codigos"/>
      <sheetName val="Entrega de brindes"/>
      <sheetName val="Resumo do dia"/>
      <sheetName val="Aniversariantes"/>
      <sheetName val="Compromissos "/>
      <sheetName val="Cheques emitidos"/>
      <sheetName val="Vendedores"/>
      <sheetName val="A Pagar"/>
      <sheetName val="Escritório de vendas 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Vendas"/>
      <sheetName val="Cadastros gerais"/>
      <sheetName val="Clientes"/>
      <sheetName val="Preços"/>
      <sheetName val="Outros cadastros"/>
      <sheetName val="Pessoa fisica"/>
      <sheetName val="Ordem de serviço 2"/>
      <sheetName val="Ordem de serviço 1"/>
      <sheetName val="Codigos"/>
      <sheetName val="Entrega de brindes"/>
      <sheetName val="Resumo do dia"/>
      <sheetName val="Aniversariantes"/>
      <sheetName val="Compromissos "/>
      <sheetName val="Cheques emitidos"/>
      <sheetName val="Vendedores"/>
      <sheetName val="A Pagar"/>
      <sheetName val="Escritório de vendas 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Vendas"/>
      <sheetName val="Cadastros gerais"/>
      <sheetName val="Clientes"/>
      <sheetName val="Preços"/>
      <sheetName val="Outros cadastros"/>
      <sheetName val="Pessoa fisica"/>
      <sheetName val="Ordem de serviço 2"/>
      <sheetName val="Ordem de serviço 1"/>
      <sheetName val="Codigos"/>
      <sheetName val="Entrega de brindes"/>
      <sheetName val="Resumo do dia"/>
      <sheetName val="Aniversariantes"/>
      <sheetName val="Compromissos "/>
      <sheetName val="Cheques emitidos"/>
      <sheetName val="Vendedores"/>
      <sheetName val="A Pagar"/>
      <sheetName val="Escritório de vendas 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Entrega de Brindes"/>
      <sheetName val="Ordem de serviço amostra 2"/>
      <sheetName val="Ordem de serviço amostra 1"/>
      <sheetName val="Cheques recebidos"/>
      <sheetName val="Telefones"/>
      <sheetName val="Clientes"/>
      <sheetName val="Fornecedores"/>
      <sheetName val="Transportadora"/>
      <sheetName val="Funcionarios e vendedores"/>
      <sheetName val="Graficos"/>
      <sheetName val="Amostras"/>
      <sheetName val="Tipos de Vendas"/>
      <sheetName val="Vendas"/>
      <sheetName val="Produtos"/>
      <sheetName val="Relação de Agendas"/>
      <sheetName val="Relação de Agendas 2011"/>
      <sheetName val="MESES"/>
      <sheetName val="RECE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Janeiro</v>
          </cell>
        </row>
        <row r="3">
          <cell r="A3" t="str">
            <v>Fevereiro</v>
          </cell>
        </row>
        <row r="4">
          <cell r="A4" t="str">
            <v>Março</v>
          </cell>
        </row>
        <row r="5">
          <cell r="A5" t="str">
            <v>Abril</v>
          </cell>
        </row>
        <row r="6">
          <cell r="A6" t="str">
            <v>Maio</v>
          </cell>
        </row>
        <row r="7">
          <cell r="A7" t="str">
            <v>Junho</v>
          </cell>
        </row>
        <row r="8">
          <cell r="A8" t="str">
            <v>Julho</v>
          </cell>
        </row>
        <row r="9">
          <cell r="A9" t="str">
            <v>Agosto</v>
          </cell>
        </row>
        <row r="10">
          <cell r="A10" t="str">
            <v>Setembro</v>
          </cell>
        </row>
        <row r="11">
          <cell r="A11" t="str">
            <v>Outubro</v>
          </cell>
        </row>
        <row r="12">
          <cell r="A12" t="str">
            <v>Novembro</v>
          </cell>
        </row>
        <row r="13">
          <cell r="A13" t="str">
            <v>Dezembro</v>
          </cell>
        </row>
        <row r="14">
          <cell r="A14" t="str">
            <v>Janeiro</v>
          </cell>
        </row>
      </sheetData>
      <sheetData sheetId="18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Entrega de Brindes"/>
      <sheetName val="Ordem de serviço amostra 2"/>
      <sheetName val="Ordem de serviço amostra 1"/>
      <sheetName val="Cheques recebidos"/>
      <sheetName val="Telefones"/>
      <sheetName val="Clientes"/>
      <sheetName val="Fornecedores"/>
      <sheetName val="Transportadora"/>
      <sheetName val="Funcionarios e vendedores"/>
      <sheetName val="Graficos"/>
      <sheetName val="Amostras"/>
      <sheetName val="Tipos de Vendas"/>
      <sheetName val="Vendas"/>
      <sheetName val="Produtos"/>
      <sheetName val="Relação de Agendas"/>
      <sheetName val="Relação de Agendas 2011"/>
      <sheetName val="MESES"/>
      <sheetName val="RECE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Janeiro</v>
          </cell>
        </row>
        <row r="3">
          <cell r="A3" t="str">
            <v>Fevereiro</v>
          </cell>
        </row>
        <row r="4">
          <cell r="A4" t="str">
            <v>Março</v>
          </cell>
        </row>
        <row r="5">
          <cell r="A5" t="str">
            <v>Abril</v>
          </cell>
        </row>
        <row r="6">
          <cell r="A6" t="str">
            <v>Maio</v>
          </cell>
        </row>
        <row r="7">
          <cell r="A7" t="str">
            <v>Junho</v>
          </cell>
        </row>
        <row r="8">
          <cell r="A8" t="str">
            <v>Julho</v>
          </cell>
        </row>
        <row r="9">
          <cell r="A9" t="str">
            <v>Agosto</v>
          </cell>
        </row>
        <row r="10">
          <cell r="A10" t="str">
            <v>Setembro</v>
          </cell>
        </row>
        <row r="11">
          <cell r="A11" t="str">
            <v>Outubro</v>
          </cell>
        </row>
        <row r="12">
          <cell r="A12" t="str">
            <v>Novembro</v>
          </cell>
        </row>
        <row r="13">
          <cell r="A13" t="str">
            <v>Dezembro</v>
          </cell>
        </row>
        <row r="14">
          <cell r="A14" t="str">
            <v>Janeiro</v>
          </cell>
        </row>
      </sheetData>
      <sheetData sheetId="18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Entrega de Brindes"/>
      <sheetName val="Ordem de serviço amostra 2"/>
      <sheetName val="Ordem de serviço amostra 1"/>
      <sheetName val="Cheques recebidos"/>
      <sheetName val="Telefones"/>
      <sheetName val="Clientes"/>
      <sheetName val="Fornecedores"/>
      <sheetName val="Transportadora"/>
      <sheetName val="Funcionarios e vendedores"/>
      <sheetName val="Graficos"/>
      <sheetName val="Amostras"/>
      <sheetName val="Tipos de Vendas"/>
      <sheetName val="Vendas"/>
      <sheetName val="Produtos"/>
      <sheetName val="Relação de Agendas"/>
      <sheetName val="Relação de Agendas 2011"/>
      <sheetName val="MESES"/>
      <sheetName val="RECE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Janeiro</v>
          </cell>
        </row>
        <row r="3">
          <cell r="A3" t="str">
            <v>Fevereiro</v>
          </cell>
        </row>
        <row r="4">
          <cell r="A4" t="str">
            <v>Março</v>
          </cell>
        </row>
        <row r="5">
          <cell r="A5" t="str">
            <v>Abril</v>
          </cell>
        </row>
        <row r="6">
          <cell r="A6" t="str">
            <v>Maio</v>
          </cell>
        </row>
        <row r="7">
          <cell r="A7" t="str">
            <v>Junho</v>
          </cell>
        </row>
        <row r="8">
          <cell r="A8" t="str">
            <v>Julho</v>
          </cell>
        </row>
        <row r="9">
          <cell r="A9" t="str">
            <v>Agosto</v>
          </cell>
        </row>
        <row r="10">
          <cell r="A10" t="str">
            <v>Setembro</v>
          </cell>
        </row>
        <row r="11">
          <cell r="A11" t="str">
            <v>Outubro</v>
          </cell>
        </row>
        <row r="12">
          <cell r="A12" t="str">
            <v>Novembro</v>
          </cell>
        </row>
        <row r="13">
          <cell r="A13" t="str">
            <v>Dezembro</v>
          </cell>
        </row>
        <row r="14">
          <cell r="A14" t="str">
            <v>Janeiro</v>
          </cell>
        </row>
      </sheetData>
      <sheetData sheetId="18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"/>
      <sheetName val="Funcionarios e vendedores DEMIT"/>
      <sheetName val="Recisões"/>
      <sheetName val="DEPARTAMENTO PESSOAL"/>
      <sheetName val="PASSO A PASSO"/>
      <sheetName val="VALE"/>
      <sheetName val="Recibo vale 1"/>
      <sheetName val="Recibo vale 2"/>
      <sheetName val="Recibo vale 3"/>
      <sheetName val="Recibo vale 4"/>
      <sheetName val="Recibo vale 5"/>
      <sheetName val="Recibo vale 6"/>
      <sheetName val="Recibo vale 7"/>
      <sheetName val="Recibo vale 8"/>
      <sheetName val="Recibo vale 9"/>
      <sheetName val="Recibo vale 10"/>
      <sheetName val="Recibo vale 11"/>
      <sheetName val="Recibo vale 12"/>
      <sheetName val="Recibo vale 13"/>
      <sheetName val="Recibo vale 14"/>
      <sheetName val="Recibo vale 15"/>
      <sheetName val="Cheques recebidos"/>
      <sheetName val="Cheques recebidos (2)"/>
      <sheetName val="Cheques emitidos"/>
      <sheetName val="Cheques emitidos relatório"/>
      <sheetName val="Contas a pagar"/>
      <sheetName val="Ponto"/>
      <sheetName val="Romaneio de compras"/>
      <sheetName val="PRODUÇÃO E ESTOQUE"/>
      <sheetName val="Relatório de compras"/>
      <sheetName val="Tabela de preços"/>
      <sheetName val="Vendas"/>
      <sheetName val="Tabela Impressão"/>
      <sheetName val="Compras"/>
      <sheetName val="ESTOQUE BAIXO"/>
      <sheetName val="Produção Relatório"/>
      <sheetName val="Configurações"/>
      <sheetName val="PG outros meses"/>
      <sheetName val="Produção"/>
      <sheetName val="Ponto maio 2012"/>
      <sheetName val="Ponto ATUAL"/>
      <sheetName val="Pedido de compra"/>
      <sheetName val="Contas a pagar compras"/>
      <sheetName val="Fornecedores"/>
      <sheetName val="Controle de Condução"/>
      <sheetName val="Contas pagas"/>
      <sheetName val="impressão estoque baixo"/>
      <sheetName val="Estoque atual OUTRAS COMPRAS"/>
      <sheetName val="Outras Compras"/>
      <sheetName val="Outras peças"/>
      <sheetName val="Cheques recebidos relatório"/>
      <sheetName val="Balanço Mensal"/>
      <sheetName val="CRM"/>
      <sheetName val="Calendário"/>
      <sheetName val="produção impressão"/>
      <sheetName val="Contas a Receber"/>
      <sheetName val="CHEQIE LIST"/>
      <sheetName val="Cadastros"/>
      <sheetName val="Cadastros de graficos"/>
      <sheetName val="ABASTECIMENTO CAMINHÃO"/>
      <sheetName val="ControlePagamentos Funcionarios"/>
      <sheetName val="Holerite PG funcionario 1"/>
      <sheetName val="Holerite PG funcionario 2"/>
      <sheetName val="Holerite PG funcionario 3"/>
      <sheetName val="Holerite PG funcionario 4"/>
      <sheetName val="Rec pag 1"/>
      <sheetName val="Recibo PG"/>
      <sheetName val="PG"/>
      <sheetName val="Holerite PG funcionario 5"/>
      <sheetName val="Holerite PG funcionario 6"/>
      <sheetName val="Holerite PG funcionario 7"/>
      <sheetName val="Holerite PG funcionario 8"/>
      <sheetName val="Holerite PG funcionario 9"/>
      <sheetName val="Holerite PG funcionario 10"/>
      <sheetName val="Holerite PG funcionario 11"/>
      <sheetName val="Holerite PG funcionario 12"/>
      <sheetName val="Holerite PG funcionario 13"/>
      <sheetName val="Holerite PG funcionario 14"/>
      <sheetName val="Holerite PG funcionario 15"/>
      <sheetName val="Grafico de Produção"/>
      <sheetName val="Relatório de vendas"/>
      <sheetName val="RELATÓRIOS"/>
      <sheetName val="Banco de horas"/>
      <sheetName val="Matéria pima"/>
      <sheetName val="gerais"/>
      <sheetName val="Cadastro da Kitty Plásticos"/>
      <sheetName val="dados da empresa"/>
      <sheetName val="Grafico de vendas"/>
      <sheetName val="Contagem"/>
      <sheetName val="folha produção quizena1MANHÃ"/>
      <sheetName val="folha produção quizena2MANHÃ"/>
      <sheetName val="folha produção quizena1 TARDE"/>
      <sheetName val="folha produção quizena2 TARDE"/>
      <sheetName val="folha produção quizena1NOITE"/>
      <sheetName val="folha produção quizena2NOITE"/>
      <sheetName val="fOLHA PRODUÇÃO"/>
      <sheetName val="Impressão de cadastro fornecedo"/>
      <sheetName val="Cadastro pessoa Juridica 2"/>
      <sheetName val="FOLHAS DE PRODUÇÃO"/>
      <sheetName val="Programação de venda"/>
      <sheetName val="Orçamento de venda"/>
      <sheetName val="Pedido de venda "/>
      <sheetName val="Vales a receber normal "/>
      <sheetName val="Férias"/>
      <sheetName val="Impressão de Cadastro cliente"/>
      <sheetName val="CALCULO DE HORAS EXTRAS"/>
      <sheetName val="Funcionarios e vendedores"/>
      <sheetName val="Cadastro vendedores"/>
      <sheetName val="Cadastro pessoa Juridica"/>
      <sheetName val="Transportadora"/>
      <sheetName val="Motoboys"/>
      <sheetName val="Romaneio de entregas"/>
      <sheetName val="Clientes "/>
      <sheetName val="GRAFICOS"/>
      <sheetName val="Clientes Consultar"/>
      <sheetName val="Programação"/>
      <sheetName val="Pedido"/>
      <sheetName val="Comercial"/>
      <sheetName val="UTILITARIOS"/>
      <sheetName val="FINANCEIRO"/>
      <sheetName val="Plan1"/>
      <sheetName val="Funcionarios e vendedores CON"/>
      <sheetName val="Funcionarios e vendedores CONTA"/>
      <sheetName val="PG IMPRESSÃO"/>
      <sheetName val="DIREITOS"/>
      <sheetName val="Rec pag 2"/>
      <sheetName val="Rec pag 3"/>
      <sheetName val="Rec pag 4"/>
      <sheetName val="Rec pag 5"/>
      <sheetName val="Rec pag 6"/>
      <sheetName val="Rec pag 7"/>
      <sheetName val="Rec pag 8"/>
      <sheetName val="Rec pag 9"/>
      <sheetName val="Rec pag 10"/>
      <sheetName val="Rec pag 11 "/>
      <sheetName val="Rec pag 12"/>
      <sheetName val="Rec pag 13"/>
      <sheetName val="Rec pag 14"/>
      <sheetName val="Rec pag 15"/>
      <sheetName val="Rec pag 16"/>
      <sheetName val="Relatorio de clientes"/>
      <sheetName val="Funcionarios e vendedores REL 2"/>
      <sheetName val="Funcionarios e vendedores RELAT"/>
      <sheetName val="Contas a pagar relatório"/>
      <sheetName val="Fornecedores endereço"/>
      <sheetName val="Fornecedores telefones"/>
      <sheetName val="folha produção MANHÃ"/>
      <sheetName val="folha produção TARDE"/>
      <sheetName val="folha produção NOITE"/>
      <sheetName val="VALE IMPRESSÃO"/>
      <sheetName val="Venda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A5">
            <v>1</v>
          </cell>
        </row>
      </sheetData>
      <sheetData sheetId="8"/>
      <sheetData sheetId="9"/>
      <sheetData sheetId="10"/>
      <sheetData sheetId="11">
        <row r="5">
          <cell r="C5" t="str">
            <v xml:space="preserve">Boreal Comércio 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A3" t="str">
            <v>Kitty Plásticos Ltda-me</v>
          </cell>
        </row>
      </sheetData>
      <sheetData sheetId="25"/>
      <sheetData sheetId="26">
        <row r="78">
          <cell r="B78">
            <v>0</v>
          </cell>
        </row>
      </sheetData>
      <sheetData sheetId="27"/>
      <sheetData sheetId="28"/>
      <sheetData sheetId="29"/>
      <sheetData sheetId="30"/>
      <sheetData sheetId="31">
        <row r="4">
          <cell r="J4" t="str">
            <v>Ceta Plast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>
            <v>112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3">
          <cell r="C3" t="str">
            <v>PP Preto Kittty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C5" t="str">
            <v xml:space="preserve">Boreal Comércio </v>
          </cell>
        </row>
      </sheetData>
      <sheetData sheetId="74"/>
      <sheetData sheetId="75"/>
      <sheetData sheetId="76">
        <row r="13">
          <cell r="A13">
            <v>68</v>
          </cell>
        </row>
      </sheetData>
      <sheetData sheetId="77"/>
      <sheetData sheetId="78"/>
      <sheetData sheetId="79">
        <row r="3">
          <cell r="C3" t="str">
            <v>Linha de costurar</v>
          </cell>
        </row>
      </sheetData>
      <sheetData sheetId="80"/>
      <sheetData sheetId="81"/>
      <sheetData sheetId="82"/>
      <sheetData sheetId="83"/>
      <sheetData sheetId="84">
        <row r="3">
          <cell r="Y3" t="str">
            <v>Janeiro</v>
          </cell>
        </row>
        <row r="4">
          <cell r="Y4" t="str">
            <v>Fevereiro</v>
          </cell>
        </row>
        <row r="5">
          <cell r="Y5" t="str">
            <v>Março</v>
          </cell>
        </row>
        <row r="6">
          <cell r="Y6" t="str">
            <v>Abril</v>
          </cell>
        </row>
        <row r="7">
          <cell r="Y7" t="str">
            <v>Maio</v>
          </cell>
        </row>
        <row r="8">
          <cell r="Y8" t="str">
            <v>Junho</v>
          </cell>
        </row>
        <row r="9">
          <cell r="Y9" t="str">
            <v>Julho</v>
          </cell>
        </row>
        <row r="10">
          <cell r="Y10" t="str">
            <v>Agosto</v>
          </cell>
        </row>
        <row r="11">
          <cell r="Y11" t="str">
            <v>Setembro</v>
          </cell>
        </row>
        <row r="12">
          <cell r="Y12" t="str">
            <v>Outubro</v>
          </cell>
        </row>
        <row r="13">
          <cell r="Y13" t="str">
            <v>Novembro</v>
          </cell>
        </row>
        <row r="14">
          <cell r="Y14" t="str">
            <v>Dezembro</v>
          </cell>
        </row>
        <row r="15">
          <cell r="Y15" t="str">
            <v>Décimo Terceiro Parcela 1</v>
          </cell>
        </row>
        <row r="16">
          <cell r="Y16" t="str">
            <v>Décimo Terceiro Parcela 2</v>
          </cell>
        </row>
      </sheetData>
      <sheetData sheetId="85"/>
      <sheetData sheetId="86"/>
      <sheetData sheetId="87">
        <row r="3">
          <cell r="C3" t="str">
            <v>Linha de costurar</v>
          </cell>
        </row>
      </sheetData>
      <sheetData sheetId="88"/>
      <sheetData sheetId="89">
        <row r="3">
          <cell r="C3" t="str">
            <v>Linha de costurar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3">
          <cell r="B3" t="str">
            <v>TALCO</v>
          </cell>
        </row>
      </sheetData>
      <sheetData sheetId="110">
        <row r="2">
          <cell r="Z2" t="str">
            <v>Turnos</v>
          </cell>
        </row>
      </sheetData>
      <sheetData sheetId="111">
        <row r="3">
          <cell r="Y3" t="str">
            <v>Janeiro</v>
          </cell>
        </row>
      </sheetData>
      <sheetData sheetId="112"/>
      <sheetData sheetId="113"/>
      <sheetData sheetId="114"/>
      <sheetData sheetId="115"/>
      <sheetData sheetId="116">
        <row r="3">
          <cell r="B3" t="str">
            <v>TALCO</v>
          </cell>
        </row>
      </sheetData>
      <sheetData sheetId="117">
        <row r="2">
          <cell r="Z2" t="str">
            <v>Turnos</v>
          </cell>
        </row>
      </sheetData>
      <sheetData sheetId="118">
        <row r="2">
          <cell r="Z2" t="str">
            <v>Turnos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4">
          <cell r="H4" t="str">
            <v xml:space="preserve">Gilplast Com E Dist. 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as"/>
      <sheetName val="Pedido"/>
      <sheetName val="Relatório de vendas"/>
      <sheetName val="Clientes "/>
      <sheetName val="Fornecedores"/>
      <sheetName val="resumos"/>
      <sheetName val="Configurações"/>
      <sheetName val="Vendas impressão"/>
      <sheetName val="balanço financeiro Jan"/>
      <sheetName val="balanço financeiro fev"/>
      <sheetName val="balanço financeiro mar"/>
      <sheetName val="Plan1"/>
    </sheetNames>
    <sheetDataSet>
      <sheetData sheetId="0">
        <row r="2">
          <cell r="H2">
            <v>0</v>
          </cell>
        </row>
      </sheetData>
      <sheetData sheetId="1"/>
      <sheetData sheetId="2"/>
      <sheetData sheetId="3">
        <row r="4">
          <cell r="C4" t="str">
            <v xml:space="preserve">Agraplast Industria E Comercio Ltda Me </v>
          </cell>
        </row>
      </sheetData>
      <sheetData sheetId="4"/>
      <sheetData sheetId="5"/>
      <sheetData sheetId="6">
        <row r="6">
          <cell r="A6" t="str">
            <v>Janeiro</v>
          </cell>
        </row>
        <row r="7">
          <cell r="A7" t="str">
            <v>Fevereiro</v>
          </cell>
        </row>
        <row r="8">
          <cell r="A8" t="str">
            <v>Março</v>
          </cell>
        </row>
        <row r="9">
          <cell r="A9" t="str">
            <v>Abril</v>
          </cell>
        </row>
        <row r="10">
          <cell r="A10" t="str">
            <v>Maio</v>
          </cell>
        </row>
        <row r="11">
          <cell r="A11" t="str">
            <v>Junho</v>
          </cell>
        </row>
        <row r="12">
          <cell r="A12" t="str">
            <v>Julho</v>
          </cell>
        </row>
        <row r="13">
          <cell r="A13" t="str">
            <v>Agosto</v>
          </cell>
        </row>
        <row r="14">
          <cell r="A14" t="str">
            <v>Setembro</v>
          </cell>
        </row>
        <row r="15">
          <cell r="A15" t="str">
            <v>Outubro</v>
          </cell>
        </row>
        <row r="16">
          <cell r="A16" t="str">
            <v>Novembro</v>
          </cell>
        </row>
        <row r="17">
          <cell r="A17" t="str">
            <v>Dezembro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rdem de Produção"/>
      <sheetName val="Graf metragem"/>
      <sheetName val="Graf perdas"/>
      <sheetName val="Graf atraso"/>
      <sheetName val="Módulos"/>
      <sheetName val="Etiquetas"/>
      <sheetName val="Produtos"/>
      <sheetName val="Responsaveis"/>
      <sheetName val="Clientes"/>
      <sheetName val="Configurações"/>
      <sheetName val="Empres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l Jan"/>
      <sheetName val="Rel Fev"/>
      <sheetName val="Rel Mar"/>
      <sheetName val="Rel Abr"/>
      <sheetName val="Rel Mai"/>
      <sheetName val="Rel Jun"/>
      <sheetName val="Rel Jul"/>
      <sheetName val="Rel Ago"/>
      <sheetName val="Rel Set"/>
      <sheetName val="Rel Out"/>
      <sheetName val="Rel Nov"/>
      <sheetName val="Rel Dez"/>
      <sheetName val="Calendário"/>
      <sheetName val="VERS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E4" t="str">
            <v>Maquinas</v>
          </cell>
        </row>
        <row r="6">
          <cell r="E6" t="str">
            <v>Overlock</v>
          </cell>
        </row>
        <row r="7">
          <cell r="E7" t="str">
            <v>Costura Dupla</v>
          </cell>
        </row>
        <row r="8">
          <cell r="E8" t="str">
            <v>Costura Reta</v>
          </cell>
        </row>
        <row r="9">
          <cell r="E9" t="str">
            <v>Desemgrossadeira</v>
          </cell>
        </row>
        <row r="10">
          <cell r="E10" t="str">
            <v>Esquadrajadeira</v>
          </cell>
        </row>
        <row r="11">
          <cell r="E11" t="str">
            <v>Serra de Fita</v>
          </cell>
        </row>
        <row r="12">
          <cell r="E12" t="str">
            <v>Maquina 7</v>
          </cell>
        </row>
        <row r="13">
          <cell r="E13" t="str">
            <v>Maquina 8</v>
          </cell>
        </row>
        <row r="14">
          <cell r="E14" t="str">
            <v>Maquina 9</v>
          </cell>
        </row>
        <row r="15">
          <cell r="E15" t="str">
            <v>Maquina 10</v>
          </cell>
        </row>
        <row r="16">
          <cell r="E16" t="str">
            <v>Maquina 11</v>
          </cell>
        </row>
        <row r="17">
          <cell r="E17" t="str">
            <v>Maquina 12</v>
          </cell>
        </row>
        <row r="18">
          <cell r="E18" t="str">
            <v>Maquina 13</v>
          </cell>
        </row>
        <row r="19">
          <cell r="E19" t="str">
            <v>Maquina 14</v>
          </cell>
        </row>
        <row r="20">
          <cell r="E20" t="str">
            <v>Maquina 15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recebidos"/>
      <sheetName val="Calendário"/>
      <sheetName val="Configurações"/>
      <sheetName val="AJUDA"/>
      <sheetName val="Graf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>
        <row r="7">
          <cell r="D7" t="str">
            <v>Aluguél</v>
          </cell>
          <cell r="J7" t="str">
            <v>Janeiro</v>
          </cell>
          <cell r="M7">
            <v>2010</v>
          </cell>
        </row>
        <row r="8">
          <cell r="J8" t="str">
            <v>Fevereiro</v>
          </cell>
          <cell r="M8">
            <v>2011</v>
          </cell>
        </row>
        <row r="9">
          <cell r="J9" t="str">
            <v>Março</v>
          </cell>
          <cell r="M9">
            <v>2012</v>
          </cell>
        </row>
        <row r="10">
          <cell r="J10" t="str">
            <v>Abril</v>
          </cell>
          <cell r="M10">
            <v>2013</v>
          </cell>
        </row>
        <row r="11">
          <cell r="J11" t="str">
            <v>Maio</v>
          </cell>
          <cell r="M11">
            <v>2014</v>
          </cell>
        </row>
        <row r="12">
          <cell r="J12" t="str">
            <v>Junho</v>
          </cell>
          <cell r="M12">
            <v>2015</v>
          </cell>
        </row>
        <row r="13">
          <cell r="J13" t="str">
            <v>Julho</v>
          </cell>
          <cell r="M13">
            <v>2016</v>
          </cell>
        </row>
        <row r="14">
          <cell r="J14" t="str">
            <v>Agosto</v>
          </cell>
          <cell r="M14">
            <v>2017</v>
          </cell>
        </row>
        <row r="15">
          <cell r="J15" t="str">
            <v>Setembro</v>
          </cell>
          <cell r="M15">
            <v>2018</v>
          </cell>
        </row>
        <row r="16">
          <cell r="J16" t="str">
            <v>Outubro</v>
          </cell>
          <cell r="M16">
            <v>2019</v>
          </cell>
        </row>
        <row r="17">
          <cell r="J17" t="str">
            <v>Novembro</v>
          </cell>
          <cell r="M17">
            <v>2020</v>
          </cell>
        </row>
        <row r="18">
          <cell r="J18" t="str">
            <v>Dezembro</v>
          </cell>
          <cell r="M18">
            <v>2021</v>
          </cell>
        </row>
        <row r="19">
          <cell r="M19">
            <v>2022</v>
          </cell>
        </row>
        <row r="20">
          <cell r="M20">
            <v>2023</v>
          </cell>
        </row>
        <row r="21">
          <cell r="M21">
            <v>2024</v>
          </cell>
        </row>
        <row r="22">
          <cell r="M22">
            <v>2025</v>
          </cell>
        </row>
        <row r="23">
          <cell r="M23">
            <v>2026</v>
          </cell>
        </row>
        <row r="24">
          <cell r="M24">
            <v>2027</v>
          </cell>
        </row>
        <row r="25">
          <cell r="M25">
            <v>2028</v>
          </cell>
        </row>
        <row r="26">
          <cell r="M26">
            <v>2029</v>
          </cell>
        </row>
        <row r="27">
          <cell r="M27">
            <v>2030</v>
          </cell>
        </row>
        <row r="28">
          <cell r="M28">
            <v>2031</v>
          </cell>
        </row>
        <row r="29">
          <cell r="M29">
            <v>2032</v>
          </cell>
        </row>
        <row r="30">
          <cell r="M30">
            <v>2033</v>
          </cell>
        </row>
        <row r="31">
          <cell r="M31">
            <v>2034</v>
          </cell>
        </row>
        <row r="32">
          <cell r="M32">
            <v>2035</v>
          </cell>
        </row>
        <row r="33">
          <cell r="M33">
            <v>2036</v>
          </cell>
        </row>
        <row r="34">
          <cell r="M34">
            <v>2037</v>
          </cell>
        </row>
        <row r="35">
          <cell r="M35">
            <v>2038</v>
          </cell>
        </row>
        <row r="36">
          <cell r="M36">
            <v>2039</v>
          </cell>
        </row>
        <row r="37">
          <cell r="M37">
            <v>2040</v>
          </cell>
        </row>
        <row r="38">
          <cell r="M38">
            <v>2041</v>
          </cell>
        </row>
        <row r="39">
          <cell r="M39">
            <v>2042</v>
          </cell>
        </row>
        <row r="40">
          <cell r="M40">
            <v>2043</v>
          </cell>
        </row>
        <row r="41">
          <cell r="M41">
            <v>2044</v>
          </cell>
        </row>
        <row r="42">
          <cell r="M42">
            <v>2045</v>
          </cell>
        </row>
        <row r="43">
          <cell r="M43">
            <v>2046</v>
          </cell>
        </row>
        <row r="44">
          <cell r="M44">
            <v>2047</v>
          </cell>
        </row>
        <row r="45">
          <cell r="M45">
            <v>2048</v>
          </cell>
        </row>
        <row r="46">
          <cell r="M46">
            <v>2049</v>
          </cell>
        </row>
        <row r="47">
          <cell r="M47">
            <v>2050</v>
          </cell>
        </row>
        <row r="48">
          <cell r="M48">
            <v>2051</v>
          </cell>
        </row>
        <row r="49">
          <cell r="M49">
            <v>2052</v>
          </cell>
        </row>
        <row r="50">
          <cell r="M50">
            <v>2053</v>
          </cell>
        </row>
        <row r="51">
          <cell r="M51">
            <v>2054</v>
          </cell>
        </row>
        <row r="52">
          <cell r="M52">
            <v>2055</v>
          </cell>
        </row>
        <row r="53">
          <cell r="M53">
            <v>2056</v>
          </cell>
        </row>
        <row r="54">
          <cell r="M54">
            <v>2057</v>
          </cell>
        </row>
        <row r="55">
          <cell r="M55">
            <v>2058</v>
          </cell>
        </row>
        <row r="56">
          <cell r="M56">
            <v>2059</v>
          </cell>
        </row>
        <row r="57">
          <cell r="M57">
            <v>2060</v>
          </cell>
        </row>
        <row r="58">
          <cell r="M58">
            <v>2061</v>
          </cell>
        </row>
        <row r="59">
          <cell r="M59">
            <v>2062</v>
          </cell>
        </row>
        <row r="60">
          <cell r="M60">
            <v>2063</v>
          </cell>
        </row>
        <row r="61">
          <cell r="M61">
            <v>2064</v>
          </cell>
        </row>
        <row r="62">
          <cell r="M62">
            <v>2065</v>
          </cell>
        </row>
        <row r="63">
          <cell r="M63">
            <v>2066</v>
          </cell>
        </row>
        <row r="64">
          <cell r="M64">
            <v>2067</v>
          </cell>
        </row>
        <row r="65">
          <cell r="M65">
            <v>2068</v>
          </cell>
        </row>
        <row r="66">
          <cell r="M66">
            <v>2069</v>
          </cell>
        </row>
        <row r="67">
          <cell r="M67">
            <v>2070</v>
          </cell>
        </row>
        <row r="68">
          <cell r="M68">
            <v>2071</v>
          </cell>
        </row>
        <row r="69">
          <cell r="M69">
            <v>2072</v>
          </cell>
        </row>
        <row r="70">
          <cell r="M70">
            <v>2073</v>
          </cell>
        </row>
        <row r="71">
          <cell r="M71">
            <v>2074</v>
          </cell>
        </row>
        <row r="72">
          <cell r="M72">
            <v>2075</v>
          </cell>
        </row>
        <row r="73">
          <cell r="M73">
            <v>2076</v>
          </cell>
        </row>
        <row r="74">
          <cell r="M74">
            <v>2077</v>
          </cell>
        </row>
        <row r="75">
          <cell r="M75">
            <v>2078</v>
          </cell>
        </row>
        <row r="76">
          <cell r="M76">
            <v>2079</v>
          </cell>
        </row>
        <row r="77">
          <cell r="M77">
            <v>2080</v>
          </cell>
        </row>
        <row r="78">
          <cell r="M78">
            <v>2081</v>
          </cell>
        </row>
        <row r="79">
          <cell r="M79">
            <v>2082</v>
          </cell>
        </row>
        <row r="80">
          <cell r="M80">
            <v>2083</v>
          </cell>
        </row>
        <row r="81">
          <cell r="M81">
            <v>2084</v>
          </cell>
        </row>
        <row r="82">
          <cell r="M82">
            <v>2085</v>
          </cell>
        </row>
        <row r="83">
          <cell r="M83">
            <v>2086</v>
          </cell>
        </row>
        <row r="84">
          <cell r="M84">
            <v>2087</v>
          </cell>
        </row>
        <row r="85">
          <cell r="M85">
            <v>2088</v>
          </cell>
        </row>
        <row r="86">
          <cell r="M86">
            <v>2089</v>
          </cell>
        </row>
        <row r="87">
          <cell r="M87">
            <v>2090</v>
          </cell>
        </row>
        <row r="88">
          <cell r="M88">
            <v>2091</v>
          </cell>
        </row>
        <row r="89">
          <cell r="M89">
            <v>2092</v>
          </cell>
        </row>
        <row r="90">
          <cell r="M90">
            <v>2093</v>
          </cell>
        </row>
        <row r="91">
          <cell r="M91">
            <v>2094</v>
          </cell>
        </row>
        <row r="92">
          <cell r="M92">
            <v>2095</v>
          </cell>
        </row>
        <row r="93">
          <cell r="M93">
            <v>2096</v>
          </cell>
        </row>
        <row r="94">
          <cell r="M94">
            <v>2097</v>
          </cell>
        </row>
        <row r="95">
          <cell r="M95">
            <v>2098</v>
          </cell>
        </row>
        <row r="96">
          <cell r="M96">
            <v>2099</v>
          </cell>
        </row>
        <row r="97">
          <cell r="M97">
            <v>2100</v>
          </cell>
        </row>
        <row r="98">
          <cell r="M98">
            <v>2101</v>
          </cell>
        </row>
        <row r="99">
          <cell r="M99">
            <v>2102</v>
          </cell>
        </row>
        <row r="100">
          <cell r="M100">
            <v>2103</v>
          </cell>
        </row>
        <row r="101">
          <cell r="M101">
            <v>2104</v>
          </cell>
        </row>
        <row r="102">
          <cell r="M102">
            <v>2105</v>
          </cell>
        </row>
        <row r="103">
          <cell r="M103">
            <v>2106</v>
          </cell>
        </row>
        <row r="104">
          <cell r="M104">
            <v>2107</v>
          </cell>
        </row>
        <row r="105">
          <cell r="M105">
            <v>2108</v>
          </cell>
        </row>
        <row r="106">
          <cell r="M106">
            <v>2109</v>
          </cell>
        </row>
        <row r="107">
          <cell r="M107">
            <v>2110</v>
          </cell>
        </row>
        <row r="108">
          <cell r="M108">
            <v>2111</v>
          </cell>
        </row>
        <row r="109">
          <cell r="M109">
            <v>2112</v>
          </cell>
        </row>
        <row r="110">
          <cell r="M110">
            <v>2113</v>
          </cell>
        </row>
        <row r="111">
          <cell r="M111">
            <v>2114</v>
          </cell>
        </row>
        <row r="112">
          <cell r="M112">
            <v>2115</v>
          </cell>
        </row>
        <row r="113">
          <cell r="M113">
            <v>2116</v>
          </cell>
        </row>
        <row r="114">
          <cell r="M114">
            <v>2117</v>
          </cell>
        </row>
        <row r="115">
          <cell r="M115">
            <v>2118</v>
          </cell>
        </row>
        <row r="116">
          <cell r="M116">
            <v>2119</v>
          </cell>
        </row>
        <row r="117">
          <cell r="M117">
            <v>2120</v>
          </cell>
        </row>
        <row r="118">
          <cell r="M118">
            <v>2121</v>
          </cell>
        </row>
        <row r="119">
          <cell r="M119">
            <v>2122</v>
          </cell>
        </row>
        <row r="120">
          <cell r="M120">
            <v>2123</v>
          </cell>
        </row>
        <row r="121">
          <cell r="M121">
            <v>2124</v>
          </cell>
        </row>
        <row r="122">
          <cell r="M122">
            <v>2125</v>
          </cell>
        </row>
        <row r="123">
          <cell r="M123">
            <v>2126</v>
          </cell>
        </row>
        <row r="124">
          <cell r="M124">
            <v>2127</v>
          </cell>
        </row>
        <row r="125">
          <cell r="M125">
            <v>2128</v>
          </cell>
        </row>
        <row r="126">
          <cell r="M126">
            <v>2129</v>
          </cell>
        </row>
        <row r="127">
          <cell r="M127">
            <v>2130</v>
          </cell>
        </row>
        <row r="128">
          <cell r="M128">
            <v>2131</v>
          </cell>
        </row>
        <row r="129">
          <cell r="M129">
            <v>2132</v>
          </cell>
        </row>
        <row r="130">
          <cell r="M130">
            <v>2133</v>
          </cell>
        </row>
        <row r="131">
          <cell r="M131">
            <v>2134</v>
          </cell>
        </row>
        <row r="132">
          <cell r="M132">
            <v>2135</v>
          </cell>
        </row>
        <row r="133">
          <cell r="M133">
            <v>2136</v>
          </cell>
        </row>
        <row r="134">
          <cell r="M134">
            <v>2137</v>
          </cell>
        </row>
        <row r="135">
          <cell r="M135">
            <v>2138</v>
          </cell>
        </row>
        <row r="136">
          <cell r="M136">
            <v>2139</v>
          </cell>
        </row>
        <row r="137">
          <cell r="M137">
            <v>2140</v>
          </cell>
        </row>
        <row r="138">
          <cell r="M138">
            <v>2141</v>
          </cell>
        </row>
        <row r="139">
          <cell r="M139">
            <v>2142</v>
          </cell>
        </row>
        <row r="140">
          <cell r="M140">
            <v>2143</v>
          </cell>
        </row>
        <row r="141">
          <cell r="M141">
            <v>2144</v>
          </cell>
        </row>
        <row r="142">
          <cell r="M142">
            <v>2145</v>
          </cell>
        </row>
        <row r="143">
          <cell r="M143">
            <v>2146</v>
          </cell>
        </row>
        <row r="144">
          <cell r="M144">
            <v>2147</v>
          </cell>
        </row>
        <row r="145">
          <cell r="M145">
            <v>2148</v>
          </cell>
        </row>
        <row r="146">
          <cell r="M146">
            <v>2149</v>
          </cell>
        </row>
        <row r="147">
          <cell r="M147">
            <v>2150</v>
          </cell>
        </row>
        <row r="148">
          <cell r="M148">
            <v>2151</v>
          </cell>
        </row>
        <row r="149">
          <cell r="M149">
            <v>2152</v>
          </cell>
        </row>
        <row r="150">
          <cell r="M150">
            <v>2153</v>
          </cell>
        </row>
        <row r="151">
          <cell r="M151">
            <v>2154</v>
          </cell>
        </row>
        <row r="152">
          <cell r="M152">
            <v>2155</v>
          </cell>
        </row>
        <row r="153">
          <cell r="M153">
            <v>2156</v>
          </cell>
        </row>
        <row r="154">
          <cell r="M154">
            <v>2157</v>
          </cell>
        </row>
        <row r="155">
          <cell r="M155">
            <v>2158</v>
          </cell>
        </row>
        <row r="156">
          <cell r="M156">
            <v>2159</v>
          </cell>
        </row>
        <row r="157">
          <cell r="M157">
            <v>2160</v>
          </cell>
        </row>
        <row r="158">
          <cell r="M158">
            <v>2161</v>
          </cell>
        </row>
        <row r="159">
          <cell r="M159">
            <v>2162</v>
          </cell>
        </row>
        <row r="160">
          <cell r="M160">
            <v>2163</v>
          </cell>
        </row>
        <row r="161">
          <cell r="M161">
            <v>2164</v>
          </cell>
        </row>
        <row r="162">
          <cell r="M162">
            <v>2165</v>
          </cell>
        </row>
        <row r="163">
          <cell r="M163">
            <v>2166</v>
          </cell>
        </row>
        <row r="164">
          <cell r="M164">
            <v>2167</v>
          </cell>
        </row>
        <row r="165">
          <cell r="M165">
            <v>2168</v>
          </cell>
        </row>
        <row r="166">
          <cell r="M166">
            <v>2169</v>
          </cell>
        </row>
        <row r="167">
          <cell r="M167">
            <v>2170</v>
          </cell>
        </row>
        <row r="168">
          <cell r="M168">
            <v>2171</v>
          </cell>
        </row>
        <row r="169">
          <cell r="M169">
            <v>2172</v>
          </cell>
        </row>
        <row r="170">
          <cell r="M170">
            <v>2173</v>
          </cell>
        </row>
        <row r="171">
          <cell r="M171">
            <v>2174</v>
          </cell>
        </row>
        <row r="172">
          <cell r="M172">
            <v>2175</v>
          </cell>
        </row>
        <row r="173">
          <cell r="M173">
            <v>2176</v>
          </cell>
        </row>
        <row r="174">
          <cell r="M174">
            <v>2177</v>
          </cell>
        </row>
        <row r="175">
          <cell r="M175">
            <v>2178</v>
          </cell>
        </row>
        <row r="176">
          <cell r="M176">
            <v>2179</v>
          </cell>
        </row>
        <row r="177">
          <cell r="M177">
            <v>2180</v>
          </cell>
        </row>
        <row r="178">
          <cell r="M178">
            <v>2181</v>
          </cell>
        </row>
        <row r="179">
          <cell r="M179">
            <v>2182</v>
          </cell>
        </row>
        <row r="180">
          <cell r="M180">
            <v>2183</v>
          </cell>
        </row>
        <row r="181">
          <cell r="M181">
            <v>2184</v>
          </cell>
        </row>
        <row r="182">
          <cell r="M182">
            <v>2185</v>
          </cell>
        </row>
        <row r="183">
          <cell r="M183">
            <v>2186</v>
          </cell>
        </row>
        <row r="184">
          <cell r="M184">
            <v>2187</v>
          </cell>
        </row>
        <row r="185">
          <cell r="M185">
            <v>2188</v>
          </cell>
        </row>
        <row r="186">
          <cell r="M186">
            <v>2189</v>
          </cell>
        </row>
        <row r="187">
          <cell r="M187">
            <v>2190</v>
          </cell>
        </row>
        <row r="188">
          <cell r="M188">
            <v>2191</v>
          </cell>
        </row>
        <row r="189">
          <cell r="M189">
            <v>2192</v>
          </cell>
        </row>
        <row r="190">
          <cell r="M190">
            <v>2193</v>
          </cell>
        </row>
        <row r="191">
          <cell r="M191">
            <v>2194</v>
          </cell>
        </row>
        <row r="192">
          <cell r="M192">
            <v>2195</v>
          </cell>
        </row>
        <row r="193">
          <cell r="M193">
            <v>2196</v>
          </cell>
        </row>
        <row r="194">
          <cell r="M194">
            <v>2197</v>
          </cell>
        </row>
        <row r="195">
          <cell r="M195">
            <v>2198</v>
          </cell>
        </row>
        <row r="196">
          <cell r="M196">
            <v>2199</v>
          </cell>
        </row>
        <row r="197">
          <cell r="M197">
            <v>2200</v>
          </cell>
        </row>
        <row r="198">
          <cell r="M198">
            <v>2201</v>
          </cell>
        </row>
        <row r="199">
          <cell r="M199">
            <v>2202</v>
          </cell>
        </row>
        <row r="200">
          <cell r="M200">
            <v>2203</v>
          </cell>
        </row>
        <row r="201">
          <cell r="M201">
            <v>2204</v>
          </cell>
        </row>
        <row r="202">
          <cell r="M202">
            <v>2205</v>
          </cell>
        </row>
        <row r="203">
          <cell r="M203">
            <v>2206</v>
          </cell>
        </row>
        <row r="204">
          <cell r="M204">
            <v>2207</v>
          </cell>
        </row>
        <row r="205">
          <cell r="M205">
            <v>2208</v>
          </cell>
        </row>
        <row r="206">
          <cell r="M206">
            <v>2209</v>
          </cell>
        </row>
        <row r="207">
          <cell r="M207">
            <v>2210</v>
          </cell>
        </row>
        <row r="208">
          <cell r="M208">
            <v>2211</v>
          </cell>
        </row>
        <row r="209">
          <cell r="M209">
            <v>2212</v>
          </cell>
        </row>
        <row r="210">
          <cell r="M210">
            <v>2213</v>
          </cell>
        </row>
        <row r="211">
          <cell r="M211">
            <v>2214</v>
          </cell>
        </row>
        <row r="212">
          <cell r="M212">
            <v>2215</v>
          </cell>
        </row>
        <row r="213">
          <cell r="M213">
            <v>2216</v>
          </cell>
        </row>
        <row r="214">
          <cell r="M214">
            <v>2217</v>
          </cell>
        </row>
        <row r="215">
          <cell r="M215">
            <v>2218</v>
          </cell>
        </row>
        <row r="216">
          <cell r="M216">
            <v>2219</v>
          </cell>
        </row>
        <row r="217">
          <cell r="M217">
            <v>2220</v>
          </cell>
        </row>
        <row r="218">
          <cell r="M218">
            <v>2221</v>
          </cell>
        </row>
        <row r="219">
          <cell r="M219">
            <v>2222</v>
          </cell>
        </row>
        <row r="220">
          <cell r="M220">
            <v>2223</v>
          </cell>
        </row>
        <row r="221">
          <cell r="M221">
            <v>2224</v>
          </cell>
        </row>
        <row r="222">
          <cell r="M222">
            <v>2225</v>
          </cell>
        </row>
        <row r="223">
          <cell r="M223">
            <v>2226</v>
          </cell>
        </row>
        <row r="224">
          <cell r="M224">
            <v>2227</v>
          </cell>
        </row>
        <row r="225">
          <cell r="M225">
            <v>2228</v>
          </cell>
        </row>
        <row r="226">
          <cell r="M226">
            <v>2229</v>
          </cell>
        </row>
        <row r="227">
          <cell r="M227">
            <v>2230</v>
          </cell>
        </row>
        <row r="228">
          <cell r="M228">
            <v>2231</v>
          </cell>
        </row>
        <row r="229">
          <cell r="M229">
            <v>2232</v>
          </cell>
        </row>
        <row r="230">
          <cell r="M230">
            <v>2233</v>
          </cell>
        </row>
        <row r="231">
          <cell r="M231">
            <v>2234</v>
          </cell>
        </row>
        <row r="232">
          <cell r="M232">
            <v>2235</v>
          </cell>
        </row>
        <row r="233">
          <cell r="M233">
            <v>2236</v>
          </cell>
        </row>
        <row r="234">
          <cell r="M234">
            <v>2237</v>
          </cell>
        </row>
        <row r="235">
          <cell r="M235">
            <v>2238</v>
          </cell>
        </row>
        <row r="236">
          <cell r="M236">
            <v>2239</v>
          </cell>
        </row>
        <row r="237">
          <cell r="M237">
            <v>2240</v>
          </cell>
        </row>
        <row r="238">
          <cell r="M238">
            <v>2241</v>
          </cell>
        </row>
        <row r="239">
          <cell r="M239">
            <v>2242</v>
          </cell>
        </row>
        <row r="240">
          <cell r="M240">
            <v>2243</v>
          </cell>
        </row>
        <row r="241">
          <cell r="M241">
            <v>2244</v>
          </cell>
        </row>
        <row r="242">
          <cell r="M242">
            <v>2245</v>
          </cell>
        </row>
        <row r="243">
          <cell r="M243">
            <v>2246</v>
          </cell>
        </row>
        <row r="244">
          <cell r="M244">
            <v>2247</v>
          </cell>
        </row>
        <row r="245">
          <cell r="M245">
            <v>2248</v>
          </cell>
        </row>
        <row r="246">
          <cell r="M246">
            <v>2249</v>
          </cell>
        </row>
        <row r="247">
          <cell r="M247">
            <v>2250</v>
          </cell>
        </row>
        <row r="248">
          <cell r="M248">
            <v>2251</v>
          </cell>
        </row>
        <row r="249">
          <cell r="M249">
            <v>2252</v>
          </cell>
        </row>
        <row r="250">
          <cell r="M250">
            <v>2253</v>
          </cell>
        </row>
        <row r="251">
          <cell r="M251">
            <v>2254</v>
          </cell>
        </row>
        <row r="252">
          <cell r="M252">
            <v>2255</v>
          </cell>
        </row>
        <row r="253">
          <cell r="M253">
            <v>2256</v>
          </cell>
        </row>
        <row r="254">
          <cell r="M254">
            <v>2257</v>
          </cell>
        </row>
        <row r="255">
          <cell r="M255">
            <v>2258</v>
          </cell>
        </row>
        <row r="256">
          <cell r="M256">
            <v>2259</v>
          </cell>
        </row>
        <row r="257">
          <cell r="M257">
            <v>2260</v>
          </cell>
        </row>
        <row r="258">
          <cell r="M258">
            <v>2261</v>
          </cell>
        </row>
        <row r="259">
          <cell r="M259">
            <v>2262</v>
          </cell>
        </row>
        <row r="260">
          <cell r="M260">
            <v>2263</v>
          </cell>
        </row>
        <row r="261">
          <cell r="M261">
            <v>2264</v>
          </cell>
        </row>
        <row r="262">
          <cell r="M262">
            <v>2265</v>
          </cell>
        </row>
        <row r="263">
          <cell r="M263">
            <v>2266</v>
          </cell>
        </row>
        <row r="264">
          <cell r="M264">
            <v>2267</v>
          </cell>
        </row>
        <row r="265">
          <cell r="M265">
            <v>2268</v>
          </cell>
        </row>
        <row r="266">
          <cell r="M266">
            <v>2269</v>
          </cell>
        </row>
        <row r="267">
          <cell r="M267">
            <v>2270</v>
          </cell>
        </row>
        <row r="268">
          <cell r="M268">
            <v>2271</v>
          </cell>
        </row>
        <row r="269">
          <cell r="M269">
            <v>2272</v>
          </cell>
        </row>
        <row r="270">
          <cell r="M270">
            <v>2273</v>
          </cell>
        </row>
        <row r="271">
          <cell r="M271">
            <v>2274</v>
          </cell>
        </row>
        <row r="272">
          <cell r="M272">
            <v>2275</v>
          </cell>
        </row>
        <row r="273">
          <cell r="M273">
            <v>2276</v>
          </cell>
        </row>
        <row r="274">
          <cell r="M274">
            <v>2277</v>
          </cell>
        </row>
        <row r="275">
          <cell r="M275">
            <v>2278</v>
          </cell>
        </row>
        <row r="276">
          <cell r="M276">
            <v>2279</v>
          </cell>
        </row>
        <row r="277">
          <cell r="M277">
            <v>2280</v>
          </cell>
        </row>
        <row r="278">
          <cell r="M278">
            <v>2281</v>
          </cell>
        </row>
        <row r="279">
          <cell r="M279">
            <v>2282</v>
          </cell>
        </row>
        <row r="280">
          <cell r="M280">
            <v>2283</v>
          </cell>
        </row>
        <row r="281">
          <cell r="M281">
            <v>2284</v>
          </cell>
        </row>
        <row r="282">
          <cell r="M282">
            <v>2285</v>
          </cell>
        </row>
        <row r="283">
          <cell r="M283">
            <v>2286</v>
          </cell>
        </row>
        <row r="284">
          <cell r="M284">
            <v>2287</v>
          </cell>
        </row>
        <row r="285">
          <cell r="M285">
            <v>2288</v>
          </cell>
        </row>
        <row r="286">
          <cell r="M286">
            <v>2289</v>
          </cell>
        </row>
        <row r="287">
          <cell r="M287">
            <v>2290</v>
          </cell>
        </row>
        <row r="288">
          <cell r="M288">
            <v>2291</v>
          </cell>
        </row>
        <row r="289">
          <cell r="M289">
            <v>2292</v>
          </cell>
        </row>
        <row r="290">
          <cell r="M290">
            <v>2293</v>
          </cell>
        </row>
        <row r="291">
          <cell r="M291">
            <v>2294</v>
          </cell>
        </row>
        <row r="292">
          <cell r="M292">
            <v>2295</v>
          </cell>
        </row>
        <row r="293">
          <cell r="M293">
            <v>2296</v>
          </cell>
        </row>
        <row r="294">
          <cell r="M294">
            <v>2297</v>
          </cell>
        </row>
        <row r="295">
          <cell r="M295">
            <v>2298</v>
          </cell>
        </row>
        <row r="296">
          <cell r="M296">
            <v>2299</v>
          </cell>
        </row>
        <row r="297">
          <cell r="M297">
            <v>2300</v>
          </cell>
        </row>
        <row r="298">
          <cell r="M298">
            <v>2301</v>
          </cell>
        </row>
        <row r="299">
          <cell r="M299">
            <v>2302</v>
          </cell>
        </row>
        <row r="300">
          <cell r="M300">
            <v>2303</v>
          </cell>
        </row>
        <row r="301">
          <cell r="M301">
            <v>2304</v>
          </cell>
        </row>
        <row r="302">
          <cell r="M302">
            <v>2305</v>
          </cell>
        </row>
        <row r="303">
          <cell r="M303">
            <v>2306</v>
          </cell>
        </row>
        <row r="304">
          <cell r="M304">
            <v>2307</v>
          </cell>
        </row>
        <row r="305">
          <cell r="M305">
            <v>2308</v>
          </cell>
        </row>
        <row r="306">
          <cell r="M306">
            <v>2309</v>
          </cell>
        </row>
        <row r="307">
          <cell r="M307">
            <v>2310</v>
          </cell>
        </row>
        <row r="308">
          <cell r="M308">
            <v>2311</v>
          </cell>
        </row>
        <row r="309">
          <cell r="M309">
            <v>2312</v>
          </cell>
        </row>
        <row r="310">
          <cell r="M310">
            <v>2313</v>
          </cell>
        </row>
        <row r="311">
          <cell r="M311">
            <v>2314</v>
          </cell>
        </row>
        <row r="312">
          <cell r="M312">
            <v>2315</v>
          </cell>
        </row>
        <row r="313">
          <cell r="M313">
            <v>2316</v>
          </cell>
        </row>
        <row r="314">
          <cell r="M314">
            <v>2317</v>
          </cell>
        </row>
        <row r="315">
          <cell r="M315">
            <v>2318</v>
          </cell>
        </row>
        <row r="316">
          <cell r="M316">
            <v>2319</v>
          </cell>
        </row>
        <row r="317">
          <cell r="M317">
            <v>2320</v>
          </cell>
        </row>
        <row r="318">
          <cell r="M318">
            <v>2321</v>
          </cell>
        </row>
        <row r="319">
          <cell r="M319">
            <v>2322</v>
          </cell>
        </row>
        <row r="320">
          <cell r="M320">
            <v>2323</v>
          </cell>
        </row>
        <row r="321">
          <cell r="M321">
            <v>2324</v>
          </cell>
        </row>
        <row r="322">
          <cell r="M322">
            <v>2325</v>
          </cell>
        </row>
        <row r="323">
          <cell r="M323">
            <v>2326</v>
          </cell>
        </row>
        <row r="324">
          <cell r="M324">
            <v>2327</v>
          </cell>
        </row>
        <row r="325">
          <cell r="M325">
            <v>2328</v>
          </cell>
        </row>
        <row r="326">
          <cell r="M326">
            <v>2329</v>
          </cell>
        </row>
        <row r="327">
          <cell r="M327">
            <v>2330</v>
          </cell>
        </row>
        <row r="328">
          <cell r="M328">
            <v>2331</v>
          </cell>
        </row>
        <row r="329">
          <cell r="M329">
            <v>2332</v>
          </cell>
        </row>
        <row r="330">
          <cell r="M330">
            <v>2333</v>
          </cell>
        </row>
        <row r="331">
          <cell r="M331">
            <v>2334</v>
          </cell>
        </row>
        <row r="332">
          <cell r="M332">
            <v>2335</v>
          </cell>
        </row>
        <row r="333">
          <cell r="M333">
            <v>2336</v>
          </cell>
        </row>
        <row r="334">
          <cell r="M334">
            <v>2337</v>
          </cell>
        </row>
        <row r="335">
          <cell r="M335">
            <v>2338</v>
          </cell>
        </row>
        <row r="336">
          <cell r="M336">
            <v>2339</v>
          </cell>
        </row>
        <row r="337">
          <cell r="M337">
            <v>2340</v>
          </cell>
        </row>
        <row r="338">
          <cell r="M338">
            <v>2341</v>
          </cell>
        </row>
        <row r="339">
          <cell r="M339">
            <v>2342</v>
          </cell>
        </row>
        <row r="340">
          <cell r="M340">
            <v>2343</v>
          </cell>
        </row>
        <row r="341">
          <cell r="M341">
            <v>2344</v>
          </cell>
        </row>
        <row r="342">
          <cell r="M342">
            <v>2345</v>
          </cell>
        </row>
        <row r="343">
          <cell r="M343">
            <v>2346</v>
          </cell>
        </row>
        <row r="344">
          <cell r="M344">
            <v>2347</v>
          </cell>
        </row>
        <row r="345">
          <cell r="M345">
            <v>2348</v>
          </cell>
        </row>
        <row r="346">
          <cell r="M346">
            <v>2349</v>
          </cell>
        </row>
        <row r="347">
          <cell r="M347">
            <v>2350</v>
          </cell>
        </row>
        <row r="348">
          <cell r="M348">
            <v>2351</v>
          </cell>
        </row>
        <row r="349">
          <cell r="M349">
            <v>2352</v>
          </cell>
        </row>
        <row r="350">
          <cell r="M350">
            <v>2353</v>
          </cell>
        </row>
        <row r="351">
          <cell r="M351">
            <v>2354</v>
          </cell>
        </row>
        <row r="352">
          <cell r="M352">
            <v>2355</v>
          </cell>
        </row>
        <row r="353">
          <cell r="M353">
            <v>2356</v>
          </cell>
        </row>
        <row r="354">
          <cell r="M354">
            <v>2357</v>
          </cell>
        </row>
        <row r="355">
          <cell r="M355">
            <v>2358</v>
          </cell>
        </row>
        <row r="356">
          <cell r="M356">
            <v>2359</v>
          </cell>
        </row>
        <row r="357">
          <cell r="M357">
            <v>2360</v>
          </cell>
        </row>
        <row r="358">
          <cell r="M358">
            <v>2361</v>
          </cell>
        </row>
        <row r="359">
          <cell r="M359">
            <v>2362</v>
          </cell>
        </row>
        <row r="360">
          <cell r="M360">
            <v>2363</v>
          </cell>
        </row>
        <row r="361">
          <cell r="M361">
            <v>2364</v>
          </cell>
        </row>
        <row r="362">
          <cell r="M362">
            <v>2365</v>
          </cell>
        </row>
        <row r="363">
          <cell r="M363">
            <v>2366</v>
          </cell>
        </row>
        <row r="364">
          <cell r="M364">
            <v>2367</v>
          </cell>
        </row>
        <row r="365">
          <cell r="M365">
            <v>2368</v>
          </cell>
        </row>
        <row r="366">
          <cell r="M366">
            <v>2369</v>
          </cell>
        </row>
        <row r="367">
          <cell r="M367">
            <v>2370</v>
          </cell>
        </row>
        <row r="368">
          <cell r="M368">
            <v>2371</v>
          </cell>
        </row>
        <row r="369">
          <cell r="M369">
            <v>2372</v>
          </cell>
        </row>
        <row r="370">
          <cell r="M370">
            <v>2373</v>
          </cell>
        </row>
        <row r="371">
          <cell r="M371">
            <v>2374</v>
          </cell>
        </row>
        <row r="372">
          <cell r="M372">
            <v>2375</v>
          </cell>
        </row>
        <row r="373">
          <cell r="M373">
            <v>2376</v>
          </cell>
        </row>
        <row r="374">
          <cell r="M374">
            <v>2377</v>
          </cell>
        </row>
        <row r="375">
          <cell r="M375">
            <v>2378</v>
          </cell>
        </row>
        <row r="376">
          <cell r="M376">
            <v>2379</v>
          </cell>
        </row>
        <row r="377">
          <cell r="M377">
            <v>2380</v>
          </cell>
        </row>
        <row r="378">
          <cell r="M378">
            <v>2381</v>
          </cell>
        </row>
        <row r="379">
          <cell r="M379">
            <v>2382</v>
          </cell>
        </row>
        <row r="380">
          <cell r="M380">
            <v>2383</v>
          </cell>
        </row>
        <row r="381">
          <cell r="M381">
            <v>2384</v>
          </cell>
        </row>
        <row r="382">
          <cell r="M382">
            <v>2385</v>
          </cell>
        </row>
        <row r="383">
          <cell r="M383">
            <v>2386</v>
          </cell>
        </row>
        <row r="384">
          <cell r="M384">
            <v>2387</v>
          </cell>
        </row>
        <row r="385">
          <cell r="M385">
            <v>2388</v>
          </cell>
        </row>
        <row r="386">
          <cell r="M386">
            <v>2389</v>
          </cell>
        </row>
        <row r="387">
          <cell r="M387">
            <v>2390</v>
          </cell>
        </row>
        <row r="388">
          <cell r="M388">
            <v>2391</v>
          </cell>
        </row>
        <row r="389">
          <cell r="M389">
            <v>2392</v>
          </cell>
        </row>
        <row r="390">
          <cell r="M390">
            <v>2393</v>
          </cell>
        </row>
        <row r="391">
          <cell r="M391">
            <v>2394</v>
          </cell>
        </row>
        <row r="392">
          <cell r="M392">
            <v>2395</v>
          </cell>
        </row>
        <row r="393">
          <cell r="M393">
            <v>2396</v>
          </cell>
        </row>
        <row r="394">
          <cell r="M394">
            <v>2397</v>
          </cell>
        </row>
        <row r="395">
          <cell r="M395">
            <v>2398</v>
          </cell>
        </row>
        <row r="396">
          <cell r="M396">
            <v>2399</v>
          </cell>
        </row>
        <row r="397">
          <cell r="M397">
            <v>2400</v>
          </cell>
        </row>
        <row r="398">
          <cell r="M398">
            <v>2401</v>
          </cell>
        </row>
        <row r="399">
          <cell r="M399">
            <v>2402</v>
          </cell>
        </row>
        <row r="400">
          <cell r="M400">
            <v>2403</v>
          </cell>
        </row>
        <row r="401">
          <cell r="M401">
            <v>2404</v>
          </cell>
        </row>
        <row r="402">
          <cell r="M402">
            <v>2405</v>
          </cell>
        </row>
        <row r="403">
          <cell r="M403">
            <v>2406</v>
          </cell>
        </row>
        <row r="404">
          <cell r="M404">
            <v>2407</v>
          </cell>
        </row>
        <row r="405">
          <cell r="M405">
            <v>2408</v>
          </cell>
        </row>
        <row r="406">
          <cell r="M406">
            <v>2409</v>
          </cell>
        </row>
        <row r="407">
          <cell r="M407">
            <v>2410</v>
          </cell>
        </row>
        <row r="408">
          <cell r="M408">
            <v>2411</v>
          </cell>
        </row>
        <row r="409">
          <cell r="M409">
            <v>2412</v>
          </cell>
        </row>
        <row r="410">
          <cell r="M410">
            <v>2413</v>
          </cell>
        </row>
        <row r="411">
          <cell r="M411">
            <v>2414</v>
          </cell>
        </row>
        <row r="412">
          <cell r="M412">
            <v>2415</v>
          </cell>
        </row>
        <row r="413">
          <cell r="M413">
            <v>2416</v>
          </cell>
        </row>
        <row r="414">
          <cell r="M414">
            <v>2417</v>
          </cell>
        </row>
        <row r="415">
          <cell r="M415">
            <v>2418</v>
          </cell>
        </row>
        <row r="416">
          <cell r="M416">
            <v>2419</v>
          </cell>
        </row>
        <row r="417">
          <cell r="M417">
            <v>2420</v>
          </cell>
        </row>
        <row r="418">
          <cell r="M418">
            <v>2421</v>
          </cell>
        </row>
        <row r="419">
          <cell r="M419">
            <v>2422</v>
          </cell>
        </row>
        <row r="420">
          <cell r="M420">
            <v>2423</v>
          </cell>
        </row>
        <row r="421">
          <cell r="M421">
            <v>2424</v>
          </cell>
        </row>
        <row r="422">
          <cell r="M422">
            <v>2425</v>
          </cell>
        </row>
        <row r="423">
          <cell r="M423">
            <v>2426</v>
          </cell>
        </row>
        <row r="424">
          <cell r="M424">
            <v>2427</v>
          </cell>
        </row>
        <row r="425">
          <cell r="M425">
            <v>2428</v>
          </cell>
        </row>
        <row r="426">
          <cell r="M426">
            <v>2429</v>
          </cell>
        </row>
        <row r="427">
          <cell r="M427">
            <v>2430</v>
          </cell>
        </row>
        <row r="428">
          <cell r="M428">
            <v>2431</v>
          </cell>
        </row>
        <row r="429">
          <cell r="M429">
            <v>2432</v>
          </cell>
        </row>
        <row r="430">
          <cell r="M430">
            <v>2433</v>
          </cell>
        </row>
        <row r="431">
          <cell r="M431">
            <v>2434</v>
          </cell>
        </row>
        <row r="432">
          <cell r="M432">
            <v>2435</v>
          </cell>
        </row>
        <row r="433">
          <cell r="M433">
            <v>2436</v>
          </cell>
        </row>
        <row r="434">
          <cell r="M434">
            <v>2437</v>
          </cell>
        </row>
        <row r="435">
          <cell r="M435">
            <v>2438</v>
          </cell>
        </row>
        <row r="436">
          <cell r="M436">
            <v>2439</v>
          </cell>
        </row>
        <row r="437">
          <cell r="M437">
            <v>2440</v>
          </cell>
        </row>
        <row r="438">
          <cell r="M438">
            <v>2441</v>
          </cell>
        </row>
        <row r="439">
          <cell r="M439">
            <v>2442</v>
          </cell>
        </row>
        <row r="440">
          <cell r="M440">
            <v>2443</v>
          </cell>
        </row>
        <row r="441">
          <cell r="M441">
            <v>2444</v>
          </cell>
        </row>
        <row r="442">
          <cell r="M442">
            <v>2445</v>
          </cell>
        </row>
        <row r="443">
          <cell r="M443">
            <v>2446</v>
          </cell>
        </row>
        <row r="444">
          <cell r="M444">
            <v>2447</v>
          </cell>
        </row>
        <row r="445">
          <cell r="M445">
            <v>2448</v>
          </cell>
        </row>
        <row r="446">
          <cell r="M446">
            <v>2449</v>
          </cell>
        </row>
        <row r="447">
          <cell r="M447">
            <v>2450</v>
          </cell>
        </row>
        <row r="448">
          <cell r="M448">
            <v>2451</v>
          </cell>
        </row>
        <row r="449">
          <cell r="M449">
            <v>2452</v>
          </cell>
        </row>
        <row r="450">
          <cell r="M450">
            <v>2453</v>
          </cell>
        </row>
        <row r="451">
          <cell r="M451">
            <v>2454</v>
          </cell>
        </row>
        <row r="452">
          <cell r="M452">
            <v>2455</v>
          </cell>
        </row>
        <row r="453">
          <cell r="M453">
            <v>2456</v>
          </cell>
        </row>
        <row r="454">
          <cell r="M454">
            <v>2457</v>
          </cell>
        </row>
        <row r="455">
          <cell r="M455">
            <v>2458</v>
          </cell>
        </row>
        <row r="456">
          <cell r="M456">
            <v>2459</v>
          </cell>
        </row>
        <row r="457">
          <cell r="M457">
            <v>2460</v>
          </cell>
        </row>
        <row r="458">
          <cell r="M458">
            <v>2461</v>
          </cell>
        </row>
        <row r="459">
          <cell r="M459">
            <v>2462</v>
          </cell>
        </row>
        <row r="460">
          <cell r="M460">
            <v>2463</v>
          </cell>
        </row>
        <row r="461">
          <cell r="M461">
            <v>2464</v>
          </cell>
        </row>
        <row r="462">
          <cell r="M462">
            <v>2465</v>
          </cell>
        </row>
        <row r="463">
          <cell r="M463">
            <v>2466</v>
          </cell>
        </row>
        <row r="464">
          <cell r="M464">
            <v>2467</v>
          </cell>
        </row>
        <row r="465">
          <cell r="M465">
            <v>2468</v>
          </cell>
        </row>
        <row r="466">
          <cell r="M466">
            <v>2469</v>
          </cell>
        </row>
        <row r="467">
          <cell r="M467">
            <v>2470</v>
          </cell>
        </row>
        <row r="468">
          <cell r="M468">
            <v>2471</v>
          </cell>
        </row>
        <row r="469">
          <cell r="M469">
            <v>2472</v>
          </cell>
        </row>
        <row r="470">
          <cell r="M470">
            <v>2473</v>
          </cell>
        </row>
        <row r="471">
          <cell r="M471">
            <v>2474</v>
          </cell>
        </row>
        <row r="472">
          <cell r="M472">
            <v>2475</v>
          </cell>
        </row>
        <row r="473">
          <cell r="M473">
            <v>2476</v>
          </cell>
        </row>
        <row r="474">
          <cell r="M474">
            <v>2477</v>
          </cell>
        </row>
        <row r="475">
          <cell r="M475">
            <v>2478</v>
          </cell>
        </row>
        <row r="476">
          <cell r="M476">
            <v>2479</v>
          </cell>
        </row>
        <row r="477">
          <cell r="M477">
            <v>2480</v>
          </cell>
        </row>
        <row r="478">
          <cell r="M478">
            <v>2481</v>
          </cell>
        </row>
        <row r="479">
          <cell r="M479">
            <v>2482</v>
          </cell>
        </row>
        <row r="480">
          <cell r="M480">
            <v>2483</v>
          </cell>
        </row>
        <row r="481">
          <cell r="M481">
            <v>2484</v>
          </cell>
        </row>
        <row r="482">
          <cell r="M482">
            <v>2485</v>
          </cell>
        </row>
        <row r="483">
          <cell r="M483">
            <v>2486</v>
          </cell>
        </row>
        <row r="484">
          <cell r="M484">
            <v>2487</v>
          </cell>
        </row>
        <row r="485">
          <cell r="M485">
            <v>2488</v>
          </cell>
        </row>
        <row r="486">
          <cell r="M486">
            <v>2489</v>
          </cell>
        </row>
        <row r="487">
          <cell r="M487">
            <v>2490</v>
          </cell>
        </row>
        <row r="488">
          <cell r="M488">
            <v>2491</v>
          </cell>
        </row>
        <row r="489">
          <cell r="M489">
            <v>2492</v>
          </cell>
        </row>
        <row r="490">
          <cell r="M490">
            <v>2493</v>
          </cell>
        </row>
        <row r="491">
          <cell r="M491">
            <v>2494</v>
          </cell>
        </row>
        <row r="492">
          <cell r="M492">
            <v>2495</v>
          </cell>
        </row>
        <row r="493">
          <cell r="M493">
            <v>2496</v>
          </cell>
        </row>
        <row r="494">
          <cell r="M494">
            <v>2497</v>
          </cell>
        </row>
        <row r="495">
          <cell r="M495">
            <v>2498</v>
          </cell>
        </row>
        <row r="496">
          <cell r="M496">
            <v>2499</v>
          </cell>
        </row>
        <row r="497">
          <cell r="M497">
            <v>2500</v>
          </cell>
        </row>
        <row r="498">
          <cell r="M498">
            <v>2501</v>
          </cell>
        </row>
        <row r="499">
          <cell r="M499">
            <v>2502</v>
          </cell>
        </row>
        <row r="500">
          <cell r="M500">
            <v>2503</v>
          </cell>
        </row>
        <row r="501">
          <cell r="M501">
            <v>2504</v>
          </cell>
        </row>
        <row r="502">
          <cell r="M502">
            <v>2505</v>
          </cell>
        </row>
        <row r="503">
          <cell r="M503">
            <v>2506</v>
          </cell>
        </row>
        <row r="504">
          <cell r="M504">
            <v>2507</v>
          </cell>
        </row>
        <row r="505">
          <cell r="M505">
            <v>2508</v>
          </cell>
        </row>
        <row r="506">
          <cell r="M506">
            <v>2509</v>
          </cell>
        </row>
        <row r="507">
          <cell r="M507">
            <v>2510</v>
          </cell>
        </row>
        <row r="508">
          <cell r="M508">
            <v>2511</v>
          </cell>
        </row>
        <row r="509">
          <cell r="M509">
            <v>2512</v>
          </cell>
        </row>
        <row r="510">
          <cell r="M510">
            <v>2513</v>
          </cell>
        </row>
        <row r="511">
          <cell r="M511">
            <v>2514</v>
          </cell>
        </row>
        <row r="512">
          <cell r="M512">
            <v>2515</v>
          </cell>
        </row>
        <row r="513">
          <cell r="M513">
            <v>2516</v>
          </cell>
        </row>
        <row r="514">
          <cell r="M514">
            <v>2517</v>
          </cell>
        </row>
        <row r="515">
          <cell r="M515">
            <v>2518</v>
          </cell>
        </row>
        <row r="516">
          <cell r="M516">
            <v>2519</v>
          </cell>
        </row>
        <row r="517">
          <cell r="M517">
            <v>2520</v>
          </cell>
        </row>
        <row r="518">
          <cell r="M518">
            <v>2521</v>
          </cell>
        </row>
        <row r="519">
          <cell r="M519">
            <v>2522</v>
          </cell>
        </row>
        <row r="520">
          <cell r="M520">
            <v>2523</v>
          </cell>
        </row>
        <row r="521">
          <cell r="M521">
            <v>2524</v>
          </cell>
        </row>
        <row r="522">
          <cell r="M522">
            <v>2525</v>
          </cell>
        </row>
        <row r="523">
          <cell r="M523">
            <v>2526</v>
          </cell>
        </row>
        <row r="524">
          <cell r="M524">
            <v>2527</v>
          </cell>
        </row>
        <row r="525">
          <cell r="M525">
            <v>2528</v>
          </cell>
        </row>
        <row r="526">
          <cell r="M526">
            <v>2529</v>
          </cell>
        </row>
        <row r="527">
          <cell r="M527">
            <v>2530</v>
          </cell>
        </row>
        <row r="528">
          <cell r="M528">
            <v>2531</v>
          </cell>
        </row>
        <row r="529">
          <cell r="M529">
            <v>2532</v>
          </cell>
        </row>
        <row r="530">
          <cell r="M530">
            <v>2533</v>
          </cell>
        </row>
        <row r="531">
          <cell r="M531">
            <v>2534</v>
          </cell>
        </row>
        <row r="532">
          <cell r="M532">
            <v>2535</v>
          </cell>
        </row>
        <row r="533">
          <cell r="M533">
            <v>2536</v>
          </cell>
        </row>
        <row r="534">
          <cell r="M534">
            <v>2537</v>
          </cell>
        </row>
        <row r="535">
          <cell r="M535">
            <v>2538</v>
          </cell>
        </row>
        <row r="536">
          <cell r="M536">
            <v>2539</v>
          </cell>
        </row>
        <row r="537">
          <cell r="M537">
            <v>2540</v>
          </cell>
        </row>
        <row r="538">
          <cell r="M538">
            <v>2541</v>
          </cell>
        </row>
        <row r="539">
          <cell r="M539">
            <v>2542</v>
          </cell>
        </row>
        <row r="540">
          <cell r="M540">
            <v>2543</v>
          </cell>
        </row>
        <row r="541">
          <cell r="M541">
            <v>2544</v>
          </cell>
        </row>
        <row r="542">
          <cell r="M542">
            <v>2545</v>
          </cell>
        </row>
        <row r="543">
          <cell r="M543">
            <v>2546</v>
          </cell>
        </row>
        <row r="544">
          <cell r="M544">
            <v>2547</v>
          </cell>
        </row>
        <row r="545">
          <cell r="M545">
            <v>2548</v>
          </cell>
        </row>
        <row r="546">
          <cell r="M546">
            <v>2549</v>
          </cell>
        </row>
        <row r="547">
          <cell r="M547">
            <v>2550</v>
          </cell>
        </row>
        <row r="548">
          <cell r="M548">
            <v>2551</v>
          </cell>
        </row>
        <row r="549">
          <cell r="M549">
            <v>2552</v>
          </cell>
        </row>
        <row r="550">
          <cell r="M550">
            <v>2553</v>
          </cell>
        </row>
        <row r="551">
          <cell r="M551">
            <v>2554</v>
          </cell>
        </row>
        <row r="552">
          <cell r="M552">
            <v>2555</v>
          </cell>
        </row>
        <row r="553">
          <cell r="M553">
            <v>2556</v>
          </cell>
        </row>
        <row r="554">
          <cell r="M554">
            <v>2557</v>
          </cell>
        </row>
        <row r="555">
          <cell r="M555">
            <v>2558</v>
          </cell>
        </row>
        <row r="556">
          <cell r="M556">
            <v>2559</v>
          </cell>
        </row>
        <row r="557">
          <cell r="M557">
            <v>2560</v>
          </cell>
        </row>
        <row r="558">
          <cell r="M558">
            <v>2561</v>
          </cell>
        </row>
        <row r="559">
          <cell r="M559">
            <v>2562</v>
          </cell>
        </row>
        <row r="560">
          <cell r="M560">
            <v>2563</v>
          </cell>
        </row>
        <row r="561">
          <cell r="M561">
            <v>2564</v>
          </cell>
        </row>
        <row r="562">
          <cell r="M562">
            <v>2565</v>
          </cell>
        </row>
        <row r="563">
          <cell r="M563">
            <v>2566</v>
          </cell>
        </row>
        <row r="564">
          <cell r="M564">
            <v>2567</v>
          </cell>
        </row>
        <row r="565">
          <cell r="M565">
            <v>2568</v>
          </cell>
        </row>
        <row r="566">
          <cell r="M566">
            <v>2569</v>
          </cell>
        </row>
        <row r="567">
          <cell r="M567">
            <v>2570</v>
          </cell>
        </row>
        <row r="568">
          <cell r="M568">
            <v>2571</v>
          </cell>
        </row>
        <row r="569">
          <cell r="M569">
            <v>2572</v>
          </cell>
        </row>
        <row r="570">
          <cell r="M570">
            <v>2573</v>
          </cell>
        </row>
        <row r="571">
          <cell r="M571">
            <v>2574</v>
          </cell>
        </row>
        <row r="572">
          <cell r="M572">
            <v>2575</v>
          </cell>
        </row>
        <row r="573">
          <cell r="M573">
            <v>2576</v>
          </cell>
        </row>
        <row r="574">
          <cell r="M574">
            <v>2577</v>
          </cell>
        </row>
        <row r="575">
          <cell r="M575">
            <v>2578</v>
          </cell>
        </row>
        <row r="576">
          <cell r="M576">
            <v>2579</v>
          </cell>
        </row>
        <row r="577">
          <cell r="M577">
            <v>2580</v>
          </cell>
        </row>
        <row r="578">
          <cell r="M578">
            <v>2581</v>
          </cell>
        </row>
        <row r="579">
          <cell r="M579">
            <v>2582</v>
          </cell>
        </row>
        <row r="580">
          <cell r="M580">
            <v>2583</v>
          </cell>
        </row>
        <row r="581">
          <cell r="M581">
            <v>2584</v>
          </cell>
        </row>
        <row r="582">
          <cell r="M582">
            <v>2585</v>
          </cell>
        </row>
        <row r="583">
          <cell r="M583">
            <v>2586</v>
          </cell>
        </row>
        <row r="584">
          <cell r="M584">
            <v>2587</v>
          </cell>
        </row>
        <row r="585">
          <cell r="M585">
            <v>2588</v>
          </cell>
        </row>
        <row r="586">
          <cell r="M586">
            <v>2589</v>
          </cell>
        </row>
        <row r="587">
          <cell r="M587">
            <v>2590</v>
          </cell>
        </row>
        <row r="588">
          <cell r="M588">
            <v>2591</v>
          </cell>
        </row>
        <row r="589">
          <cell r="M589">
            <v>2592</v>
          </cell>
        </row>
        <row r="590">
          <cell r="M590">
            <v>2593</v>
          </cell>
        </row>
        <row r="591">
          <cell r="M591">
            <v>2594</v>
          </cell>
        </row>
        <row r="592">
          <cell r="M592">
            <v>2595</v>
          </cell>
        </row>
        <row r="593">
          <cell r="M593">
            <v>2596</v>
          </cell>
        </row>
        <row r="594">
          <cell r="M594">
            <v>2597</v>
          </cell>
        </row>
        <row r="595">
          <cell r="M595">
            <v>2598</v>
          </cell>
        </row>
        <row r="596">
          <cell r="M596">
            <v>2599</v>
          </cell>
        </row>
        <row r="597">
          <cell r="M597">
            <v>2600</v>
          </cell>
        </row>
        <row r="598">
          <cell r="M598">
            <v>2601</v>
          </cell>
        </row>
        <row r="599">
          <cell r="M599">
            <v>2602</v>
          </cell>
        </row>
        <row r="600">
          <cell r="M600">
            <v>2603</v>
          </cell>
        </row>
        <row r="601">
          <cell r="M601">
            <v>2604</v>
          </cell>
        </row>
        <row r="602">
          <cell r="M602">
            <v>2605</v>
          </cell>
        </row>
        <row r="603">
          <cell r="M603">
            <v>2606</v>
          </cell>
        </row>
        <row r="604">
          <cell r="M604">
            <v>2607</v>
          </cell>
        </row>
        <row r="605">
          <cell r="M605">
            <v>2608</v>
          </cell>
        </row>
        <row r="606">
          <cell r="M606">
            <v>2609</v>
          </cell>
        </row>
        <row r="607">
          <cell r="M607">
            <v>2610</v>
          </cell>
        </row>
        <row r="608">
          <cell r="M608">
            <v>2611</v>
          </cell>
        </row>
        <row r="609">
          <cell r="M609">
            <v>2612</v>
          </cell>
        </row>
        <row r="610">
          <cell r="M610">
            <v>2613</v>
          </cell>
        </row>
        <row r="611">
          <cell r="M611">
            <v>2614</v>
          </cell>
        </row>
        <row r="612">
          <cell r="M612">
            <v>2615</v>
          </cell>
        </row>
        <row r="613">
          <cell r="M613">
            <v>2616</v>
          </cell>
        </row>
        <row r="614">
          <cell r="M614">
            <v>2617</v>
          </cell>
        </row>
        <row r="615">
          <cell r="M615">
            <v>2618</v>
          </cell>
        </row>
        <row r="616">
          <cell r="M616">
            <v>2619</v>
          </cell>
        </row>
        <row r="617">
          <cell r="M617">
            <v>2620</v>
          </cell>
        </row>
        <row r="618">
          <cell r="M618">
            <v>2621</v>
          </cell>
        </row>
        <row r="619">
          <cell r="M619">
            <v>2622</v>
          </cell>
        </row>
        <row r="620">
          <cell r="M620">
            <v>2623</v>
          </cell>
        </row>
        <row r="621">
          <cell r="M621">
            <v>2624</v>
          </cell>
        </row>
        <row r="622">
          <cell r="M622">
            <v>2625</v>
          </cell>
        </row>
        <row r="623">
          <cell r="M623">
            <v>2626</v>
          </cell>
        </row>
        <row r="624">
          <cell r="M624">
            <v>2627</v>
          </cell>
        </row>
        <row r="625">
          <cell r="M625">
            <v>2628</v>
          </cell>
        </row>
        <row r="626">
          <cell r="M626">
            <v>2629</v>
          </cell>
        </row>
        <row r="627">
          <cell r="M627">
            <v>2630</v>
          </cell>
        </row>
        <row r="628">
          <cell r="M628">
            <v>2631</v>
          </cell>
        </row>
        <row r="629">
          <cell r="M629">
            <v>2632</v>
          </cell>
        </row>
        <row r="630">
          <cell r="M630">
            <v>2633</v>
          </cell>
        </row>
        <row r="631">
          <cell r="M631">
            <v>2634</v>
          </cell>
        </row>
        <row r="632">
          <cell r="M632">
            <v>2635</v>
          </cell>
        </row>
        <row r="633">
          <cell r="M633">
            <v>2636</v>
          </cell>
        </row>
        <row r="634">
          <cell r="M634">
            <v>2637</v>
          </cell>
        </row>
        <row r="635">
          <cell r="M635">
            <v>2638</v>
          </cell>
        </row>
        <row r="636">
          <cell r="M636">
            <v>2639</v>
          </cell>
        </row>
        <row r="637">
          <cell r="M637">
            <v>2640</v>
          </cell>
        </row>
        <row r="638">
          <cell r="M638">
            <v>2641</v>
          </cell>
        </row>
        <row r="639">
          <cell r="M639">
            <v>2642</v>
          </cell>
        </row>
        <row r="640">
          <cell r="M640">
            <v>2643</v>
          </cell>
        </row>
        <row r="641">
          <cell r="M641">
            <v>2644</v>
          </cell>
        </row>
        <row r="642">
          <cell r="M642">
            <v>2645</v>
          </cell>
        </row>
        <row r="643">
          <cell r="M643">
            <v>2646</v>
          </cell>
        </row>
        <row r="644">
          <cell r="M644">
            <v>2647</v>
          </cell>
        </row>
        <row r="645">
          <cell r="M645">
            <v>2648</v>
          </cell>
        </row>
        <row r="646">
          <cell r="M646">
            <v>2649</v>
          </cell>
        </row>
        <row r="647">
          <cell r="M647">
            <v>2650</v>
          </cell>
        </row>
        <row r="648">
          <cell r="M648">
            <v>2651</v>
          </cell>
        </row>
        <row r="649">
          <cell r="M649">
            <v>2652</v>
          </cell>
        </row>
        <row r="650">
          <cell r="M650">
            <v>2653</v>
          </cell>
        </row>
        <row r="651">
          <cell r="M651">
            <v>2654</v>
          </cell>
        </row>
        <row r="652">
          <cell r="M652">
            <v>2655</v>
          </cell>
        </row>
        <row r="653">
          <cell r="M653">
            <v>2656</v>
          </cell>
        </row>
        <row r="654">
          <cell r="M654">
            <v>2657</v>
          </cell>
        </row>
        <row r="655">
          <cell r="M655">
            <v>2658</v>
          </cell>
        </row>
        <row r="656">
          <cell r="M656">
            <v>2659</v>
          </cell>
        </row>
        <row r="657">
          <cell r="M657">
            <v>2660</v>
          </cell>
        </row>
        <row r="658">
          <cell r="M658">
            <v>2661</v>
          </cell>
        </row>
        <row r="659">
          <cell r="M659">
            <v>2662</v>
          </cell>
        </row>
        <row r="660">
          <cell r="M660">
            <v>2663</v>
          </cell>
        </row>
        <row r="661">
          <cell r="M661">
            <v>2664</v>
          </cell>
        </row>
        <row r="662">
          <cell r="M662">
            <v>2665</v>
          </cell>
        </row>
        <row r="663">
          <cell r="M663">
            <v>2666</v>
          </cell>
        </row>
        <row r="664">
          <cell r="M664">
            <v>2667</v>
          </cell>
        </row>
        <row r="665">
          <cell r="M665">
            <v>2668</v>
          </cell>
        </row>
        <row r="666">
          <cell r="M666">
            <v>2669</v>
          </cell>
        </row>
        <row r="667">
          <cell r="M667">
            <v>2670</v>
          </cell>
        </row>
        <row r="668">
          <cell r="M668">
            <v>2671</v>
          </cell>
        </row>
        <row r="669">
          <cell r="M669">
            <v>2672</v>
          </cell>
        </row>
        <row r="670">
          <cell r="M670">
            <v>2673</v>
          </cell>
        </row>
        <row r="671">
          <cell r="M671">
            <v>2674</v>
          </cell>
        </row>
        <row r="672">
          <cell r="M672">
            <v>2675</v>
          </cell>
        </row>
        <row r="673">
          <cell r="M673">
            <v>2676</v>
          </cell>
        </row>
        <row r="674">
          <cell r="M674">
            <v>2677</v>
          </cell>
        </row>
        <row r="675">
          <cell r="M675">
            <v>2678</v>
          </cell>
        </row>
        <row r="676">
          <cell r="M676">
            <v>2679</v>
          </cell>
        </row>
        <row r="677">
          <cell r="M677">
            <v>2680</v>
          </cell>
        </row>
        <row r="678">
          <cell r="M678">
            <v>2681</v>
          </cell>
        </row>
        <row r="679">
          <cell r="M679">
            <v>2682</v>
          </cell>
        </row>
        <row r="680">
          <cell r="M680">
            <v>2683</v>
          </cell>
        </row>
      </sheetData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recebidos"/>
      <sheetName val="Calendário"/>
      <sheetName val="Configurações"/>
      <sheetName val="AJUDA"/>
      <sheetName val="Graf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>
        <row r="7">
          <cell r="D7" t="str">
            <v>Aluguél</v>
          </cell>
          <cell r="J7" t="str">
            <v>Janeiro</v>
          </cell>
          <cell r="M7">
            <v>2010</v>
          </cell>
        </row>
        <row r="8">
          <cell r="J8" t="str">
            <v>Fevereiro</v>
          </cell>
          <cell r="M8">
            <v>2011</v>
          </cell>
        </row>
        <row r="9">
          <cell r="J9" t="str">
            <v>Março</v>
          </cell>
          <cell r="M9">
            <v>2012</v>
          </cell>
        </row>
        <row r="10">
          <cell r="J10" t="str">
            <v>Abril</v>
          </cell>
          <cell r="M10">
            <v>2013</v>
          </cell>
        </row>
        <row r="11">
          <cell r="J11" t="str">
            <v>Maio</v>
          </cell>
          <cell r="M11">
            <v>2014</v>
          </cell>
        </row>
        <row r="12">
          <cell r="J12" t="str">
            <v>Junho</v>
          </cell>
          <cell r="M12">
            <v>2015</v>
          </cell>
        </row>
        <row r="13">
          <cell r="J13" t="str">
            <v>Julho</v>
          </cell>
          <cell r="M13">
            <v>2016</v>
          </cell>
        </row>
        <row r="14">
          <cell r="J14" t="str">
            <v>Agosto</v>
          </cell>
          <cell r="M14">
            <v>2017</v>
          </cell>
        </row>
        <row r="15">
          <cell r="J15" t="str">
            <v>Setembro</v>
          </cell>
          <cell r="M15">
            <v>2018</v>
          </cell>
        </row>
        <row r="16">
          <cell r="J16" t="str">
            <v>Outubro</v>
          </cell>
          <cell r="M16">
            <v>2019</v>
          </cell>
        </row>
        <row r="17">
          <cell r="J17" t="str">
            <v>Novembro</v>
          </cell>
          <cell r="M17">
            <v>2020</v>
          </cell>
        </row>
        <row r="18">
          <cell r="J18" t="str">
            <v>Dezembro</v>
          </cell>
          <cell r="M18">
            <v>2021</v>
          </cell>
        </row>
        <row r="19">
          <cell r="M19">
            <v>2022</v>
          </cell>
        </row>
        <row r="20">
          <cell r="M20">
            <v>2023</v>
          </cell>
        </row>
        <row r="21">
          <cell r="M21">
            <v>2024</v>
          </cell>
        </row>
        <row r="22">
          <cell r="M22">
            <v>2025</v>
          </cell>
        </row>
        <row r="23">
          <cell r="M23">
            <v>2026</v>
          </cell>
        </row>
        <row r="24">
          <cell r="M24">
            <v>2027</v>
          </cell>
        </row>
        <row r="25">
          <cell r="M25">
            <v>2028</v>
          </cell>
        </row>
        <row r="26">
          <cell r="M26">
            <v>2029</v>
          </cell>
        </row>
        <row r="27">
          <cell r="M27">
            <v>2030</v>
          </cell>
        </row>
        <row r="28">
          <cell r="M28">
            <v>2031</v>
          </cell>
        </row>
        <row r="29">
          <cell r="M29">
            <v>2032</v>
          </cell>
        </row>
        <row r="30">
          <cell r="M30">
            <v>2033</v>
          </cell>
        </row>
        <row r="31">
          <cell r="M31">
            <v>2034</v>
          </cell>
        </row>
        <row r="32">
          <cell r="M32">
            <v>2035</v>
          </cell>
        </row>
        <row r="33">
          <cell r="M33">
            <v>2036</v>
          </cell>
        </row>
        <row r="34">
          <cell r="M34">
            <v>2037</v>
          </cell>
        </row>
        <row r="35">
          <cell r="M35">
            <v>2038</v>
          </cell>
        </row>
        <row r="36">
          <cell r="M36">
            <v>2039</v>
          </cell>
        </row>
        <row r="37">
          <cell r="M37">
            <v>2040</v>
          </cell>
        </row>
        <row r="38">
          <cell r="M38">
            <v>2041</v>
          </cell>
        </row>
        <row r="39">
          <cell r="M39">
            <v>2042</v>
          </cell>
        </row>
        <row r="40">
          <cell r="M40">
            <v>2043</v>
          </cell>
        </row>
        <row r="41">
          <cell r="M41">
            <v>2044</v>
          </cell>
        </row>
        <row r="42">
          <cell r="M42">
            <v>2045</v>
          </cell>
        </row>
        <row r="43">
          <cell r="M43">
            <v>2046</v>
          </cell>
        </row>
        <row r="44">
          <cell r="M44">
            <v>2047</v>
          </cell>
        </row>
        <row r="45">
          <cell r="M45">
            <v>2048</v>
          </cell>
        </row>
        <row r="46">
          <cell r="M46">
            <v>2049</v>
          </cell>
        </row>
        <row r="47">
          <cell r="M47">
            <v>2050</v>
          </cell>
        </row>
        <row r="48">
          <cell r="M48">
            <v>2051</v>
          </cell>
        </row>
        <row r="49">
          <cell r="M49">
            <v>2052</v>
          </cell>
        </row>
        <row r="50">
          <cell r="M50">
            <v>2053</v>
          </cell>
        </row>
        <row r="51">
          <cell r="M51">
            <v>2054</v>
          </cell>
        </row>
        <row r="52">
          <cell r="M52">
            <v>2055</v>
          </cell>
        </row>
        <row r="53">
          <cell r="M53">
            <v>2056</v>
          </cell>
        </row>
        <row r="54">
          <cell r="M54">
            <v>2057</v>
          </cell>
        </row>
        <row r="55">
          <cell r="M55">
            <v>2058</v>
          </cell>
        </row>
        <row r="56">
          <cell r="M56">
            <v>2059</v>
          </cell>
        </row>
        <row r="57">
          <cell r="M57">
            <v>2060</v>
          </cell>
        </row>
        <row r="58">
          <cell r="M58">
            <v>2061</v>
          </cell>
        </row>
        <row r="59">
          <cell r="M59">
            <v>2062</v>
          </cell>
        </row>
        <row r="60">
          <cell r="M60">
            <v>2063</v>
          </cell>
        </row>
        <row r="61">
          <cell r="M61">
            <v>2064</v>
          </cell>
        </row>
        <row r="62">
          <cell r="M62">
            <v>2065</v>
          </cell>
        </row>
        <row r="63">
          <cell r="M63">
            <v>2066</v>
          </cell>
        </row>
        <row r="64">
          <cell r="M64">
            <v>2067</v>
          </cell>
        </row>
        <row r="65">
          <cell r="M65">
            <v>2068</v>
          </cell>
        </row>
        <row r="66">
          <cell r="M66">
            <v>2069</v>
          </cell>
        </row>
        <row r="67">
          <cell r="M67">
            <v>2070</v>
          </cell>
        </row>
        <row r="68">
          <cell r="M68">
            <v>2071</v>
          </cell>
        </row>
        <row r="69">
          <cell r="M69">
            <v>2072</v>
          </cell>
        </row>
        <row r="70">
          <cell r="M70">
            <v>2073</v>
          </cell>
        </row>
        <row r="71">
          <cell r="M71">
            <v>2074</v>
          </cell>
        </row>
        <row r="72">
          <cell r="M72">
            <v>2075</v>
          </cell>
        </row>
        <row r="73">
          <cell r="M73">
            <v>2076</v>
          </cell>
        </row>
        <row r="74">
          <cell r="M74">
            <v>2077</v>
          </cell>
        </row>
        <row r="75">
          <cell r="M75">
            <v>2078</v>
          </cell>
        </row>
        <row r="76">
          <cell r="M76">
            <v>2079</v>
          </cell>
        </row>
        <row r="77">
          <cell r="M77">
            <v>2080</v>
          </cell>
        </row>
        <row r="78">
          <cell r="M78">
            <v>2081</v>
          </cell>
        </row>
        <row r="79">
          <cell r="M79">
            <v>2082</v>
          </cell>
        </row>
        <row r="80">
          <cell r="M80">
            <v>2083</v>
          </cell>
        </row>
        <row r="81">
          <cell r="M81">
            <v>2084</v>
          </cell>
        </row>
        <row r="82">
          <cell r="M82">
            <v>2085</v>
          </cell>
        </row>
        <row r="83">
          <cell r="M83">
            <v>2086</v>
          </cell>
        </row>
        <row r="84">
          <cell r="M84">
            <v>2087</v>
          </cell>
        </row>
        <row r="85">
          <cell r="M85">
            <v>2088</v>
          </cell>
        </row>
        <row r="86">
          <cell r="M86">
            <v>2089</v>
          </cell>
        </row>
        <row r="87">
          <cell r="M87">
            <v>2090</v>
          </cell>
        </row>
        <row r="88">
          <cell r="M88">
            <v>2091</v>
          </cell>
        </row>
        <row r="89">
          <cell r="M89">
            <v>2092</v>
          </cell>
        </row>
        <row r="90">
          <cell r="M90">
            <v>2093</v>
          </cell>
        </row>
        <row r="91">
          <cell r="M91">
            <v>2094</v>
          </cell>
        </row>
        <row r="92">
          <cell r="M92">
            <v>2095</v>
          </cell>
        </row>
        <row r="93">
          <cell r="M93">
            <v>2096</v>
          </cell>
        </row>
        <row r="94">
          <cell r="M94">
            <v>2097</v>
          </cell>
        </row>
        <row r="95">
          <cell r="M95">
            <v>2098</v>
          </cell>
        </row>
        <row r="96">
          <cell r="M96">
            <v>2099</v>
          </cell>
        </row>
        <row r="97">
          <cell r="M97">
            <v>2100</v>
          </cell>
        </row>
        <row r="98">
          <cell r="M98">
            <v>2101</v>
          </cell>
        </row>
        <row r="99">
          <cell r="M99">
            <v>2102</v>
          </cell>
        </row>
        <row r="100">
          <cell r="M100">
            <v>2103</v>
          </cell>
        </row>
        <row r="101">
          <cell r="M101">
            <v>2104</v>
          </cell>
        </row>
        <row r="102">
          <cell r="M102">
            <v>2105</v>
          </cell>
        </row>
        <row r="103">
          <cell r="M103">
            <v>2106</v>
          </cell>
        </row>
        <row r="104">
          <cell r="M104">
            <v>2107</v>
          </cell>
        </row>
        <row r="105">
          <cell r="M105">
            <v>2108</v>
          </cell>
        </row>
        <row r="106">
          <cell r="M106">
            <v>2109</v>
          </cell>
        </row>
        <row r="107">
          <cell r="M107">
            <v>2110</v>
          </cell>
        </row>
        <row r="108">
          <cell r="M108">
            <v>2111</v>
          </cell>
        </row>
        <row r="109">
          <cell r="M109">
            <v>2112</v>
          </cell>
        </row>
        <row r="110">
          <cell r="M110">
            <v>2113</v>
          </cell>
        </row>
        <row r="111">
          <cell r="M111">
            <v>2114</v>
          </cell>
        </row>
        <row r="112">
          <cell r="M112">
            <v>2115</v>
          </cell>
        </row>
        <row r="113">
          <cell r="M113">
            <v>2116</v>
          </cell>
        </row>
        <row r="114">
          <cell r="M114">
            <v>2117</v>
          </cell>
        </row>
        <row r="115">
          <cell r="M115">
            <v>2118</v>
          </cell>
        </row>
        <row r="116">
          <cell r="M116">
            <v>2119</v>
          </cell>
        </row>
        <row r="117">
          <cell r="M117">
            <v>2120</v>
          </cell>
        </row>
        <row r="118">
          <cell r="M118">
            <v>2121</v>
          </cell>
        </row>
        <row r="119">
          <cell r="M119">
            <v>2122</v>
          </cell>
        </row>
        <row r="120">
          <cell r="M120">
            <v>2123</v>
          </cell>
        </row>
        <row r="121">
          <cell r="M121">
            <v>2124</v>
          </cell>
        </row>
        <row r="122">
          <cell r="M122">
            <v>2125</v>
          </cell>
        </row>
        <row r="123">
          <cell r="M123">
            <v>2126</v>
          </cell>
        </row>
        <row r="124">
          <cell r="M124">
            <v>2127</v>
          </cell>
        </row>
        <row r="125">
          <cell r="M125">
            <v>2128</v>
          </cell>
        </row>
        <row r="126">
          <cell r="M126">
            <v>2129</v>
          </cell>
        </row>
        <row r="127">
          <cell r="M127">
            <v>2130</v>
          </cell>
        </row>
        <row r="128">
          <cell r="M128">
            <v>2131</v>
          </cell>
        </row>
        <row r="129">
          <cell r="M129">
            <v>2132</v>
          </cell>
        </row>
        <row r="130">
          <cell r="M130">
            <v>2133</v>
          </cell>
        </row>
        <row r="131">
          <cell r="M131">
            <v>2134</v>
          </cell>
        </row>
        <row r="132">
          <cell r="M132">
            <v>2135</v>
          </cell>
        </row>
        <row r="133">
          <cell r="M133">
            <v>2136</v>
          </cell>
        </row>
        <row r="134">
          <cell r="M134">
            <v>2137</v>
          </cell>
        </row>
        <row r="135">
          <cell r="M135">
            <v>2138</v>
          </cell>
        </row>
        <row r="136">
          <cell r="M136">
            <v>2139</v>
          </cell>
        </row>
        <row r="137">
          <cell r="M137">
            <v>2140</v>
          </cell>
        </row>
        <row r="138">
          <cell r="M138">
            <v>2141</v>
          </cell>
        </row>
        <row r="139">
          <cell r="M139">
            <v>2142</v>
          </cell>
        </row>
        <row r="140">
          <cell r="M140">
            <v>2143</v>
          </cell>
        </row>
        <row r="141">
          <cell r="M141">
            <v>2144</v>
          </cell>
        </row>
        <row r="142">
          <cell r="M142">
            <v>2145</v>
          </cell>
        </row>
        <row r="143">
          <cell r="M143">
            <v>2146</v>
          </cell>
        </row>
        <row r="144">
          <cell r="M144">
            <v>2147</v>
          </cell>
        </row>
        <row r="145">
          <cell r="M145">
            <v>2148</v>
          </cell>
        </row>
        <row r="146">
          <cell r="M146">
            <v>2149</v>
          </cell>
        </row>
        <row r="147">
          <cell r="M147">
            <v>2150</v>
          </cell>
        </row>
        <row r="148">
          <cell r="M148">
            <v>2151</v>
          </cell>
        </row>
        <row r="149">
          <cell r="M149">
            <v>2152</v>
          </cell>
        </row>
        <row r="150">
          <cell r="M150">
            <v>2153</v>
          </cell>
        </row>
        <row r="151">
          <cell r="M151">
            <v>2154</v>
          </cell>
        </row>
        <row r="152">
          <cell r="M152">
            <v>2155</v>
          </cell>
        </row>
        <row r="153">
          <cell r="M153">
            <v>2156</v>
          </cell>
        </row>
        <row r="154">
          <cell r="M154">
            <v>2157</v>
          </cell>
        </row>
        <row r="155">
          <cell r="M155">
            <v>2158</v>
          </cell>
        </row>
        <row r="156">
          <cell r="M156">
            <v>2159</v>
          </cell>
        </row>
        <row r="157">
          <cell r="M157">
            <v>2160</v>
          </cell>
        </row>
        <row r="158">
          <cell r="M158">
            <v>2161</v>
          </cell>
        </row>
        <row r="159">
          <cell r="M159">
            <v>2162</v>
          </cell>
        </row>
        <row r="160">
          <cell r="M160">
            <v>2163</v>
          </cell>
        </row>
        <row r="161">
          <cell r="M161">
            <v>2164</v>
          </cell>
        </row>
        <row r="162">
          <cell r="M162">
            <v>2165</v>
          </cell>
        </row>
        <row r="163">
          <cell r="M163">
            <v>2166</v>
          </cell>
        </row>
        <row r="164">
          <cell r="M164">
            <v>2167</v>
          </cell>
        </row>
        <row r="165">
          <cell r="M165">
            <v>2168</v>
          </cell>
        </row>
        <row r="166">
          <cell r="M166">
            <v>2169</v>
          </cell>
        </row>
        <row r="167">
          <cell r="M167">
            <v>2170</v>
          </cell>
        </row>
        <row r="168">
          <cell r="M168">
            <v>2171</v>
          </cell>
        </row>
        <row r="169">
          <cell r="M169">
            <v>2172</v>
          </cell>
        </row>
        <row r="170">
          <cell r="M170">
            <v>2173</v>
          </cell>
        </row>
        <row r="171">
          <cell r="M171">
            <v>2174</v>
          </cell>
        </row>
        <row r="172">
          <cell r="M172">
            <v>2175</v>
          </cell>
        </row>
        <row r="173">
          <cell r="M173">
            <v>2176</v>
          </cell>
        </row>
        <row r="174">
          <cell r="M174">
            <v>2177</v>
          </cell>
        </row>
        <row r="175">
          <cell r="M175">
            <v>2178</v>
          </cell>
        </row>
        <row r="176">
          <cell r="M176">
            <v>2179</v>
          </cell>
        </row>
        <row r="177">
          <cell r="M177">
            <v>2180</v>
          </cell>
        </row>
        <row r="178">
          <cell r="M178">
            <v>2181</v>
          </cell>
        </row>
        <row r="179">
          <cell r="M179">
            <v>2182</v>
          </cell>
        </row>
        <row r="180">
          <cell r="M180">
            <v>2183</v>
          </cell>
        </row>
        <row r="181">
          <cell r="M181">
            <v>2184</v>
          </cell>
        </row>
        <row r="182">
          <cell r="M182">
            <v>2185</v>
          </cell>
        </row>
        <row r="183">
          <cell r="M183">
            <v>2186</v>
          </cell>
        </row>
        <row r="184">
          <cell r="M184">
            <v>2187</v>
          </cell>
        </row>
        <row r="185">
          <cell r="M185">
            <v>2188</v>
          </cell>
        </row>
        <row r="186">
          <cell r="M186">
            <v>2189</v>
          </cell>
        </row>
        <row r="187">
          <cell r="M187">
            <v>2190</v>
          </cell>
        </row>
        <row r="188">
          <cell r="M188">
            <v>2191</v>
          </cell>
        </row>
        <row r="189">
          <cell r="M189">
            <v>2192</v>
          </cell>
        </row>
        <row r="190">
          <cell r="M190">
            <v>2193</v>
          </cell>
        </row>
        <row r="191">
          <cell r="M191">
            <v>2194</v>
          </cell>
        </row>
        <row r="192">
          <cell r="M192">
            <v>2195</v>
          </cell>
        </row>
        <row r="193">
          <cell r="M193">
            <v>2196</v>
          </cell>
        </row>
        <row r="194">
          <cell r="M194">
            <v>2197</v>
          </cell>
        </row>
        <row r="195">
          <cell r="M195">
            <v>2198</v>
          </cell>
        </row>
        <row r="196">
          <cell r="M196">
            <v>2199</v>
          </cell>
        </row>
        <row r="197">
          <cell r="M197">
            <v>2200</v>
          </cell>
        </row>
        <row r="198">
          <cell r="M198">
            <v>2201</v>
          </cell>
        </row>
        <row r="199">
          <cell r="M199">
            <v>2202</v>
          </cell>
        </row>
        <row r="200">
          <cell r="M200">
            <v>2203</v>
          </cell>
        </row>
        <row r="201">
          <cell r="M201">
            <v>2204</v>
          </cell>
        </row>
        <row r="202">
          <cell r="M202">
            <v>2205</v>
          </cell>
        </row>
        <row r="203">
          <cell r="M203">
            <v>2206</v>
          </cell>
        </row>
        <row r="204">
          <cell r="M204">
            <v>2207</v>
          </cell>
        </row>
        <row r="205">
          <cell r="M205">
            <v>2208</v>
          </cell>
        </row>
        <row r="206">
          <cell r="M206">
            <v>2209</v>
          </cell>
        </row>
        <row r="207">
          <cell r="M207">
            <v>2210</v>
          </cell>
        </row>
        <row r="208">
          <cell r="M208">
            <v>2211</v>
          </cell>
        </row>
        <row r="209">
          <cell r="M209">
            <v>2212</v>
          </cell>
        </row>
        <row r="210">
          <cell r="M210">
            <v>2213</v>
          </cell>
        </row>
        <row r="211">
          <cell r="M211">
            <v>2214</v>
          </cell>
        </row>
        <row r="212">
          <cell r="M212">
            <v>2215</v>
          </cell>
        </row>
        <row r="213">
          <cell r="M213">
            <v>2216</v>
          </cell>
        </row>
        <row r="214">
          <cell r="M214">
            <v>2217</v>
          </cell>
        </row>
        <row r="215">
          <cell r="M215">
            <v>2218</v>
          </cell>
        </row>
        <row r="216">
          <cell r="M216">
            <v>2219</v>
          </cell>
        </row>
        <row r="217">
          <cell r="M217">
            <v>2220</v>
          </cell>
        </row>
        <row r="218">
          <cell r="M218">
            <v>2221</v>
          </cell>
        </row>
        <row r="219">
          <cell r="M219">
            <v>2222</v>
          </cell>
        </row>
        <row r="220">
          <cell r="M220">
            <v>2223</v>
          </cell>
        </row>
        <row r="221">
          <cell r="M221">
            <v>2224</v>
          </cell>
        </row>
        <row r="222">
          <cell r="M222">
            <v>2225</v>
          </cell>
        </row>
        <row r="223">
          <cell r="M223">
            <v>2226</v>
          </cell>
        </row>
        <row r="224">
          <cell r="M224">
            <v>2227</v>
          </cell>
        </row>
        <row r="225">
          <cell r="M225">
            <v>2228</v>
          </cell>
        </row>
        <row r="226">
          <cell r="M226">
            <v>2229</v>
          </cell>
        </row>
        <row r="227">
          <cell r="M227">
            <v>2230</v>
          </cell>
        </row>
        <row r="228">
          <cell r="M228">
            <v>2231</v>
          </cell>
        </row>
        <row r="229">
          <cell r="M229">
            <v>2232</v>
          </cell>
        </row>
        <row r="230">
          <cell r="M230">
            <v>2233</v>
          </cell>
        </row>
        <row r="231">
          <cell r="M231">
            <v>2234</v>
          </cell>
        </row>
        <row r="232">
          <cell r="M232">
            <v>2235</v>
          </cell>
        </row>
        <row r="233">
          <cell r="M233">
            <v>2236</v>
          </cell>
        </row>
        <row r="234">
          <cell r="M234">
            <v>2237</v>
          </cell>
        </row>
        <row r="235">
          <cell r="M235">
            <v>2238</v>
          </cell>
        </row>
        <row r="236">
          <cell r="M236">
            <v>2239</v>
          </cell>
        </row>
        <row r="237">
          <cell r="M237">
            <v>2240</v>
          </cell>
        </row>
        <row r="238">
          <cell r="M238">
            <v>2241</v>
          </cell>
        </row>
        <row r="239">
          <cell r="M239">
            <v>2242</v>
          </cell>
        </row>
        <row r="240">
          <cell r="M240">
            <v>2243</v>
          </cell>
        </row>
        <row r="241">
          <cell r="M241">
            <v>2244</v>
          </cell>
        </row>
        <row r="242">
          <cell r="M242">
            <v>2245</v>
          </cell>
        </row>
        <row r="243">
          <cell r="M243">
            <v>2246</v>
          </cell>
        </row>
        <row r="244">
          <cell r="M244">
            <v>2247</v>
          </cell>
        </row>
        <row r="245">
          <cell r="M245">
            <v>2248</v>
          </cell>
        </row>
        <row r="246">
          <cell r="M246">
            <v>2249</v>
          </cell>
        </row>
        <row r="247">
          <cell r="M247">
            <v>2250</v>
          </cell>
        </row>
        <row r="248">
          <cell r="M248">
            <v>2251</v>
          </cell>
        </row>
        <row r="249">
          <cell r="M249">
            <v>2252</v>
          </cell>
        </row>
        <row r="250">
          <cell r="M250">
            <v>2253</v>
          </cell>
        </row>
        <row r="251">
          <cell r="M251">
            <v>2254</v>
          </cell>
        </row>
        <row r="252">
          <cell r="M252">
            <v>2255</v>
          </cell>
        </row>
        <row r="253">
          <cell r="M253">
            <v>2256</v>
          </cell>
        </row>
        <row r="254">
          <cell r="M254">
            <v>2257</v>
          </cell>
        </row>
        <row r="255">
          <cell r="M255">
            <v>2258</v>
          </cell>
        </row>
        <row r="256">
          <cell r="M256">
            <v>2259</v>
          </cell>
        </row>
        <row r="257">
          <cell r="M257">
            <v>2260</v>
          </cell>
        </row>
        <row r="258">
          <cell r="M258">
            <v>2261</v>
          </cell>
        </row>
        <row r="259">
          <cell r="M259">
            <v>2262</v>
          </cell>
        </row>
        <row r="260">
          <cell r="M260">
            <v>2263</v>
          </cell>
        </row>
        <row r="261">
          <cell r="M261">
            <v>2264</v>
          </cell>
        </row>
        <row r="262">
          <cell r="M262">
            <v>2265</v>
          </cell>
        </row>
        <row r="263">
          <cell r="M263">
            <v>2266</v>
          </cell>
        </row>
        <row r="264">
          <cell r="M264">
            <v>2267</v>
          </cell>
        </row>
        <row r="265">
          <cell r="M265">
            <v>2268</v>
          </cell>
        </row>
        <row r="266">
          <cell r="M266">
            <v>2269</v>
          </cell>
        </row>
        <row r="267">
          <cell r="M267">
            <v>2270</v>
          </cell>
        </row>
        <row r="268">
          <cell r="M268">
            <v>2271</v>
          </cell>
        </row>
        <row r="269">
          <cell r="M269">
            <v>2272</v>
          </cell>
        </row>
        <row r="270">
          <cell r="M270">
            <v>2273</v>
          </cell>
        </row>
        <row r="271">
          <cell r="M271">
            <v>2274</v>
          </cell>
        </row>
        <row r="272">
          <cell r="M272">
            <v>2275</v>
          </cell>
        </row>
        <row r="273">
          <cell r="M273">
            <v>2276</v>
          </cell>
        </row>
        <row r="274">
          <cell r="M274">
            <v>2277</v>
          </cell>
        </row>
        <row r="275">
          <cell r="M275">
            <v>2278</v>
          </cell>
        </row>
        <row r="276">
          <cell r="M276">
            <v>2279</v>
          </cell>
        </row>
        <row r="277">
          <cell r="M277">
            <v>2280</v>
          </cell>
        </row>
        <row r="278">
          <cell r="M278">
            <v>2281</v>
          </cell>
        </row>
        <row r="279">
          <cell r="M279">
            <v>2282</v>
          </cell>
        </row>
        <row r="280">
          <cell r="M280">
            <v>2283</v>
          </cell>
        </row>
        <row r="281">
          <cell r="M281">
            <v>2284</v>
          </cell>
        </row>
        <row r="282">
          <cell r="M282">
            <v>2285</v>
          </cell>
        </row>
        <row r="283">
          <cell r="M283">
            <v>2286</v>
          </cell>
        </row>
        <row r="284">
          <cell r="M284">
            <v>2287</v>
          </cell>
        </row>
        <row r="285">
          <cell r="M285">
            <v>2288</v>
          </cell>
        </row>
        <row r="286">
          <cell r="M286">
            <v>2289</v>
          </cell>
        </row>
        <row r="287">
          <cell r="M287">
            <v>2290</v>
          </cell>
        </row>
        <row r="288">
          <cell r="M288">
            <v>2291</v>
          </cell>
        </row>
        <row r="289">
          <cell r="M289">
            <v>2292</v>
          </cell>
        </row>
        <row r="290">
          <cell r="M290">
            <v>2293</v>
          </cell>
        </row>
        <row r="291">
          <cell r="M291">
            <v>2294</v>
          </cell>
        </row>
        <row r="292">
          <cell r="M292">
            <v>2295</v>
          </cell>
        </row>
        <row r="293">
          <cell r="M293">
            <v>2296</v>
          </cell>
        </row>
        <row r="294">
          <cell r="M294">
            <v>2297</v>
          </cell>
        </row>
        <row r="295">
          <cell r="M295">
            <v>2298</v>
          </cell>
        </row>
        <row r="296">
          <cell r="M296">
            <v>2299</v>
          </cell>
        </row>
        <row r="297">
          <cell r="M297">
            <v>2300</v>
          </cell>
        </row>
        <row r="298">
          <cell r="M298">
            <v>2301</v>
          </cell>
        </row>
        <row r="299">
          <cell r="M299">
            <v>2302</v>
          </cell>
        </row>
        <row r="300">
          <cell r="M300">
            <v>2303</v>
          </cell>
        </row>
        <row r="301">
          <cell r="M301">
            <v>2304</v>
          </cell>
        </row>
        <row r="302">
          <cell r="M302">
            <v>2305</v>
          </cell>
        </row>
        <row r="303">
          <cell r="M303">
            <v>2306</v>
          </cell>
        </row>
        <row r="304">
          <cell r="M304">
            <v>2307</v>
          </cell>
        </row>
        <row r="305">
          <cell r="M305">
            <v>2308</v>
          </cell>
        </row>
        <row r="306">
          <cell r="M306">
            <v>2309</v>
          </cell>
        </row>
        <row r="307">
          <cell r="M307">
            <v>2310</v>
          </cell>
        </row>
        <row r="308">
          <cell r="M308">
            <v>2311</v>
          </cell>
        </row>
        <row r="309">
          <cell r="M309">
            <v>2312</v>
          </cell>
        </row>
        <row r="310">
          <cell r="M310">
            <v>2313</v>
          </cell>
        </row>
        <row r="311">
          <cell r="M311">
            <v>2314</v>
          </cell>
        </row>
        <row r="312">
          <cell r="M312">
            <v>2315</v>
          </cell>
        </row>
        <row r="313">
          <cell r="M313">
            <v>2316</v>
          </cell>
        </row>
        <row r="314">
          <cell r="M314">
            <v>2317</v>
          </cell>
        </row>
        <row r="315">
          <cell r="M315">
            <v>2318</v>
          </cell>
        </row>
        <row r="316">
          <cell r="M316">
            <v>2319</v>
          </cell>
        </row>
        <row r="317">
          <cell r="M317">
            <v>2320</v>
          </cell>
        </row>
        <row r="318">
          <cell r="M318">
            <v>2321</v>
          </cell>
        </row>
        <row r="319">
          <cell r="M319">
            <v>2322</v>
          </cell>
        </row>
        <row r="320">
          <cell r="M320">
            <v>2323</v>
          </cell>
        </row>
        <row r="321">
          <cell r="M321">
            <v>2324</v>
          </cell>
        </row>
        <row r="322">
          <cell r="M322">
            <v>2325</v>
          </cell>
        </row>
        <row r="323">
          <cell r="M323">
            <v>2326</v>
          </cell>
        </row>
        <row r="324">
          <cell r="M324">
            <v>2327</v>
          </cell>
        </row>
        <row r="325">
          <cell r="M325">
            <v>2328</v>
          </cell>
        </row>
        <row r="326">
          <cell r="M326">
            <v>2329</v>
          </cell>
        </row>
        <row r="327">
          <cell r="M327">
            <v>2330</v>
          </cell>
        </row>
        <row r="328">
          <cell r="M328">
            <v>2331</v>
          </cell>
        </row>
        <row r="329">
          <cell r="M329">
            <v>2332</v>
          </cell>
        </row>
        <row r="330">
          <cell r="M330">
            <v>2333</v>
          </cell>
        </row>
        <row r="331">
          <cell r="M331">
            <v>2334</v>
          </cell>
        </row>
        <row r="332">
          <cell r="M332">
            <v>2335</v>
          </cell>
        </row>
        <row r="333">
          <cell r="M333">
            <v>2336</v>
          </cell>
        </row>
        <row r="334">
          <cell r="M334">
            <v>2337</v>
          </cell>
        </row>
        <row r="335">
          <cell r="M335">
            <v>2338</v>
          </cell>
        </row>
        <row r="336">
          <cell r="M336">
            <v>2339</v>
          </cell>
        </row>
        <row r="337">
          <cell r="M337">
            <v>2340</v>
          </cell>
        </row>
        <row r="338">
          <cell r="M338">
            <v>2341</v>
          </cell>
        </row>
        <row r="339">
          <cell r="M339">
            <v>2342</v>
          </cell>
        </row>
        <row r="340">
          <cell r="M340">
            <v>2343</v>
          </cell>
        </row>
        <row r="341">
          <cell r="M341">
            <v>2344</v>
          </cell>
        </row>
        <row r="342">
          <cell r="M342">
            <v>2345</v>
          </cell>
        </row>
        <row r="343">
          <cell r="M343">
            <v>2346</v>
          </cell>
        </row>
        <row r="344">
          <cell r="M344">
            <v>2347</v>
          </cell>
        </row>
        <row r="345">
          <cell r="M345">
            <v>2348</v>
          </cell>
        </row>
        <row r="346">
          <cell r="M346">
            <v>2349</v>
          </cell>
        </row>
        <row r="347">
          <cell r="M347">
            <v>2350</v>
          </cell>
        </row>
        <row r="348">
          <cell r="M348">
            <v>2351</v>
          </cell>
        </row>
        <row r="349">
          <cell r="M349">
            <v>2352</v>
          </cell>
        </row>
        <row r="350">
          <cell r="M350">
            <v>2353</v>
          </cell>
        </row>
        <row r="351">
          <cell r="M351">
            <v>2354</v>
          </cell>
        </row>
        <row r="352">
          <cell r="M352">
            <v>2355</v>
          </cell>
        </row>
        <row r="353">
          <cell r="M353">
            <v>2356</v>
          </cell>
        </row>
        <row r="354">
          <cell r="M354">
            <v>2357</v>
          </cell>
        </row>
        <row r="355">
          <cell r="M355">
            <v>2358</v>
          </cell>
        </row>
        <row r="356">
          <cell r="M356">
            <v>2359</v>
          </cell>
        </row>
        <row r="357">
          <cell r="M357">
            <v>2360</v>
          </cell>
        </row>
        <row r="358">
          <cell r="M358">
            <v>2361</v>
          </cell>
        </row>
        <row r="359">
          <cell r="M359">
            <v>2362</v>
          </cell>
        </row>
        <row r="360">
          <cell r="M360">
            <v>2363</v>
          </cell>
        </row>
        <row r="361">
          <cell r="M361">
            <v>2364</v>
          </cell>
        </row>
        <row r="362">
          <cell r="M362">
            <v>2365</v>
          </cell>
        </row>
        <row r="363">
          <cell r="M363">
            <v>2366</v>
          </cell>
        </row>
        <row r="364">
          <cell r="M364">
            <v>2367</v>
          </cell>
        </row>
        <row r="365">
          <cell r="M365">
            <v>2368</v>
          </cell>
        </row>
        <row r="366">
          <cell r="M366">
            <v>2369</v>
          </cell>
        </row>
        <row r="367">
          <cell r="M367">
            <v>2370</v>
          </cell>
        </row>
        <row r="368">
          <cell r="M368">
            <v>2371</v>
          </cell>
        </row>
        <row r="369">
          <cell r="M369">
            <v>2372</v>
          </cell>
        </row>
        <row r="370">
          <cell r="M370">
            <v>2373</v>
          </cell>
        </row>
        <row r="371">
          <cell r="M371">
            <v>2374</v>
          </cell>
        </row>
        <row r="372">
          <cell r="M372">
            <v>2375</v>
          </cell>
        </row>
        <row r="373">
          <cell r="M373">
            <v>2376</v>
          </cell>
        </row>
        <row r="374">
          <cell r="M374">
            <v>2377</v>
          </cell>
        </row>
        <row r="375">
          <cell r="M375">
            <v>2378</v>
          </cell>
        </row>
        <row r="376">
          <cell r="M376">
            <v>2379</v>
          </cell>
        </row>
        <row r="377">
          <cell r="M377">
            <v>2380</v>
          </cell>
        </row>
        <row r="378">
          <cell r="M378">
            <v>2381</v>
          </cell>
        </row>
        <row r="379">
          <cell r="M379">
            <v>2382</v>
          </cell>
        </row>
        <row r="380">
          <cell r="M380">
            <v>2383</v>
          </cell>
        </row>
        <row r="381">
          <cell r="M381">
            <v>2384</v>
          </cell>
        </row>
        <row r="382">
          <cell r="M382">
            <v>2385</v>
          </cell>
        </row>
        <row r="383">
          <cell r="M383">
            <v>2386</v>
          </cell>
        </row>
        <row r="384">
          <cell r="M384">
            <v>2387</v>
          </cell>
        </row>
        <row r="385">
          <cell r="M385">
            <v>2388</v>
          </cell>
        </row>
        <row r="386">
          <cell r="M386">
            <v>2389</v>
          </cell>
        </row>
        <row r="387">
          <cell r="M387">
            <v>2390</v>
          </cell>
        </row>
        <row r="388">
          <cell r="M388">
            <v>2391</v>
          </cell>
        </row>
        <row r="389">
          <cell r="M389">
            <v>2392</v>
          </cell>
        </row>
        <row r="390">
          <cell r="M390">
            <v>2393</v>
          </cell>
        </row>
        <row r="391">
          <cell r="M391">
            <v>2394</v>
          </cell>
        </row>
        <row r="392">
          <cell r="M392">
            <v>2395</v>
          </cell>
        </row>
        <row r="393">
          <cell r="M393">
            <v>2396</v>
          </cell>
        </row>
        <row r="394">
          <cell r="M394">
            <v>2397</v>
          </cell>
        </row>
        <row r="395">
          <cell r="M395">
            <v>2398</v>
          </cell>
        </row>
        <row r="396">
          <cell r="M396">
            <v>2399</v>
          </cell>
        </row>
        <row r="397">
          <cell r="M397">
            <v>2400</v>
          </cell>
        </row>
        <row r="398">
          <cell r="M398">
            <v>2401</v>
          </cell>
        </row>
        <row r="399">
          <cell r="M399">
            <v>2402</v>
          </cell>
        </row>
        <row r="400">
          <cell r="M400">
            <v>2403</v>
          </cell>
        </row>
        <row r="401">
          <cell r="M401">
            <v>2404</v>
          </cell>
        </row>
        <row r="402">
          <cell r="M402">
            <v>2405</v>
          </cell>
        </row>
        <row r="403">
          <cell r="M403">
            <v>2406</v>
          </cell>
        </row>
        <row r="404">
          <cell r="M404">
            <v>2407</v>
          </cell>
        </row>
        <row r="405">
          <cell r="M405">
            <v>2408</v>
          </cell>
        </row>
        <row r="406">
          <cell r="M406">
            <v>2409</v>
          </cell>
        </row>
        <row r="407">
          <cell r="M407">
            <v>2410</v>
          </cell>
        </row>
        <row r="408">
          <cell r="M408">
            <v>2411</v>
          </cell>
        </row>
        <row r="409">
          <cell r="M409">
            <v>2412</v>
          </cell>
        </row>
        <row r="410">
          <cell r="M410">
            <v>2413</v>
          </cell>
        </row>
        <row r="411">
          <cell r="M411">
            <v>2414</v>
          </cell>
        </row>
        <row r="412">
          <cell r="M412">
            <v>2415</v>
          </cell>
        </row>
        <row r="413">
          <cell r="M413">
            <v>2416</v>
          </cell>
        </row>
        <row r="414">
          <cell r="M414">
            <v>2417</v>
          </cell>
        </row>
        <row r="415">
          <cell r="M415">
            <v>2418</v>
          </cell>
        </row>
        <row r="416">
          <cell r="M416">
            <v>2419</v>
          </cell>
        </row>
        <row r="417">
          <cell r="M417">
            <v>2420</v>
          </cell>
        </row>
        <row r="418">
          <cell r="M418">
            <v>2421</v>
          </cell>
        </row>
        <row r="419">
          <cell r="M419">
            <v>2422</v>
          </cell>
        </row>
        <row r="420">
          <cell r="M420">
            <v>2423</v>
          </cell>
        </row>
        <row r="421">
          <cell r="M421">
            <v>2424</v>
          </cell>
        </row>
        <row r="422">
          <cell r="M422">
            <v>2425</v>
          </cell>
        </row>
        <row r="423">
          <cell r="M423">
            <v>2426</v>
          </cell>
        </row>
        <row r="424">
          <cell r="M424">
            <v>2427</v>
          </cell>
        </row>
        <row r="425">
          <cell r="M425">
            <v>2428</v>
          </cell>
        </row>
        <row r="426">
          <cell r="M426">
            <v>2429</v>
          </cell>
        </row>
        <row r="427">
          <cell r="M427">
            <v>2430</v>
          </cell>
        </row>
        <row r="428">
          <cell r="M428">
            <v>2431</v>
          </cell>
        </row>
        <row r="429">
          <cell r="M429">
            <v>2432</v>
          </cell>
        </row>
        <row r="430">
          <cell r="M430">
            <v>2433</v>
          </cell>
        </row>
        <row r="431">
          <cell r="M431">
            <v>2434</v>
          </cell>
        </row>
        <row r="432">
          <cell r="M432">
            <v>2435</v>
          </cell>
        </row>
        <row r="433">
          <cell r="M433">
            <v>2436</v>
          </cell>
        </row>
        <row r="434">
          <cell r="M434">
            <v>2437</v>
          </cell>
        </row>
        <row r="435">
          <cell r="M435">
            <v>2438</v>
          </cell>
        </row>
        <row r="436">
          <cell r="M436">
            <v>2439</v>
          </cell>
        </row>
        <row r="437">
          <cell r="M437">
            <v>2440</v>
          </cell>
        </row>
        <row r="438">
          <cell r="M438">
            <v>2441</v>
          </cell>
        </row>
        <row r="439">
          <cell r="M439">
            <v>2442</v>
          </cell>
        </row>
        <row r="440">
          <cell r="M440">
            <v>2443</v>
          </cell>
        </row>
        <row r="441">
          <cell r="M441">
            <v>2444</v>
          </cell>
        </row>
        <row r="442">
          <cell r="M442">
            <v>2445</v>
          </cell>
        </row>
        <row r="443">
          <cell r="M443">
            <v>2446</v>
          </cell>
        </row>
        <row r="444">
          <cell r="M444">
            <v>2447</v>
          </cell>
        </row>
        <row r="445">
          <cell r="M445">
            <v>2448</v>
          </cell>
        </row>
        <row r="446">
          <cell r="M446">
            <v>2449</v>
          </cell>
        </row>
        <row r="447">
          <cell r="M447">
            <v>2450</v>
          </cell>
        </row>
        <row r="448">
          <cell r="M448">
            <v>2451</v>
          </cell>
        </row>
        <row r="449">
          <cell r="M449">
            <v>2452</v>
          </cell>
        </row>
        <row r="450">
          <cell r="M450">
            <v>2453</v>
          </cell>
        </row>
        <row r="451">
          <cell r="M451">
            <v>2454</v>
          </cell>
        </row>
        <row r="452">
          <cell r="M452">
            <v>2455</v>
          </cell>
        </row>
        <row r="453">
          <cell r="M453">
            <v>2456</v>
          </cell>
        </row>
        <row r="454">
          <cell r="M454">
            <v>2457</v>
          </cell>
        </row>
        <row r="455">
          <cell r="M455">
            <v>2458</v>
          </cell>
        </row>
        <row r="456">
          <cell r="M456">
            <v>2459</v>
          </cell>
        </row>
        <row r="457">
          <cell r="M457">
            <v>2460</v>
          </cell>
        </row>
        <row r="458">
          <cell r="M458">
            <v>2461</v>
          </cell>
        </row>
        <row r="459">
          <cell r="M459">
            <v>2462</v>
          </cell>
        </row>
        <row r="460">
          <cell r="M460">
            <v>2463</v>
          </cell>
        </row>
        <row r="461">
          <cell r="M461">
            <v>2464</v>
          </cell>
        </row>
        <row r="462">
          <cell r="M462">
            <v>2465</v>
          </cell>
        </row>
        <row r="463">
          <cell r="M463">
            <v>2466</v>
          </cell>
        </row>
        <row r="464">
          <cell r="M464">
            <v>2467</v>
          </cell>
        </row>
        <row r="465">
          <cell r="M465">
            <v>2468</v>
          </cell>
        </row>
        <row r="466">
          <cell r="M466">
            <v>2469</v>
          </cell>
        </row>
        <row r="467">
          <cell r="M467">
            <v>2470</v>
          </cell>
        </row>
        <row r="468">
          <cell r="M468">
            <v>2471</v>
          </cell>
        </row>
        <row r="469">
          <cell r="M469">
            <v>2472</v>
          </cell>
        </row>
        <row r="470">
          <cell r="M470">
            <v>2473</v>
          </cell>
        </row>
        <row r="471">
          <cell r="M471">
            <v>2474</v>
          </cell>
        </row>
        <row r="472">
          <cell r="M472">
            <v>2475</v>
          </cell>
        </row>
        <row r="473">
          <cell r="M473">
            <v>2476</v>
          </cell>
        </row>
        <row r="474">
          <cell r="M474">
            <v>2477</v>
          </cell>
        </row>
        <row r="475">
          <cell r="M475">
            <v>2478</v>
          </cell>
        </row>
        <row r="476">
          <cell r="M476">
            <v>2479</v>
          </cell>
        </row>
        <row r="477">
          <cell r="M477">
            <v>2480</v>
          </cell>
        </row>
        <row r="478">
          <cell r="M478">
            <v>2481</v>
          </cell>
        </row>
        <row r="479">
          <cell r="M479">
            <v>2482</v>
          </cell>
        </row>
        <row r="480">
          <cell r="M480">
            <v>2483</v>
          </cell>
        </row>
        <row r="481">
          <cell r="M481">
            <v>2484</v>
          </cell>
        </row>
        <row r="482">
          <cell r="M482">
            <v>2485</v>
          </cell>
        </row>
        <row r="483">
          <cell r="M483">
            <v>2486</v>
          </cell>
        </row>
        <row r="484">
          <cell r="M484">
            <v>2487</v>
          </cell>
        </row>
        <row r="485">
          <cell r="M485">
            <v>2488</v>
          </cell>
        </row>
        <row r="486">
          <cell r="M486">
            <v>2489</v>
          </cell>
        </row>
        <row r="487">
          <cell r="M487">
            <v>2490</v>
          </cell>
        </row>
        <row r="488">
          <cell r="M488">
            <v>2491</v>
          </cell>
        </row>
        <row r="489">
          <cell r="M489">
            <v>2492</v>
          </cell>
        </row>
        <row r="490">
          <cell r="M490">
            <v>2493</v>
          </cell>
        </row>
        <row r="491">
          <cell r="M491">
            <v>2494</v>
          </cell>
        </row>
        <row r="492">
          <cell r="M492">
            <v>2495</v>
          </cell>
        </row>
        <row r="493">
          <cell r="M493">
            <v>2496</v>
          </cell>
        </row>
        <row r="494">
          <cell r="M494">
            <v>2497</v>
          </cell>
        </row>
        <row r="495">
          <cell r="M495">
            <v>2498</v>
          </cell>
        </row>
        <row r="496">
          <cell r="M496">
            <v>2499</v>
          </cell>
        </row>
        <row r="497">
          <cell r="M497">
            <v>2500</v>
          </cell>
        </row>
        <row r="498">
          <cell r="M498">
            <v>2501</v>
          </cell>
        </row>
        <row r="499">
          <cell r="M499">
            <v>2502</v>
          </cell>
        </row>
        <row r="500">
          <cell r="M500">
            <v>2503</v>
          </cell>
        </row>
        <row r="501">
          <cell r="M501">
            <v>2504</v>
          </cell>
        </row>
        <row r="502">
          <cell r="M502">
            <v>2505</v>
          </cell>
        </row>
        <row r="503">
          <cell r="M503">
            <v>2506</v>
          </cell>
        </row>
        <row r="504">
          <cell r="M504">
            <v>2507</v>
          </cell>
        </row>
        <row r="505">
          <cell r="M505">
            <v>2508</v>
          </cell>
        </row>
        <row r="506">
          <cell r="M506">
            <v>2509</v>
          </cell>
        </row>
        <row r="507">
          <cell r="M507">
            <v>2510</v>
          </cell>
        </row>
        <row r="508">
          <cell r="M508">
            <v>2511</v>
          </cell>
        </row>
        <row r="509">
          <cell r="M509">
            <v>2512</v>
          </cell>
        </row>
        <row r="510">
          <cell r="M510">
            <v>2513</v>
          </cell>
        </row>
        <row r="511">
          <cell r="M511">
            <v>2514</v>
          </cell>
        </row>
        <row r="512">
          <cell r="M512">
            <v>2515</v>
          </cell>
        </row>
        <row r="513">
          <cell r="M513">
            <v>2516</v>
          </cell>
        </row>
        <row r="514">
          <cell r="M514">
            <v>2517</v>
          </cell>
        </row>
        <row r="515">
          <cell r="M515">
            <v>2518</v>
          </cell>
        </row>
        <row r="516">
          <cell r="M516">
            <v>2519</v>
          </cell>
        </row>
        <row r="517">
          <cell r="M517">
            <v>2520</v>
          </cell>
        </row>
        <row r="518">
          <cell r="M518">
            <v>2521</v>
          </cell>
        </row>
        <row r="519">
          <cell r="M519">
            <v>2522</v>
          </cell>
        </row>
        <row r="520">
          <cell r="M520">
            <v>2523</v>
          </cell>
        </row>
        <row r="521">
          <cell r="M521">
            <v>2524</v>
          </cell>
        </row>
        <row r="522">
          <cell r="M522">
            <v>2525</v>
          </cell>
        </row>
        <row r="523">
          <cell r="M523">
            <v>2526</v>
          </cell>
        </row>
        <row r="524">
          <cell r="M524">
            <v>2527</v>
          </cell>
        </row>
        <row r="525">
          <cell r="M525">
            <v>2528</v>
          </cell>
        </row>
        <row r="526">
          <cell r="M526">
            <v>2529</v>
          </cell>
        </row>
        <row r="527">
          <cell r="M527">
            <v>2530</v>
          </cell>
        </row>
        <row r="528">
          <cell r="M528">
            <v>2531</v>
          </cell>
        </row>
        <row r="529">
          <cell r="M529">
            <v>2532</v>
          </cell>
        </row>
        <row r="530">
          <cell r="M530">
            <v>2533</v>
          </cell>
        </row>
        <row r="531">
          <cell r="M531">
            <v>2534</v>
          </cell>
        </row>
        <row r="532">
          <cell r="M532">
            <v>2535</v>
          </cell>
        </row>
        <row r="533">
          <cell r="M533">
            <v>2536</v>
          </cell>
        </row>
        <row r="534">
          <cell r="M534">
            <v>2537</v>
          </cell>
        </row>
        <row r="535">
          <cell r="M535">
            <v>2538</v>
          </cell>
        </row>
        <row r="536">
          <cell r="M536">
            <v>2539</v>
          </cell>
        </row>
        <row r="537">
          <cell r="M537">
            <v>2540</v>
          </cell>
        </row>
        <row r="538">
          <cell r="M538">
            <v>2541</v>
          </cell>
        </row>
        <row r="539">
          <cell r="M539">
            <v>2542</v>
          </cell>
        </row>
        <row r="540">
          <cell r="M540">
            <v>2543</v>
          </cell>
        </row>
        <row r="541">
          <cell r="M541">
            <v>2544</v>
          </cell>
        </row>
        <row r="542">
          <cell r="M542">
            <v>2545</v>
          </cell>
        </row>
        <row r="543">
          <cell r="M543">
            <v>2546</v>
          </cell>
        </row>
        <row r="544">
          <cell r="M544">
            <v>2547</v>
          </cell>
        </row>
        <row r="545">
          <cell r="M545">
            <v>2548</v>
          </cell>
        </row>
        <row r="546">
          <cell r="M546">
            <v>2549</v>
          </cell>
        </row>
        <row r="547">
          <cell r="M547">
            <v>2550</v>
          </cell>
        </row>
        <row r="548">
          <cell r="M548">
            <v>2551</v>
          </cell>
        </row>
        <row r="549">
          <cell r="M549">
            <v>2552</v>
          </cell>
        </row>
        <row r="550">
          <cell r="M550">
            <v>2553</v>
          </cell>
        </row>
        <row r="551">
          <cell r="M551">
            <v>2554</v>
          </cell>
        </row>
        <row r="552">
          <cell r="M552">
            <v>2555</v>
          </cell>
        </row>
        <row r="553">
          <cell r="M553">
            <v>2556</v>
          </cell>
        </row>
        <row r="554">
          <cell r="M554">
            <v>2557</v>
          </cell>
        </row>
        <row r="555">
          <cell r="M555">
            <v>2558</v>
          </cell>
        </row>
        <row r="556">
          <cell r="M556">
            <v>2559</v>
          </cell>
        </row>
        <row r="557">
          <cell r="M557">
            <v>2560</v>
          </cell>
        </row>
        <row r="558">
          <cell r="M558">
            <v>2561</v>
          </cell>
        </row>
        <row r="559">
          <cell r="M559">
            <v>2562</v>
          </cell>
        </row>
        <row r="560">
          <cell r="M560">
            <v>2563</v>
          </cell>
        </row>
        <row r="561">
          <cell r="M561">
            <v>2564</v>
          </cell>
        </row>
        <row r="562">
          <cell r="M562">
            <v>2565</v>
          </cell>
        </row>
        <row r="563">
          <cell r="M563">
            <v>2566</v>
          </cell>
        </row>
        <row r="564">
          <cell r="M564">
            <v>2567</v>
          </cell>
        </row>
        <row r="565">
          <cell r="M565">
            <v>2568</v>
          </cell>
        </row>
        <row r="566">
          <cell r="M566">
            <v>2569</v>
          </cell>
        </row>
        <row r="567">
          <cell r="M567">
            <v>2570</v>
          </cell>
        </row>
        <row r="568">
          <cell r="M568">
            <v>2571</v>
          </cell>
        </row>
        <row r="569">
          <cell r="M569">
            <v>2572</v>
          </cell>
        </row>
        <row r="570">
          <cell r="M570">
            <v>2573</v>
          </cell>
        </row>
        <row r="571">
          <cell r="M571">
            <v>2574</v>
          </cell>
        </row>
        <row r="572">
          <cell r="M572">
            <v>2575</v>
          </cell>
        </row>
        <row r="573">
          <cell r="M573">
            <v>2576</v>
          </cell>
        </row>
        <row r="574">
          <cell r="M574">
            <v>2577</v>
          </cell>
        </row>
        <row r="575">
          <cell r="M575">
            <v>2578</v>
          </cell>
        </row>
        <row r="576">
          <cell r="M576">
            <v>2579</v>
          </cell>
        </row>
        <row r="577">
          <cell r="M577">
            <v>2580</v>
          </cell>
        </row>
        <row r="578">
          <cell r="M578">
            <v>2581</v>
          </cell>
        </row>
        <row r="579">
          <cell r="M579">
            <v>2582</v>
          </cell>
        </row>
        <row r="580">
          <cell r="M580">
            <v>2583</v>
          </cell>
        </row>
        <row r="581">
          <cell r="M581">
            <v>2584</v>
          </cell>
        </row>
        <row r="582">
          <cell r="M582">
            <v>2585</v>
          </cell>
        </row>
        <row r="583">
          <cell r="M583">
            <v>2586</v>
          </cell>
        </row>
        <row r="584">
          <cell r="M584">
            <v>2587</v>
          </cell>
        </row>
        <row r="585">
          <cell r="M585">
            <v>2588</v>
          </cell>
        </row>
        <row r="586">
          <cell r="M586">
            <v>2589</v>
          </cell>
        </row>
        <row r="587">
          <cell r="M587">
            <v>2590</v>
          </cell>
        </row>
        <row r="588">
          <cell r="M588">
            <v>2591</v>
          </cell>
        </row>
        <row r="589">
          <cell r="M589">
            <v>2592</v>
          </cell>
        </row>
        <row r="590">
          <cell r="M590">
            <v>2593</v>
          </cell>
        </row>
        <row r="591">
          <cell r="M591">
            <v>2594</v>
          </cell>
        </row>
        <row r="592">
          <cell r="M592">
            <v>2595</v>
          </cell>
        </row>
        <row r="593">
          <cell r="M593">
            <v>2596</v>
          </cell>
        </row>
        <row r="594">
          <cell r="M594">
            <v>2597</v>
          </cell>
        </row>
        <row r="595">
          <cell r="M595">
            <v>2598</v>
          </cell>
        </row>
        <row r="596">
          <cell r="M596">
            <v>2599</v>
          </cell>
        </row>
        <row r="597">
          <cell r="M597">
            <v>2600</v>
          </cell>
        </row>
        <row r="598">
          <cell r="M598">
            <v>2601</v>
          </cell>
        </row>
        <row r="599">
          <cell r="M599">
            <v>2602</v>
          </cell>
        </row>
        <row r="600">
          <cell r="M600">
            <v>2603</v>
          </cell>
        </row>
        <row r="601">
          <cell r="M601">
            <v>2604</v>
          </cell>
        </row>
        <row r="602">
          <cell r="M602">
            <v>2605</v>
          </cell>
        </row>
        <row r="603">
          <cell r="M603">
            <v>2606</v>
          </cell>
        </row>
        <row r="604">
          <cell r="M604">
            <v>2607</v>
          </cell>
        </row>
        <row r="605">
          <cell r="M605">
            <v>2608</v>
          </cell>
        </row>
        <row r="606">
          <cell r="M606">
            <v>2609</v>
          </cell>
        </row>
        <row r="607">
          <cell r="M607">
            <v>2610</v>
          </cell>
        </row>
        <row r="608">
          <cell r="M608">
            <v>2611</v>
          </cell>
        </row>
        <row r="609">
          <cell r="M609">
            <v>2612</v>
          </cell>
        </row>
        <row r="610">
          <cell r="M610">
            <v>2613</v>
          </cell>
        </row>
        <row r="611">
          <cell r="M611">
            <v>2614</v>
          </cell>
        </row>
        <row r="612">
          <cell r="M612">
            <v>2615</v>
          </cell>
        </row>
        <row r="613">
          <cell r="M613">
            <v>2616</v>
          </cell>
        </row>
        <row r="614">
          <cell r="M614">
            <v>2617</v>
          </cell>
        </row>
        <row r="615">
          <cell r="M615">
            <v>2618</v>
          </cell>
        </row>
        <row r="616">
          <cell r="M616">
            <v>2619</v>
          </cell>
        </row>
        <row r="617">
          <cell r="M617">
            <v>2620</v>
          </cell>
        </row>
        <row r="618">
          <cell r="M618">
            <v>2621</v>
          </cell>
        </row>
        <row r="619">
          <cell r="M619">
            <v>2622</v>
          </cell>
        </row>
        <row r="620">
          <cell r="M620">
            <v>2623</v>
          </cell>
        </row>
        <row r="621">
          <cell r="M621">
            <v>2624</v>
          </cell>
        </row>
        <row r="622">
          <cell r="M622">
            <v>2625</v>
          </cell>
        </row>
        <row r="623">
          <cell r="M623">
            <v>2626</v>
          </cell>
        </row>
        <row r="624">
          <cell r="M624">
            <v>2627</v>
          </cell>
        </row>
        <row r="625">
          <cell r="M625">
            <v>2628</v>
          </cell>
        </row>
        <row r="626">
          <cell r="M626">
            <v>2629</v>
          </cell>
        </row>
        <row r="627">
          <cell r="M627">
            <v>2630</v>
          </cell>
        </row>
        <row r="628">
          <cell r="M628">
            <v>2631</v>
          </cell>
        </row>
        <row r="629">
          <cell r="M629">
            <v>2632</v>
          </cell>
        </row>
        <row r="630">
          <cell r="M630">
            <v>2633</v>
          </cell>
        </row>
        <row r="631">
          <cell r="M631">
            <v>2634</v>
          </cell>
        </row>
        <row r="632">
          <cell r="M632">
            <v>2635</v>
          </cell>
        </row>
        <row r="633">
          <cell r="M633">
            <v>2636</v>
          </cell>
        </row>
        <row r="634">
          <cell r="M634">
            <v>2637</v>
          </cell>
        </row>
        <row r="635">
          <cell r="M635">
            <v>2638</v>
          </cell>
        </row>
        <row r="636">
          <cell r="M636">
            <v>2639</v>
          </cell>
        </row>
        <row r="637">
          <cell r="M637">
            <v>2640</v>
          </cell>
        </row>
        <row r="638">
          <cell r="M638">
            <v>2641</v>
          </cell>
        </row>
        <row r="639">
          <cell r="M639">
            <v>2642</v>
          </cell>
        </row>
        <row r="640">
          <cell r="M640">
            <v>2643</v>
          </cell>
        </row>
        <row r="641">
          <cell r="M641">
            <v>2644</v>
          </cell>
        </row>
        <row r="642">
          <cell r="M642">
            <v>2645</v>
          </cell>
        </row>
        <row r="643">
          <cell r="M643">
            <v>2646</v>
          </cell>
        </row>
        <row r="644">
          <cell r="M644">
            <v>2647</v>
          </cell>
        </row>
        <row r="645">
          <cell r="M645">
            <v>2648</v>
          </cell>
        </row>
        <row r="646">
          <cell r="M646">
            <v>2649</v>
          </cell>
        </row>
        <row r="647">
          <cell r="M647">
            <v>2650</v>
          </cell>
        </row>
        <row r="648">
          <cell r="M648">
            <v>2651</v>
          </cell>
        </row>
        <row r="649">
          <cell r="M649">
            <v>2652</v>
          </cell>
        </row>
        <row r="650">
          <cell r="M650">
            <v>2653</v>
          </cell>
        </row>
        <row r="651">
          <cell r="M651">
            <v>2654</v>
          </cell>
        </row>
        <row r="652">
          <cell r="M652">
            <v>2655</v>
          </cell>
        </row>
        <row r="653">
          <cell r="M653">
            <v>2656</v>
          </cell>
        </row>
        <row r="654">
          <cell r="M654">
            <v>2657</v>
          </cell>
        </row>
        <row r="655">
          <cell r="M655">
            <v>2658</v>
          </cell>
        </row>
        <row r="656">
          <cell r="M656">
            <v>2659</v>
          </cell>
        </row>
        <row r="657">
          <cell r="M657">
            <v>2660</v>
          </cell>
        </row>
        <row r="658">
          <cell r="M658">
            <v>2661</v>
          </cell>
        </row>
        <row r="659">
          <cell r="M659">
            <v>2662</v>
          </cell>
        </row>
        <row r="660">
          <cell r="M660">
            <v>2663</v>
          </cell>
        </row>
        <row r="661">
          <cell r="M661">
            <v>2664</v>
          </cell>
        </row>
        <row r="662">
          <cell r="M662">
            <v>2665</v>
          </cell>
        </row>
        <row r="663">
          <cell r="M663">
            <v>2666</v>
          </cell>
        </row>
        <row r="664">
          <cell r="M664">
            <v>2667</v>
          </cell>
        </row>
        <row r="665">
          <cell r="M665">
            <v>2668</v>
          </cell>
        </row>
        <row r="666">
          <cell r="M666">
            <v>2669</v>
          </cell>
        </row>
        <row r="667">
          <cell r="M667">
            <v>2670</v>
          </cell>
        </row>
        <row r="668">
          <cell r="M668">
            <v>2671</v>
          </cell>
        </row>
        <row r="669">
          <cell r="M669">
            <v>2672</v>
          </cell>
        </row>
        <row r="670">
          <cell r="M670">
            <v>2673</v>
          </cell>
        </row>
        <row r="671">
          <cell r="M671">
            <v>2674</v>
          </cell>
        </row>
        <row r="672">
          <cell r="M672">
            <v>2675</v>
          </cell>
        </row>
        <row r="673">
          <cell r="M673">
            <v>2676</v>
          </cell>
        </row>
        <row r="674">
          <cell r="M674">
            <v>2677</v>
          </cell>
        </row>
        <row r="675">
          <cell r="M675">
            <v>2678</v>
          </cell>
        </row>
        <row r="676">
          <cell r="M676">
            <v>2679</v>
          </cell>
        </row>
        <row r="677">
          <cell r="M677">
            <v>2680</v>
          </cell>
        </row>
        <row r="678">
          <cell r="M678">
            <v>2681</v>
          </cell>
        </row>
        <row r="679">
          <cell r="M679">
            <v>2682</v>
          </cell>
        </row>
        <row r="680">
          <cell r="M680">
            <v>2683</v>
          </cell>
        </row>
      </sheetData>
      <sheetData sheetId="18" refreshError="1"/>
      <sheetData sheetId="1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Resumo"/>
      <sheetName val="Cheques emitidos"/>
      <sheetName val="Cheques recebidos"/>
      <sheetName val="Calendário"/>
      <sheetName val="Configurações"/>
      <sheetName val="AJUDA"/>
      <sheetName val="Graf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>
        <row r="7">
          <cell r="D7" t="str">
            <v>Aluguél</v>
          </cell>
          <cell r="J7" t="str">
            <v>Janeiro</v>
          </cell>
          <cell r="M7">
            <v>2010</v>
          </cell>
        </row>
        <row r="8">
          <cell r="J8" t="str">
            <v>Fevereiro</v>
          </cell>
          <cell r="M8">
            <v>2011</v>
          </cell>
        </row>
        <row r="9">
          <cell r="J9" t="str">
            <v>Março</v>
          </cell>
          <cell r="M9">
            <v>2012</v>
          </cell>
        </row>
        <row r="10">
          <cell r="J10" t="str">
            <v>Abril</v>
          </cell>
          <cell r="M10">
            <v>2013</v>
          </cell>
        </row>
        <row r="11">
          <cell r="J11" t="str">
            <v>Maio</v>
          </cell>
          <cell r="M11">
            <v>2014</v>
          </cell>
        </row>
        <row r="12">
          <cell r="J12" t="str">
            <v>Junho</v>
          </cell>
          <cell r="M12">
            <v>2015</v>
          </cell>
        </row>
        <row r="13">
          <cell r="J13" t="str">
            <v>Julho</v>
          </cell>
          <cell r="M13">
            <v>2016</v>
          </cell>
        </row>
        <row r="14">
          <cell r="J14" t="str">
            <v>Agosto</v>
          </cell>
          <cell r="M14">
            <v>2017</v>
          </cell>
        </row>
        <row r="15">
          <cell r="J15" t="str">
            <v>Setembro</v>
          </cell>
          <cell r="M15">
            <v>2018</v>
          </cell>
        </row>
        <row r="16">
          <cell r="J16" t="str">
            <v>Outubro</v>
          </cell>
          <cell r="M16">
            <v>2019</v>
          </cell>
        </row>
        <row r="17">
          <cell r="J17" t="str">
            <v>Novembro</v>
          </cell>
          <cell r="M17">
            <v>2020</v>
          </cell>
        </row>
        <row r="18">
          <cell r="J18" t="str">
            <v>Dezembro</v>
          </cell>
          <cell r="M18">
            <v>2021</v>
          </cell>
        </row>
        <row r="19">
          <cell r="M19">
            <v>2022</v>
          </cell>
        </row>
        <row r="20">
          <cell r="M20">
            <v>2023</v>
          </cell>
        </row>
        <row r="21">
          <cell r="M21">
            <v>2024</v>
          </cell>
        </row>
        <row r="22">
          <cell r="M22">
            <v>2025</v>
          </cell>
        </row>
        <row r="23">
          <cell r="M23">
            <v>2026</v>
          </cell>
        </row>
        <row r="24">
          <cell r="M24">
            <v>2027</v>
          </cell>
        </row>
        <row r="25">
          <cell r="M25">
            <v>2028</v>
          </cell>
        </row>
        <row r="26">
          <cell r="M26">
            <v>2029</v>
          </cell>
        </row>
        <row r="27">
          <cell r="M27">
            <v>2030</v>
          </cell>
        </row>
        <row r="28">
          <cell r="M28">
            <v>2031</v>
          </cell>
        </row>
        <row r="29">
          <cell r="M29">
            <v>2032</v>
          </cell>
        </row>
        <row r="30">
          <cell r="M30">
            <v>2033</v>
          </cell>
        </row>
        <row r="31">
          <cell r="M31">
            <v>2034</v>
          </cell>
        </row>
        <row r="32">
          <cell r="M32">
            <v>2035</v>
          </cell>
        </row>
        <row r="33">
          <cell r="M33">
            <v>2036</v>
          </cell>
        </row>
        <row r="34">
          <cell r="M34">
            <v>2037</v>
          </cell>
        </row>
        <row r="35">
          <cell r="M35">
            <v>2038</v>
          </cell>
        </row>
        <row r="36">
          <cell r="M36">
            <v>2039</v>
          </cell>
        </row>
        <row r="37">
          <cell r="M37">
            <v>2040</v>
          </cell>
        </row>
        <row r="38">
          <cell r="M38">
            <v>2041</v>
          </cell>
        </row>
        <row r="39">
          <cell r="M39">
            <v>2042</v>
          </cell>
        </row>
        <row r="40">
          <cell r="M40">
            <v>2043</v>
          </cell>
        </row>
        <row r="41">
          <cell r="M41">
            <v>2044</v>
          </cell>
        </row>
        <row r="42">
          <cell r="M42">
            <v>2045</v>
          </cell>
        </row>
        <row r="43">
          <cell r="M43">
            <v>2046</v>
          </cell>
        </row>
        <row r="44">
          <cell r="M44">
            <v>2047</v>
          </cell>
        </row>
        <row r="45">
          <cell r="M45">
            <v>2048</v>
          </cell>
        </row>
        <row r="46">
          <cell r="M46">
            <v>2049</v>
          </cell>
        </row>
        <row r="47">
          <cell r="M47">
            <v>2050</v>
          </cell>
        </row>
        <row r="48">
          <cell r="M48">
            <v>2051</v>
          </cell>
        </row>
        <row r="49">
          <cell r="M49">
            <v>2052</v>
          </cell>
        </row>
        <row r="50">
          <cell r="M50">
            <v>2053</v>
          </cell>
        </row>
        <row r="51">
          <cell r="M51">
            <v>2054</v>
          </cell>
        </row>
        <row r="52">
          <cell r="M52">
            <v>2055</v>
          </cell>
        </row>
        <row r="53">
          <cell r="M53">
            <v>2056</v>
          </cell>
        </row>
        <row r="54">
          <cell r="M54">
            <v>2057</v>
          </cell>
        </row>
        <row r="55">
          <cell r="M55">
            <v>2058</v>
          </cell>
        </row>
        <row r="56">
          <cell r="M56">
            <v>2059</v>
          </cell>
        </row>
        <row r="57">
          <cell r="M57">
            <v>2060</v>
          </cell>
        </row>
        <row r="58">
          <cell r="M58">
            <v>2061</v>
          </cell>
        </row>
        <row r="59">
          <cell r="M59">
            <v>2062</v>
          </cell>
        </row>
        <row r="60">
          <cell r="M60">
            <v>2063</v>
          </cell>
        </row>
        <row r="61">
          <cell r="M61">
            <v>2064</v>
          </cell>
        </row>
        <row r="62">
          <cell r="M62">
            <v>2065</v>
          </cell>
        </row>
        <row r="63">
          <cell r="M63">
            <v>2066</v>
          </cell>
        </row>
        <row r="64">
          <cell r="M64">
            <v>2067</v>
          </cell>
        </row>
        <row r="65">
          <cell r="M65">
            <v>2068</v>
          </cell>
        </row>
        <row r="66">
          <cell r="M66">
            <v>2069</v>
          </cell>
        </row>
        <row r="67">
          <cell r="M67">
            <v>2070</v>
          </cell>
        </row>
        <row r="68">
          <cell r="M68">
            <v>2071</v>
          </cell>
        </row>
        <row r="69">
          <cell r="M69">
            <v>2072</v>
          </cell>
        </row>
        <row r="70">
          <cell r="M70">
            <v>2073</v>
          </cell>
        </row>
        <row r="71">
          <cell r="M71">
            <v>2074</v>
          </cell>
        </row>
        <row r="72">
          <cell r="M72">
            <v>2075</v>
          </cell>
        </row>
        <row r="73">
          <cell r="M73">
            <v>2076</v>
          </cell>
        </row>
        <row r="74">
          <cell r="M74">
            <v>2077</v>
          </cell>
        </row>
        <row r="75">
          <cell r="M75">
            <v>2078</v>
          </cell>
        </row>
        <row r="76">
          <cell r="M76">
            <v>2079</v>
          </cell>
        </row>
        <row r="77">
          <cell r="M77">
            <v>2080</v>
          </cell>
        </row>
        <row r="78">
          <cell r="M78">
            <v>2081</v>
          </cell>
        </row>
        <row r="79">
          <cell r="M79">
            <v>2082</v>
          </cell>
        </row>
        <row r="80">
          <cell r="M80">
            <v>2083</v>
          </cell>
        </row>
        <row r="81">
          <cell r="M81">
            <v>2084</v>
          </cell>
        </row>
        <row r="82">
          <cell r="M82">
            <v>2085</v>
          </cell>
        </row>
        <row r="83">
          <cell r="M83">
            <v>2086</v>
          </cell>
        </row>
        <row r="84">
          <cell r="M84">
            <v>2087</v>
          </cell>
        </row>
        <row r="85">
          <cell r="M85">
            <v>2088</v>
          </cell>
        </row>
        <row r="86">
          <cell r="M86">
            <v>2089</v>
          </cell>
        </row>
        <row r="87">
          <cell r="M87">
            <v>2090</v>
          </cell>
        </row>
        <row r="88">
          <cell r="M88">
            <v>2091</v>
          </cell>
        </row>
        <row r="89">
          <cell r="M89">
            <v>2092</v>
          </cell>
        </row>
        <row r="90">
          <cell r="M90">
            <v>2093</v>
          </cell>
        </row>
        <row r="91">
          <cell r="M91">
            <v>2094</v>
          </cell>
        </row>
        <row r="92">
          <cell r="M92">
            <v>2095</v>
          </cell>
        </row>
        <row r="93">
          <cell r="M93">
            <v>2096</v>
          </cell>
        </row>
        <row r="94">
          <cell r="M94">
            <v>2097</v>
          </cell>
        </row>
        <row r="95">
          <cell r="M95">
            <v>2098</v>
          </cell>
        </row>
        <row r="96">
          <cell r="M96">
            <v>2099</v>
          </cell>
        </row>
        <row r="97">
          <cell r="M97">
            <v>2100</v>
          </cell>
        </row>
        <row r="98">
          <cell r="M98">
            <v>2101</v>
          </cell>
        </row>
        <row r="99">
          <cell r="M99">
            <v>2102</v>
          </cell>
        </row>
        <row r="100">
          <cell r="M100">
            <v>2103</v>
          </cell>
        </row>
        <row r="101">
          <cell r="M101">
            <v>2104</v>
          </cell>
        </row>
        <row r="102">
          <cell r="M102">
            <v>2105</v>
          </cell>
        </row>
        <row r="103">
          <cell r="M103">
            <v>2106</v>
          </cell>
        </row>
        <row r="104">
          <cell r="M104">
            <v>2107</v>
          </cell>
        </row>
        <row r="105">
          <cell r="M105">
            <v>2108</v>
          </cell>
        </row>
        <row r="106">
          <cell r="M106">
            <v>2109</v>
          </cell>
        </row>
        <row r="107">
          <cell r="M107">
            <v>2110</v>
          </cell>
        </row>
        <row r="108">
          <cell r="M108">
            <v>2111</v>
          </cell>
        </row>
        <row r="109">
          <cell r="M109">
            <v>2112</v>
          </cell>
        </row>
        <row r="110">
          <cell r="M110">
            <v>2113</v>
          </cell>
        </row>
        <row r="111">
          <cell r="M111">
            <v>2114</v>
          </cell>
        </row>
        <row r="112">
          <cell r="M112">
            <v>2115</v>
          </cell>
        </row>
        <row r="113">
          <cell r="M113">
            <v>2116</v>
          </cell>
        </row>
        <row r="114">
          <cell r="M114">
            <v>2117</v>
          </cell>
        </row>
        <row r="115">
          <cell r="M115">
            <v>2118</v>
          </cell>
        </row>
        <row r="116">
          <cell r="M116">
            <v>2119</v>
          </cell>
        </row>
        <row r="117">
          <cell r="M117">
            <v>2120</v>
          </cell>
        </row>
        <row r="118">
          <cell r="M118">
            <v>2121</v>
          </cell>
        </row>
        <row r="119">
          <cell r="M119">
            <v>2122</v>
          </cell>
        </row>
        <row r="120">
          <cell r="M120">
            <v>2123</v>
          </cell>
        </row>
        <row r="121">
          <cell r="M121">
            <v>2124</v>
          </cell>
        </row>
        <row r="122">
          <cell r="M122">
            <v>2125</v>
          </cell>
        </row>
        <row r="123">
          <cell r="M123">
            <v>2126</v>
          </cell>
        </row>
        <row r="124">
          <cell r="M124">
            <v>2127</v>
          </cell>
        </row>
        <row r="125">
          <cell r="M125">
            <v>2128</v>
          </cell>
        </row>
        <row r="126">
          <cell r="M126">
            <v>2129</v>
          </cell>
        </row>
        <row r="127">
          <cell r="M127">
            <v>2130</v>
          </cell>
        </row>
        <row r="128">
          <cell r="M128">
            <v>2131</v>
          </cell>
        </row>
        <row r="129">
          <cell r="M129">
            <v>2132</v>
          </cell>
        </row>
        <row r="130">
          <cell r="M130">
            <v>2133</v>
          </cell>
        </row>
        <row r="131">
          <cell r="M131">
            <v>2134</v>
          </cell>
        </row>
        <row r="132">
          <cell r="M132">
            <v>2135</v>
          </cell>
        </row>
        <row r="133">
          <cell r="M133">
            <v>2136</v>
          </cell>
        </row>
        <row r="134">
          <cell r="M134">
            <v>2137</v>
          </cell>
        </row>
        <row r="135">
          <cell r="M135">
            <v>2138</v>
          </cell>
        </row>
        <row r="136">
          <cell r="M136">
            <v>2139</v>
          </cell>
        </row>
        <row r="137">
          <cell r="M137">
            <v>2140</v>
          </cell>
        </row>
        <row r="138">
          <cell r="M138">
            <v>2141</v>
          </cell>
        </row>
        <row r="139">
          <cell r="M139">
            <v>2142</v>
          </cell>
        </row>
        <row r="140">
          <cell r="M140">
            <v>2143</v>
          </cell>
        </row>
        <row r="141">
          <cell r="M141">
            <v>2144</v>
          </cell>
        </row>
        <row r="142">
          <cell r="M142">
            <v>2145</v>
          </cell>
        </row>
        <row r="143">
          <cell r="M143">
            <v>2146</v>
          </cell>
        </row>
        <row r="144">
          <cell r="M144">
            <v>2147</v>
          </cell>
        </row>
        <row r="145">
          <cell r="M145">
            <v>2148</v>
          </cell>
        </row>
        <row r="146">
          <cell r="M146">
            <v>2149</v>
          </cell>
        </row>
        <row r="147">
          <cell r="M147">
            <v>2150</v>
          </cell>
        </row>
        <row r="148">
          <cell r="M148">
            <v>2151</v>
          </cell>
        </row>
        <row r="149">
          <cell r="M149">
            <v>2152</v>
          </cell>
        </row>
        <row r="150">
          <cell r="M150">
            <v>2153</v>
          </cell>
        </row>
        <row r="151">
          <cell r="M151">
            <v>2154</v>
          </cell>
        </row>
        <row r="152">
          <cell r="M152">
            <v>2155</v>
          </cell>
        </row>
        <row r="153">
          <cell r="M153">
            <v>2156</v>
          </cell>
        </row>
        <row r="154">
          <cell r="M154">
            <v>2157</v>
          </cell>
        </row>
        <row r="155">
          <cell r="M155">
            <v>2158</v>
          </cell>
        </row>
        <row r="156">
          <cell r="M156">
            <v>2159</v>
          </cell>
        </row>
        <row r="157">
          <cell r="M157">
            <v>2160</v>
          </cell>
        </row>
        <row r="158">
          <cell r="M158">
            <v>2161</v>
          </cell>
        </row>
        <row r="159">
          <cell r="M159">
            <v>2162</v>
          </cell>
        </row>
        <row r="160">
          <cell r="M160">
            <v>2163</v>
          </cell>
        </row>
        <row r="161">
          <cell r="M161">
            <v>2164</v>
          </cell>
        </row>
        <row r="162">
          <cell r="M162">
            <v>2165</v>
          </cell>
        </row>
        <row r="163">
          <cell r="M163">
            <v>2166</v>
          </cell>
        </row>
        <row r="164">
          <cell r="M164">
            <v>2167</v>
          </cell>
        </row>
        <row r="165">
          <cell r="M165">
            <v>2168</v>
          </cell>
        </row>
        <row r="166">
          <cell r="M166">
            <v>2169</v>
          </cell>
        </row>
        <row r="167">
          <cell r="M167">
            <v>2170</v>
          </cell>
        </row>
        <row r="168">
          <cell r="M168">
            <v>2171</v>
          </cell>
        </row>
        <row r="169">
          <cell r="M169">
            <v>2172</v>
          </cell>
        </row>
        <row r="170">
          <cell r="M170">
            <v>2173</v>
          </cell>
        </row>
        <row r="171">
          <cell r="M171">
            <v>2174</v>
          </cell>
        </row>
        <row r="172">
          <cell r="M172">
            <v>2175</v>
          </cell>
        </row>
        <row r="173">
          <cell r="M173">
            <v>2176</v>
          </cell>
        </row>
        <row r="174">
          <cell r="M174">
            <v>2177</v>
          </cell>
        </row>
        <row r="175">
          <cell r="M175">
            <v>2178</v>
          </cell>
        </row>
        <row r="176">
          <cell r="M176">
            <v>2179</v>
          </cell>
        </row>
        <row r="177">
          <cell r="M177">
            <v>2180</v>
          </cell>
        </row>
        <row r="178">
          <cell r="M178">
            <v>2181</v>
          </cell>
        </row>
        <row r="179">
          <cell r="M179">
            <v>2182</v>
          </cell>
        </row>
        <row r="180">
          <cell r="M180">
            <v>2183</v>
          </cell>
        </row>
        <row r="181">
          <cell r="M181">
            <v>2184</v>
          </cell>
        </row>
        <row r="182">
          <cell r="M182">
            <v>2185</v>
          </cell>
        </row>
        <row r="183">
          <cell r="M183">
            <v>2186</v>
          </cell>
        </row>
        <row r="184">
          <cell r="M184">
            <v>2187</v>
          </cell>
        </row>
        <row r="185">
          <cell r="M185">
            <v>2188</v>
          </cell>
        </row>
        <row r="186">
          <cell r="M186">
            <v>2189</v>
          </cell>
        </row>
        <row r="187">
          <cell r="M187">
            <v>2190</v>
          </cell>
        </row>
        <row r="188">
          <cell r="M188">
            <v>2191</v>
          </cell>
        </row>
        <row r="189">
          <cell r="M189">
            <v>2192</v>
          </cell>
        </row>
        <row r="190">
          <cell r="M190">
            <v>2193</v>
          </cell>
        </row>
        <row r="191">
          <cell r="M191">
            <v>2194</v>
          </cell>
        </row>
        <row r="192">
          <cell r="M192">
            <v>2195</v>
          </cell>
        </row>
        <row r="193">
          <cell r="M193">
            <v>2196</v>
          </cell>
        </row>
        <row r="194">
          <cell r="M194">
            <v>2197</v>
          </cell>
        </row>
        <row r="195">
          <cell r="M195">
            <v>2198</v>
          </cell>
        </row>
        <row r="196">
          <cell r="M196">
            <v>2199</v>
          </cell>
        </row>
        <row r="197">
          <cell r="M197">
            <v>2200</v>
          </cell>
        </row>
        <row r="198">
          <cell r="M198">
            <v>2201</v>
          </cell>
        </row>
        <row r="199">
          <cell r="M199">
            <v>2202</v>
          </cell>
        </row>
        <row r="200">
          <cell r="M200">
            <v>2203</v>
          </cell>
        </row>
        <row r="201">
          <cell r="M201">
            <v>2204</v>
          </cell>
        </row>
        <row r="202">
          <cell r="M202">
            <v>2205</v>
          </cell>
        </row>
        <row r="203">
          <cell r="M203">
            <v>2206</v>
          </cell>
        </row>
        <row r="204">
          <cell r="M204">
            <v>2207</v>
          </cell>
        </row>
        <row r="205">
          <cell r="M205">
            <v>2208</v>
          </cell>
        </row>
        <row r="206">
          <cell r="M206">
            <v>2209</v>
          </cell>
        </row>
        <row r="207">
          <cell r="M207">
            <v>2210</v>
          </cell>
        </row>
        <row r="208">
          <cell r="M208">
            <v>2211</v>
          </cell>
        </row>
        <row r="209">
          <cell r="M209">
            <v>2212</v>
          </cell>
        </row>
        <row r="210">
          <cell r="M210">
            <v>2213</v>
          </cell>
        </row>
        <row r="211">
          <cell r="M211">
            <v>2214</v>
          </cell>
        </row>
        <row r="212">
          <cell r="M212">
            <v>2215</v>
          </cell>
        </row>
        <row r="213">
          <cell r="M213">
            <v>2216</v>
          </cell>
        </row>
        <row r="214">
          <cell r="M214">
            <v>2217</v>
          </cell>
        </row>
        <row r="215">
          <cell r="M215">
            <v>2218</v>
          </cell>
        </row>
        <row r="216">
          <cell r="M216">
            <v>2219</v>
          </cell>
        </row>
        <row r="217">
          <cell r="M217">
            <v>2220</v>
          </cell>
        </row>
        <row r="218">
          <cell r="M218">
            <v>2221</v>
          </cell>
        </row>
        <row r="219">
          <cell r="M219">
            <v>2222</v>
          </cell>
        </row>
        <row r="220">
          <cell r="M220">
            <v>2223</v>
          </cell>
        </row>
        <row r="221">
          <cell r="M221">
            <v>2224</v>
          </cell>
        </row>
        <row r="222">
          <cell r="M222">
            <v>2225</v>
          </cell>
        </row>
        <row r="223">
          <cell r="M223">
            <v>2226</v>
          </cell>
        </row>
        <row r="224">
          <cell r="M224">
            <v>2227</v>
          </cell>
        </row>
        <row r="225">
          <cell r="M225">
            <v>2228</v>
          </cell>
        </row>
        <row r="226">
          <cell r="M226">
            <v>2229</v>
          </cell>
        </row>
        <row r="227">
          <cell r="M227">
            <v>2230</v>
          </cell>
        </row>
        <row r="228">
          <cell r="M228">
            <v>2231</v>
          </cell>
        </row>
        <row r="229">
          <cell r="M229">
            <v>2232</v>
          </cell>
        </row>
        <row r="230">
          <cell r="M230">
            <v>2233</v>
          </cell>
        </row>
        <row r="231">
          <cell r="M231">
            <v>2234</v>
          </cell>
        </row>
        <row r="232">
          <cell r="M232">
            <v>2235</v>
          </cell>
        </row>
        <row r="233">
          <cell r="M233">
            <v>2236</v>
          </cell>
        </row>
        <row r="234">
          <cell r="M234">
            <v>2237</v>
          </cell>
        </row>
        <row r="235">
          <cell r="M235">
            <v>2238</v>
          </cell>
        </row>
        <row r="236">
          <cell r="M236">
            <v>2239</v>
          </cell>
        </row>
        <row r="237">
          <cell r="M237">
            <v>2240</v>
          </cell>
        </row>
        <row r="238">
          <cell r="M238">
            <v>2241</v>
          </cell>
        </row>
        <row r="239">
          <cell r="M239">
            <v>2242</v>
          </cell>
        </row>
        <row r="240">
          <cell r="M240">
            <v>2243</v>
          </cell>
        </row>
        <row r="241">
          <cell r="M241">
            <v>2244</v>
          </cell>
        </row>
        <row r="242">
          <cell r="M242">
            <v>2245</v>
          </cell>
        </row>
        <row r="243">
          <cell r="M243">
            <v>2246</v>
          </cell>
        </row>
        <row r="244">
          <cell r="M244">
            <v>2247</v>
          </cell>
        </row>
        <row r="245">
          <cell r="M245">
            <v>2248</v>
          </cell>
        </row>
        <row r="246">
          <cell r="M246">
            <v>2249</v>
          </cell>
        </row>
        <row r="247">
          <cell r="M247">
            <v>2250</v>
          </cell>
        </row>
        <row r="248">
          <cell r="M248">
            <v>2251</v>
          </cell>
        </row>
        <row r="249">
          <cell r="M249">
            <v>2252</v>
          </cell>
        </row>
        <row r="250">
          <cell r="M250">
            <v>2253</v>
          </cell>
        </row>
        <row r="251">
          <cell r="M251">
            <v>2254</v>
          </cell>
        </row>
        <row r="252">
          <cell r="M252">
            <v>2255</v>
          </cell>
        </row>
        <row r="253">
          <cell r="M253">
            <v>2256</v>
          </cell>
        </row>
        <row r="254">
          <cell r="M254">
            <v>2257</v>
          </cell>
        </row>
        <row r="255">
          <cell r="M255">
            <v>2258</v>
          </cell>
        </row>
        <row r="256">
          <cell r="M256">
            <v>2259</v>
          </cell>
        </row>
        <row r="257">
          <cell r="M257">
            <v>2260</v>
          </cell>
        </row>
        <row r="258">
          <cell r="M258">
            <v>2261</v>
          </cell>
        </row>
        <row r="259">
          <cell r="M259">
            <v>2262</v>
          </cell>
        </row>
        <row r="260">
          <cell r="M260">
            <v>2263</v>
          </cell>
        </row>
        <row r="261">
          <cell r="M261">
            <v>2264</v>
          </cell>
        </row>
        <row r="262">
          <cell r="M262">
            <v>2265</v>
          </cell>
        </row>
        <row r="263">
          <cell r="M263">
            <v>2266</v>
          </cell>
        </row>
        <row r="264">
          <cell r="M264">
            <v>2267</v>
          </cell>
        </row>
        <row r="265">
          <cell r="M265">
            <v>2268</v>
          </cell>
        </row>
        <row r="266">
          <cell r="M266">
            <v>2269</v>
          </cell>
        </row>
        <row r="267">
          <cell r="M267">
            <v>2270</v>
          </cell>
        </row>
        <row r="268">
          <cell r="M268">
            <v>2271</v>
          </cell>
        </row>
        <row r="269">
          <cell r="M269">
            <v>2272</v>
          </cell>
        </row>
        <row r="270">
          <cell r="M270">
            <v>2273</v>
          </cell>
        </row>
        <row r="271">
          <cell r="M271">
            <v>2274</v>
          </cell>
        </row>
        <row r="272">
          <cell r="M272">
            <v>2275</v>
          </cell>
        </row>
        <row r="273">
          <cell r="M273">
            <v>2276</v>
          </cell>
        </row>
        <row r="274">
          <cell r="M274">
            <v>2277</v>
          </cell>
        </row>
        <row r="275">
          <cell r="M275">
            <v>2278</v>
          </cell>
        </row>
        <row r="276">
          <cell r="M276">
            <v>2279</v>
          </cell>
        </row>
        <row r="277">
          <cell r="M277">
            <v>2280</v>
          </cell>
        </row>
        <row r="278">
          <cell r="M278">
            <v>2281</v>
          </cell>
        </row>
        <row r="279">
          <cell r="M279">
            <v>2282</v>
          </cell>
        </row>
        <row r="280">
          <cell r="M280">
            <v>2283</v>
          </cell>
        </row>
        <row r="281">
          <cell r="M281">
            <v>2284</v>
          </cell>
        </row>
        <row r="282">
          <cell r="M282">
            <v>2285</v>
          </cell>
        </row>
        <row r="283">
          <cell r="M283">
            <v>2286</v>
          </cell>
        </row>
        <row r="284">
          <cell r="M284">
            <v>2287</v>
          </cell>
        </row>
        <row r="285">
          <cell r="M285">
            <v>2288</v>
          </cell>
        </row>
        <row r="286">
          <cell r="M286">
            <v>2289</v>
          </cell>
        </row>
        <row r="287">
          <cell r="M287">
            <v>2290</v>
          </cell>
        </row>
        <row r="288">
          <cell r="M288">
            <v>2291</v>
          </cell>
        </row>
        <row r="289">
          <cell r="M289">
            <v>2292</v>
          </cell>
        </row>
        <row r="290">
          <cell r="M290">
            <v>2293</v>
          </cell>
        </row>
        <row r="291">
          <cell r="M291">
            <v>2294</v>
          </cell>
        </row>
        <row r="292">
          <cell r="M292">
            <v>2295</v>
          </cell>
        </row>
        <row r="293">
          <cell r="M293">
            <v>2296</v>
          </cell>
        </row>
        <row r="294">
          <cell r="M294">
            <v>2297</v>
          </cell>
        </row>
        <row r="295">
          <cell r="M295">
            <v>2298</v>
          </cell>
        </row>
        <row r="296">
          <cell r="M296">
            <v>2299</v>
          </cell>
        </row>
        <row r="297">
          <cell r="M297">
            <v>2300</v>
          </cell>
        </row>
        <row r="298">
          <cell r="M298">
            <v>2301</v>
          </cell>
        </row>
        <row r="299">
          <cell r="M299">
            <v>2302</v>
          </cell>
        </row>
        <row r="300">
          <cell r="M300">
            <v>2303</v>
          </cell>
        </row>
        <row r="301">
          <cell r="M301">
            <v>2304</v>
          </cell>
        </row>
        <row r="302">
          <cell r="M302">
            <v>2305</v>
          </cell>
        </row>
        <row r="303">
          <cell r="M303">
            <v>2306</v>
          </cell>
        </row>
        <row r="304">
          <cell r="M304">
            <v>2307</v>
          </cell>
        </row>
        <row r="305">
          <cell r="M305">
            <v>2308</v>
          </cell>
        </row>
        <row r="306">
          <cell r="M306">
            <v>2309</v>
          </cell>
        </row>
        <row r="307">
          <cell r="M307">
            <v>2310</v>
          </cell>
        </row>
        <row r="308">
          <cell r="M308">
            <v>2311</v>
          </cell>
        </row>
        <row r="309">
          <cell r="M309">
            <v>2312</v>
          </cell>
        </row>
        <row r="310">
          <cell r="M310">
            <v>2313</v>
          </cell>
        </row>
        <row r="311">
          <cell r="M311">
            <v>2314</v>
          </cell>
        </row>
        <row r="312">
          <cell r="M312">
            <v>2315</v>
          </cell>
        </row>
        <row r="313">
          <cell r="M313">
            <v>2316</v>
          </cell>
        </row>
        <row r="314">
          <cell r="M314">
            <v>2317</v>
          </cell>
        </row>
        <row r="315">
          <cell r="M315">
            <v>2318</v>
          </cell>
        </row>
        <row r="316">
          <cell r="M316">
            <v>2319</v>
          </cell>
        </row>
        <row r="317">
          <cell r="M317">
            <v>2320</v>
          </cell>
        </row>
        <row r="318">
          <cell r="M318">
            <v>2321</v>
          </cell>
        </row>
        <row r="319">
          <cell r="M319">
            <v>2322</v>
          </cell>
        </row>
        <row r="320">
          <cell r="M320">
            <v>2323</v>
          </cell>
        </row>
        <row r="321">
          <cell r="M321">
            <v>2324</v>
          </cell>
        </row>
        <row r="322">
          <cell r="M322">
            <v>2325</v>
          </cell>
        </row>
        <row r="323">
          <cell r="M323">
            <v>2326</v>
          </cell>
        </row>
        <row r="324">
          <cell r="M324">
            <v>2327</v>
          </cell>
        </row>
        <row r="325">
          <cell r="M325">
            <v>2328</v>
          </cell>
        </row>
        <row r="326">
          <cell r="M326">
            <v>2329</v>
          </cell>
        </row>
        <row r="327">
          <cell r="M327">
            <v>2330</v>
          </cell>
        </row>
        <row r="328">
          <cell r="M328">
            <v>2331</v>
          </cell>
        </row>
        <row r="329">
          <cell r="M329">
            <v>2332</v>
          </cell>
        </row>
        <row r="330">
          <cell r="M330">
            <v>2333</v>
          </cell>
        </row>
        <row r="331">
          <cell r="M331">
            <v>2334</v>
          </cell>
        </row>
        <row r="332">
          <cell r="M332">
            <v>2335</v>
          </cell>
        </row>
        <row r="333">
          <cell r="M333">
            <v>2336</v>
          </cell>
        </row>
        <row r="334">
          <cell r="M334">
            <v>2337</v>
          </cell>
        </row>
        <row r="335">
          <cell r="M335">
            <v>2338</v>
          </cell>
        </row>
        <row r="336">
          <cell r="M336">
            <v>2339</v>
          </cell>
        </row>
        <row r="337">
          <cell r="M337">
            <v>2340</v>
          </cell>
        </row>
        <row r="338">
          <cell r="M338">
            <v>2341</v>
          </cell>
        </row>
        <row r="339">
          <cell r="M339">
            <v>2342</v>
          </cell>
        </row>
        <row r="340">
          <cell r="M340">
            <v>2343</v>
          </cell>
        </row>
        <row r="341">
          <cell r="M341">
            <v>2344</v>
          </cell>
        </row>
        <row r="342">
          <cell r="M342">
            <v>2345</v>
          </cell>
        </row>
        <row r="343">
          <cell r="M343">
            <v>2346</v>
          </cell>
        </row>
        <row r="344">
          <cell r="M344">
            <v>2347</v>
          </cell>
        </row>
        <row r="345">
          <cell r="M345">
            <v>2348</v>
          </cell>
        </row>
        <row r="346">
          <cell r="M346">
            <v>2349</v>
          </cell>
        </row>
        <row r="347">
          <cell r="M347">
            <v>2350</v>
          </cell>
        </row>
        <row r="348">
          <cell r="M348">
            <v>2351</v>
          </cell>
        </row>
        <row r="349">
          <cell r="M349">
            <v>2352</v>
          </cell>
        </row>
        <row r="350">
          <cell r="M350">
            <v>2353</v>
          </cell>
        </row>
        <row r="351">
          <cell r="M351">
            <v>2354</v>
          </cell>
        </row>
        <row r="352">
          <cell r="M352">
            <v>2355</v>
          </cell>
        </row>
        <row r="353">
          <cell r="M353">
            <v>2356</v>
          </cell>
        </row>
        <row r="354">
          <cell r="M354">
            <v>2357</v>
          </cell>
        </row>
        <row r="355">
          <cell r="M355">
            <v>2358</v>
          </cell>
        </row>
        <row r="356">
          <cell r="M356">
            <v>2359</v>
          </cell>
        </row>
        <row r="357">
          <cell r="M357">
            <v>2360</v>
          </cell>
        </row>
        <row r="358">
          <cell r="M358">
            <v>2361</v>
          </cell>
        </row>
        <row r="359">
          <cell r="M359">
            <v>2362</v>
          </cell>
        </row>
        <row r="360">
          <cell r="M360">
            <v>2363</v>
          </cell>
        </row>
        <row r="361">
          <cell r="M361">
            <v>2364</v>
          </cell>
        </row>
        <row r="362">
          <cell r="M362">
            <v>2365</v>
          </cell>
        </row>
        <row r="363">
          <cell r="M363">
            <v>2366</v>
          </cell>
        </row>
        <row r="364">
          <cell r="M364">
            <v>2367</v>
          </cell>
        </row>
        <row r="365">
          <cell r="M365">
            <v>2368</v>
          </cell>
        </row>
        <row r="366">
          <cell r="M366">
            <v>2369</v>
          </cell>
        </row>
        <row r="367">
          <cell r="M367">
            <v>2370</v>
          </cell>
        </row>
        <row r="368">
          <cell r="M368">
            <v>2371</v>
          </cell>
        </row>
        <row r="369">
          <cell r="M369">
            <v>2372</v>
          </cell>
        </row>
        <row r="370">
          <cell r="M370">
            <v>2373</v>
          </cell>
        </row>
        <row r="371">
          <cell r="M371">
            <v>2374</v>
          </cell>
        </row>
        <row r="372">
          <cell r="M372">
            <v>2375</v>
          </cell>
        </row>
        <row r="373">
          <cell r="M373">
            <v>2376</v>
          </cell>
        </row>
        <row r="374">
          <cell r="M374">
            <v>2377</v>
          </cell>
        </row>
        <row r="375">
          <cell r="M375">
            <v>2378</v>
          </cell>
        </row>
        <row r="376">
          <cell r="M376">
            <v>2379</v>
          </cell>
        </row>
        <row r="377">
          <cell r="M377">
            <v>2380</v>
          </cell>
        </row>
        <row r="378">
          <cell r="M378">
            <v>2381</v>
          </cell>
        </row>
        <row r="379">
          <cell r="M379">
            <v>2382</v>
          </cell>
        </row>
        <row r="380">
          <cell r="M380">
            <v>2383</v>
          </cell>
        </row>
        <row r="381">
          <cell r="M381">
            <v>2384</v>
          </cell>
        </row>
        <row r="382">
          <cell r="M382">
            <v>2385</v>
          </cell>
        </row>
        <row r="383">
          <cell r="M383">
            <v>2386</v>
          </cell>
        </row>
        <row r="384">
          <cell r="M384">
            <v>2387</v>
          </cell>
        </row>
        <row r="385">
          <cell r="M385">
            <v>2388</v>
          </cell>
        </row>
        <row r="386">
          <cell r="M386">
            <v>2389</v>
          </cell>
        </row>
        <row r="387">
          <cell r="M387">
            <v>2390</v>
          </cell>
        </row>
        <row r="388">
          <cell r="M388">
            <v>2391</v>
          </cell>
        </row>
        <row r="389">
          <cell r="M389">
            <v>2392</v>
          </cell>
        </row>
        <row r="390">
          <cell r="M390">
            <v>2393</v>
          </cell>
        </row>
        <row r="391">
          <cell r="M391">
            <v>2394</v>
          </cell>
        </row>
        <row r="392">
          <cell r="M392">
            <v>2395</v>
          </cell>
        </row>
        <row r="393">
          <cell r="M393">
            <v>2396</v>
          </cell>
        </row>
        <row r="394">
          <cell r="M394">
            <v>2397</v>
          </cell>
        </row>
        <row r="395">
          <cell r="M395">
            <v>2398</v>
          </cell>
        </row>
        <row r="396">
          <cell r="M396">
            <v>2399</v>
          </cell>
        </row>
        <row r="397">
          <cell r="M397">
            <v>2400</v>
          </cell>
        </row>
        <row r="398">
          <cell r="M398">
            <v>2401</v>
          </cell>
        </row>
        <row r="399">
          <cell r="M399">
            <v>2402</v>
          </cell>
        </row>
        <row r="400">
          <cell r="M400">
            <v>2403</v>
          </cell>
        </row>
        <row r="401">
          <cell r="M401">
            <v>2404</v>
          </cell>
        </row>
        <row r="402">
          <cell r="M402">
            <v>2405</v>
          </cell>
        </row>
        <row r="403">
          <cell r="M403">
            <v>2406</v>
          </cell>
        </row>
        <row r="404">
          <cell r="M404">
            <v>2407</v>
          </cell>
        </row>
        <row r="405">
          <cell r="M405">
            <v>2408</v>
          </cell>
        </row>
        <row r="406">
          <cell r="M406">
            <v>2409</v>
          </cell>
        </row>
        <row r="407">
          <cell r="M407">
            <v>2410</v>
          </cell>
        </row>
        <row r="408">
          <cell r="M408">
            <v>2411</v>
          </cell>
        </row>
        <row r="409">
          <cell r="M409">
            <v>2412</v>
          </cell>
        </row>
        <row r="410">
          <cell r="M410">
            <v>2413</v>
          </cell>
        </row>
        <row r="411">
          <cell r="M411">
            <v>2414</v>
          </cell>
        </row>
        <row r="412">
          <cell r="M412">
            <v>2415</v>
          </cell>
        </row>
        <row r="413">
          <cell r="M413">
            <v>2416</v>
          </cell>
        </row>
        <row r="414">
          <cell r="M414">
            <v>2417</v>
          </cell>
        </row>
        <row r="415">
          <cell r="M415">
            <v>2418</v>
          </cell>
        </row>
        <row r="416">
          <cell r="M416">
            <v>2419</v>
          </cell>
        </row>
        <row r="417">
          <cell r="M417">
            <v>2420</v>
          </cell>
        </row>
        <row r="418">
          <cell r="M418">
            <v>2421</v>
          </cell>
        </row>
        <row r="419">
          <cell r="M419">
            <v>2422</v>
          </cell>
        </row>
        <row r="420">
          <cell r="M420">
            <v>2423</v>
          </cell>
        </row>
        <row r="421">
          <cell r="M421">
            <v>2424</v>
          </cell>
        </row>
        <row r="422">
          <cell r="M422">
            <v>2425</v>
          </cell>
        </row>
        <row r="423">
          <cell r="M423">
            <v>2426</v>
          </cell>
        </row>
        <row r="424">
          <cell r="M424">
            <v>2427</v>
          </cell>
        </row>
        <row r="425">
          <cell r="M425">
            <v>2428</v>
          </cell>
        </row>
        <row r="426">
          <cell r="M426">
            <v>2429</v>
          </cell>
        </row>
        <row r="427">
          <cell r="M427">
            <v>2430</v>
          </cell>
        </row>
        <row r="428">
          <cell r="M428">
            <v>2431</v>
          </cell>
        </row>
        <row r="429">
          <cell r="M429">
            <v>2432</v>
          </cell>
        </row>
        <row r="430">
          <cell r="M430">
            <v>2433</v>
          </cell>
        </row>
        <row r="431">
          <cell r="M431">
            <v>2434</v>
          </cell>
        </row>
        <row r="432">
          <cell r="M432">
            <v>2435</v>
          </cell>
        </row>
        <row r="433">
          <cell r="M433">
            <v>2436</v>
          </cell>
        </row>
        <row r="434">
          <cell r="M434">
            <v>2437</v>
          </cell>
        </row>
        <row r="435">
          <cell r="M435">
            <v>2438</v>
          </cell>
        </row>
        <row r="436">
          <cell r="M436">
            <v>2439</v>
          </cell>
        </row>
        <row r="437">
          <cell r="M437">
            <v>2440</v>
          </cell>
        </row>
        <row r="438">
          <cell r="M438">
            <v>2441</v>
          </cell>
        </row>
        <row r="439">
          <cell r="M439">
            <v>2442</v>
          </cell>
        </row>
        <row r="440">
          <cell r="M440">
            <v>2443</v>
          </cell>
        </row>
        <row r="441">
          <cell r="M441">
            <v>2444</v>
          </cell>
        </row>
        <row r="442">
          <cell r="M442">
            <v>2445</v>
          </cell>
        </row>
        <row r="443">
          <cell r="M443">
            <v>2446</v>
          </cell>
        </row>
        <row r="444">
          <cell r="M444">
            <v>2447</v>
          </cell>
        </row>
        <row r="445">
          <cell r="M445">
            <v>2448</v>
          </cell>
        </row>
        <row r="446">
          <cell r="M446">
            <v>2449</v>
          </cell>
        </row>
        <row r="447">
          <cell r="M447">
            <v>2450</v>
          </cell>
        </row>
        <row r="448">
          <cell r="M448">
            <v>2451</v>
          </cell>
        </row>
        <row r="449">
          <cell r="M449">
            <v>2452</v>
          </cell>
        </row>
        <row r="450">
          <cell r="M450">
            <v>2453</v>
          </cell>
        </row>
        <row r="451">
          <cell r="M451">
            <v>2454</v>
          </cell>
        </row>
        <row r="452">
          <cell r="M452">
            <v>2455</v>
          </cell>
        </row>
        <row r="453">
          <cell r="M453">
            <v>2456</v>
          </cell>
        </row>
        <row r="454">
          <cell r="M454">
            <v>2457</v>
          </cell>
        </row>
        <row r="455">
          <cell r="M455">
            <v>2458</v>
          </cell>
        </row>
        <row r="456">
          <cell r="M456">
            <v>2459</v>
          </cell>
        </row>
        <row r="457">
          <cell r="M457">
            <v>2460</v>
          </cell>
        </row>
        <row r="458">
          <cell r="M458">
            <v>2461</v>
          </cell>
        </row>
        <row r="459">
          <cell r="M459">
            <v>2462</v>
          </cell>
        </row>
        <row r="460">
          <cell r="M460">
            <v>2463</v>
          </cell>
        </row>
        <row r="461">
          <cell r="M461">
            <v>2464</v>
          </cell>
        </row>
        <row r="462">
          <cell r="M462">
            <v>2465</v>
          </cell>
        </row>
        <row r="463">
          <cell r="M463">
            <v>2466</v>
          </cell>
        </row>
        <row r="464">
          <cell r="M464">
            <v>2467</v>
          </cell>
        </row>
        <row r="465">
          <cell r="M465">
            <v>2468</v>
          </cell>
        </row>
        <row r="466">
          <cell r="M466">
            <v>2469</v>
          </cell>
        </row>
        <row r="467">
          <cell r="M467">
            <v>2470</v>
          </cell>
        </row>
        <row r="468">
          <cell r="M468">
            <v>2471</v>
          </cell>
        </row>
        <row r="469">
          <cell r="M469">
            <v>2472</v>
          </cell>
        </row>
        <row r="470">
          <cell r="M470">
            <v>2473</v>
          </cell>
        </row>
        <row r="471">
          <cell r="M471">
            <v>2474</v>
          </cell>
        </row>
        <row r="472">
          <cell r="M472">
            <v>2475</v>
          </cell>
        </row>
        <row r="473">
          <cell r="M473">
            <v>2476</v>
          </cell>
        </row>
        <row r="474">
          <cell r="M474">
            <v>2477</v>
          </cell>
        </row>
        <row r="475">
          <cell r="M475">
            <v>2478</v>
          </cell>
        </row>
        <row r="476">
          <cell r="M476">
            <v>2479</v>
          </cell>
        </row>
        <row r="477">
          <cell r="M477">
            <v>2480</v>
          </cell>
        </row>
        <row r="478">
          <cell r="M478">
            <v>2481</v>
          </cell>
        </row>
        <row r="479">
          <cell r="M479">
            <v>2482</v>
          </cell>
        </row>
        <row r="480">
          <cell r="M480">
            <v>2483</v>
          </cell>
        </row>
        <row r="481">
          <cell r="M481">
            <v>2484</v>
          </cell>
        </row>
        <row r="482">
          <cell r="M482">
            <v>2485</v>
          </cell>
        </row>
        <row r="483">
          <cell r="M483">
            <v>2486</v>
          </cell>
        </row>
        <row r="484">
          <cell r="M484">
            <v>2487</v>
          </cell>
        </row>
        <row r="485">
          <cell r="M485">
            <v>2488</v>
          </cell>
        </row>
        <row r="486">
          <cell r="M486">
            <v>2489</v>
          </cell>
        </row>
        <row r="487">
          <cell r="M487">
            <v>2490</v>
          </cell>
        </row>
        <row r="488">
          <cell r="M488">
            <v>2491</v>
          </cell>
        </row>
        <row r="489">
          <cell r="M489">
            <v>2492</v>
          </cell>
        </row>
        <row r="490">
          <cell r="M490">
            <v>2493</v>
          </cell>
        </row>
        <row r="491">
          <cell r="M491">
            <v>2494</v>
          </cell>
        </row>
        <row r="492">
          <cell r="M492">
            <v>2495</v>
          </cell>
        </row>
        <row r="493">
          <cell r="M493">
            <v>2496</v>
          </cell>
        </row>
        <row r="494">
          <cell r="M494">
            <v>2497</v>
          </cell>
        </row>
        <row r="495">
          <cell r="M495">
            <v>2498</v>
          </cell>
        </row>
        <row r="496">
          <cell r="M496">
            <v>2499</v>
          </cell>
        </row>
        <row r="497">
          <cell r="M497">
            <v>2500</v>
          </cell>
        </row>
        <row r="498">
          <cell r="M498">
            <v>2501</v>
          </cell>
        </row>
        <row r="499">
          <cell r="M499">
            <v>2502</v>
          </cell>
        </row>
        <row r="500">
          <cell r="M500">
            <v>2503</v>
          </cell>
        </row>
        <row r="501">
          <cell r="M501">
            <v>2504</v>
          </cell>
        </row>
        <row r="502">
          <cell r="M502">
            <v>2505</v>
          </cell>
        </row>
        <row r="503">
          <cell r="M503">
            <v>2506</v>
          </cell>
        </row>
        <row r="504">
          <cell r="M504">
            <v>2507</v>
          </cell>
        </row>
        <row r="505">
          <cell r="M505">
            <v>2508</v>
          </cell>
        </row>
        <row r="506">
          <cell r="M506">
            <v>2509</v>
          </cell>
        </row>
        <row r="507">
          <cell r="M507">
            <v>2510</v>
          </cell>
        </row>
        <row r="508">
          <cell r="M508">
            <v>2511</v>
          </cell>
        </row>
        <row r="509">
          <cell r="M509">
            <v>2512</v>
          </cell>
        </row>
        <row r="510">
          <cell r="M510">
            <v>2513</v>
          </cell>
        </row>
        <row r="511">
          <cell r="M511">
            <v>2514</v>
          </cell>
        </row>
        <row r="512">
          <cell r="M512">
            <v>2515</v>
          </cell>
        </row>
        <row r="513">
          <cell r="M513">
            <v>2516</v>
          </cell>
        </row>
        <row r="514">
          <cell r="M514">
            <v>2517</v>
          </cell>
        </row>
        <row r="515">
          <cell r="M515">
            <v>2518</v>
          </cell>
        </row>
        <row r="516">
          <cell r="M516">
            <v>2519</v>
          </cell>
        </row>
        <row r="517">
          <cell r="M517">
            <v>2520</v>
          </cell>
        </row>
        <row r="518">
          <cell r="M518">
            <v>2521</v>
          </cell>
        </row>
        <row r="519">
          <cell r="M519">
            <v>2522</v>
          </cell>
        </row>
        <row r="520">
          <cell r="M520">
            <v>2523</v>
          </cell>
        </row>
        <row r="521">
          <cell r="M521">
            <v>2524</v>
          </cell>
        </row>
        <row r="522">
          <cell r="M522">
            <v>2525</v>
          </cell>
        </row>
        <row r="523">
          <cell r="M523">
            <v>2526</v>
          </cell>
        </row>
        <row r="524">
          <cell r="M524">
            <v>2527</v>
          </cell>
        </row>
        <row r="525">
          <cell r="M525">
            <v>2528</v>
          </cell>
        </row>
        <row r="526">
          <cell r="M526">
            <v>2529</v>
          </cell>
        </row>
        <row r="527">
          <cell r="M527">
            <v>2530</v>
          </cell>
        </row>
        <row r="528">
          <cell r="M528">
            <v>2531</v>
          </cell>
        </row>
        <row r="529">
          <cell r="M529">
            <v>2532</v>
          </cell>
        </row>
        <row r="530">
          <cell r="M530">
            <v>2533</v>
          </cell>
        </row>
        <row r="531">
          <cell r="M531">
            <v>2534</v>
          </cell>
        </row>
        <row r="532">
          <cell r="M532">
            <v>2535</v>
          </cell>
        </row>
        <row r="533">
          <cell r="M533">
            <v>2536</v>
          </cell>
        </row>
        <row r="534">
          <cell r="M534">
            <v>2537</v>
          </cell>
        </row>
        <row r="535">
          <cell r="M535">
            <v>2538</v>
          </cell>
        </row>
        <row r="536">
          <cell r="M536">
            <v>2539</v>
          </cell>
        </row>
        <row r="537">
          <cell r="M537">
            <v>2540</v>
          </cell>
        </row>
        <row r="538">
          <cell r="M538">
            <v>2541</v>
          </cell>
        </row>
        <row r="539">
          <cell r="M539">
            <v>2542</v>
          </cell>
        </row>
        <row r="540">
          <cell r="M540">
            <v>2543</v>
          </cell>
        </row>
        <row r="541">
          <cell r="M541">
            <v>2544</v>
          </cell>
        </row>
        <row r="542">
          <cell r="M542">
            <v>2545</v>
          </cell>
        </row>
        <row r="543">
          <cell r="M543">
            <v>2546</v>
          </cell>
        </row>
        <row r="544">
          <cell r="M544">
            <v>2547</v>
          </cell>
        </row>
        <row r="545">
          <cell r="M545">
            <v>2548</v>
          </cell>
        </row>
        <row r="546">
          <cell r="M546">
            <v>2549</v>
          </cell>
        </row>
        <row r="547">
          <cell r="M547">
            <v>2550</v>
          </cell>
        </row>
        <row r="548">
          <cell r="M548">
            <v>2551</v>
          </cell>
        </row>
        <row r="549">
          <cell r="M549">
            <v>2552</v>
          </cell>
        </row>
        <row r="550">
          <cell r="M550">
            <v>2553</v>
          </cell>
        </row>
        <row r="551">
          <cell r="M551">
            <v>2554</v>
          </cell>
        </row>
        <row r="552">
          <cell r="M552">
            <v>2555</v>
          </cell>
        </row>
        <row r="553">
          <cell r="M553">
            <v>2556</v>
          </cell>
        </row>
        <row r="554">
          <cell r="M554">
            <v>2557</v>
          </cell>
        </row>
        <row r="555">
          <cell r="M555">
            <v>2558</v>
          </cell>
        </row>
        <row r="556">
          <cell r="M556">
            <v>2559</v>
          </cell>
        </row>
        <row r="557">
          <cell r="M557">
            <v>2560</v>
          </cell>
        </row>
        <row r="558">
          <cell r="M558">
            <v>2561</v>
          </cell>
        </row>
        <row r="559">
          <cell r="M559">
            <v>2562</v>
          </cell>
        </row>
        <row r="560">
          <cell r="M560">
            <v>2563</v>
          </cell>
        </row>
        <row r="561">
          <cell r="M561">
            <v>2564</v>
          </cell>
        </row>
        <row r="562">
          <cell r="M562">
            <v>2565</v>
          </cell>
        </row>
        <row r="563">
          <cell r="M563">
            <v>2566</v>
          </cell>
        </row>
        <row r="564">
          <cell r="M564">
            <v>2567</v>
          </cell>
        </row>
        <row r="565">
          <cell r="M565">
            <v>2568</v>
          </cell>
        </row>
        <row r="566">
          <cell r="M566">
            <v>2569</v>
          </cell>
        </row>
        <row r="567">
          <cell r="M567">
            <v>2570</v>
          </cell>
        </row>
        <row r="568">
          <cell r="M568">
            <v>2571</v>
          </cell>
        </row>
        <row r="569">
          <cell r="M569">
            <v>2572</v>
          </cell>
        </row>
        <row r="570">
          <cell r="M570">
            <v>2573</v>
          </cell>
        </row>
        <row r="571">
          <cell r="M571">
            <v>2574</v>
          </cell>
        </row>
        <row r="572">
          <cell r="M572">
            <v>2575</v>
          </cell>
        </row>
        <row r="573">
          <cell r="M573">
            <v>2576</v>
          </cell>
        </row>
        <row r="574">
          <cell r="M574">
            <v>2577</v>
          </cell>
        </row>
        <row r="575">
          <cell r="M575">
            <v>2578</v>
          </cell>
        </row>
        <row r="576">
          <cell r="M576">
            <v>2579</v>
          </cell>
        </row>
        <row r="577">
          <cell r="M577">
            <v>2580</v>
          </cell>
        </row>
        <row r="578">
          <cell r="M578">
            <v>2581</v>
          </cell>
        </row>
        <row r="579">
          <cell r="M579">
            <v>2582</v>
          </cell>
        </row>
        <row r="580">
          <cell r="M580">
            <v>2583</v>
          </cell>
        </row>
        <row r="581">
          <cell r="M581">
            <v>2584</v>
          </cell>
        </row>
        <row r="582">
          <cell r="M582">
            <v>2585</v>
          </cell>
        </row>
        <row r="583">
          <cell r="M583">
            <v>2586</v>
          </cell>
        </row>
        <row r="584">
          <cell r="M584">
            <v>2587</v>
          </cell>
        </row>
        <row r="585">
          <cell r="M585">
            <v>2588</v>
          </cell>
        </row>
        <row r="586">
          <cell r="M586">
            <v>2589</v>
          </cell>
        </row>
        <row r="587">
          <cell r="M587">
            <v>2590</v>
          </cell>
        </row>
        <row r="588">
          <cell r="M588">
            <v>2591</v>
          </cell>
        </row>
        <row r="589">
          <cell r="M589">
            <v>2592</v>
          </cell>
        </row>
        <row r="590">
          <cell r="M590">
            <v>2593</v>
          </cell>
        </row>
        <row r="591">
          <cell r="M591">
            <v>2594</v>
          </cell>
        </row>
        <row r="592">
          <cell r="M592">
            <v>2595</v>
          </cell>
        </row>
        <row r="593">
          <cell r="M593">
            <v>2596</v>
          </cell>
        </row>
        <row r="594">
          <cell r="M594">
            <v>2597</v>
          </cell>
        </row>
        <row r="595">
          <cell r="M595">
            <v>2598</v>
          </cell>
        </row>
        <row r="596">
          <cell r="M596">
            <v>2599</v>
          </cell>
        </row>
        <row r="597">
          <cell r="M597">
            <v>2600</v>
          </cell>
        </row>
        <row r="598">
          <cell r="M598">
            <v>2601</v>
          </cell>
        </row>
        <row r="599">
          <cell r="M599">
            <v>2602</v>
          </cell>
        </row>
        <row r="600">
          <cell r="M600">
            <v>2603</v>
          </cell>
        </row>
        <row r="601">
          <cell r="M601">
            <v>2604</v>
          </cell>
        </row>
        <row r="602">
          <cell r="M602">
            <v>2605</v>
          </cell>
        </row>
        <row r="603">
          <cell r="M603">
            <v>2606</v>
          </cell>
        </row>
        <row r="604">
          <cell r="M604">
            <v>2607</v>
          </cell>
        </row>
        <row r="605">
          <cell r="M605">
            <v>2608</v>
          </cell>
        </row>
        <row r="606">
          <cell r="M606">
            <v>2609</v>
          </cell>
        </row>
        <row r="607">
          <cell r="M607">
            <v>2610</v>
          </cell>
        </row>
        <row r="608">
          <cell r="M608">
            <v>2611</v>
          </cell>
        </row>
        <row r="609">
          <cell r="M609">
            <v>2612</v>
          </cell>
        </row>
        <row r="610">
          <cell r="M610">
            <v>2613</v>
          </cell>
        </row>
        <row r="611">
          <cell r="M611">
            <v>2614</v>
          </cell>
        </row>
        <row r="612">
          <cell r="M612">
            <v>2615</v>
          </cell>
        </row>
        <row r="613">
          <cell r="M613">
            <v>2616</v>
          </cell>
        </row>
        <row r="614">
          <cell r="M614">
            <v>2617</v>
          </cell>
        </row>
        <row r="615">
          <cell r="M615">
            <v>2618</v>
          </cell>
        </row>
        <row r="616">
          <cell r="M616">
            <v>2619</v>
          </cell>
        </row>
        <row r="617">
          <cell r="M617">
            <v>2620</v>
          </cell>
        </row>
        <row r="618">
          <cell r="M618">
            <v>2621</v>
          </cell>
        </row>
        <row r="619">
          <cell r="M619">
            <v>2622</v>
          </cell>
        </row>
        <row r="620">
          <cell r="M620">
            <v>2623</v>
          </cell>
        </row>
        <row r="621">
          <cell r="M621">
            <v>2624</v>
          </cell>
        </row>
        <row r="622">
          <cell r="M622">
            <v>2625</v>
          </cell>
        </row>
        <row r="623">
          <cell r="M623">
            <v>2626</v>
          </cell>
        </row>
        <row r="624">
          <cell r="M624">
            <v>2627</v>
          </cell>
        </row>
        <row r="625">
          <cell r="M625">
            <v>2628</v>
          </cell>
        </row>
        <row r="626">
          <cell r="M626">
            <v>2629</v>
          </cell>
        </row>
        <row r="627">
          <cell r="M627">
            <v>2630</v>
          </cell>
        </row>
        <row r="628">
          <cell r="M628">
            <v>2631</v>
          </cell>
        </row>
        <row r="629">
          <cell r="M629">
            <v>2632</v>
          </cell>
        </row>
        <row r="630">
          <cell r="M630">
            <v>2633</v>
          </cell>
        </row>
        <row r="631">
          <cell r="M631">
            <v>2634</v>
          </cell>
        </row>
        <row r="632">
          <cell r="M632">
            <v>2635</v>
          </cell>
        </row>
        <row r="633">
          <cell r="M633">
            <v>2636</v>
          </cell>
        </row>
        <row r="634">
          <cell r="M634">
            <v>2637</v>
          </cell>
        </row>
        <row r="635">
          <cell r="M635">
            <v>2638</v>
          </cell>
        </row>
        <row r="636">
          <cell r="M636">
            <v>2639</v>
          </cell>
        </row>
        <row r="637">
          <cell r="M637">
            <v>2640</v>
          </cell>
        </row>
        <row r="638">
          <cell r="M638">
            <v>2641</v>
          </cell>
        </row>
        <row r="639">
          <cell r="M639">
            <v>2642</v>
          </cell>
        </row>
        <row r="640">
          <cell r="M640">
            <v>2643</v>
          </cell>
        </row>
        <row r="641">
          <cell r="M641">
            <v>2644</v>
          </cell>
        </row>
        <row r="642">
          <cell r="M642">
            <v>2645</v>
          </cell>
        </row>
        <row r="643">
          <cell r="M643">
            <v>2646</v>
          </cell>
        </row>
        <row r="644">
          <cell r="M644">
            <v>2647</v>
          </cell>
        </row>
        <row r="645">
          <cell r="M645">
            <v>2648</v>
          </cell>
        </row>
        <row r="646">
          <cell r="M646">
            <v>2649</v>
          </cell>
        </row>
        <row r="647">
          <cell r="M647">
            <v>2650</v>
          </cell>
        </row>
        <row r="648">
          <cell r="M648">
            <v>2651</v>
          </cell>
        </row>
        <row r="649">
          <cell r="M649">
            <v>2652</v>
          </cell>
        </row>
        <row r="650">
          <cell r="M650">
            <v>2653</v>
          </cell>
        </row>
        <row r="651">
          <cell r="M651">
            <v>2654</v>
          </cell>
        </row>
        <row r="652">
          <cell r="M652">
            <v>2655</v>
          </cell>
        </row>
        <row r="653">
          <cell r="M653">
            <v>2656</v>
          </cell>
        </row>
        <row r="654">
          <cell r="M654">
            <v>2657</v>
          </cell>
        </row>
        <row r="655">
          <cell r="M655">
            <v>2658</v>
          </cell>
        </row>
        <row r="656">
          <cell r="M656">
            <v>2659</v>
          </cell>
        </row>
        <row r="657">
          <cell r="M657">
            <v>2660</v>
          </cell>
        </row>
        <row r="658">
          <cell r="M658">
            <v>2661</v>
          </cell>
        </row>
        <row r="659">
          <cell r="M659">
            <v>2662</v>
          </cell>
        </row>
        <row r="660">
          <cell r="M660">
            <v>2663</v>
          </cell>
        </row>
        <row r="661">
          <cell r="M661">
            <v>2664</v>
          </cell>
        </row>
        <row r="662">
          <cell r="M662">
            <v>2665</v>
          </cell>
        </row>
        <row r="663">
          <cell r="M663">
            <v>2666</v>
          </cell>
        </row>
        <row r="664">
          <cell r="M664">
            <v>2667</v>
          </cell>
        </row>
        <row r="665">
          <cell r="M665">
            <v>2668</v>
          </cell>
        </row>
        <row r="666">
          <cell r="M666">
            <v>2669</v>
          </cell>
        </row>
        <row r="667">
          <cell r="M667">
            <v>2670</v>
          </cell>
        </row>
        <row r="668">
          <cell r="M668">
            <v>2671</v>
          </cell>
        </row>
        <row r="669">
          <cell r="M669">
            <v>2672</v>
          </cell>
        </row>
        <row r="670">
          <cell r="M670">
            <v>2673</v>
          </cell>
        </row>
        <row r="671">
          <cell r="M671">
            <v>2674</v>
          </cell>
        </row>
        <row r="672">
          <cell r="M672">
            <v>2675</v>
          </cell>
        </row>
        <row r="673">
          <cell r="M673">
            <v>2676</v>
          </cell>
        </row>
        <row r="674">
          <cell r="M674">
            <v>2677</v>
          </cell>
        </row>
        <row r="675">
          <cell r="M675">
            <v>2678</v>
          </cell>
        </row>
        <row r="676">
          <cell r="M676">
            <v>2679</v>
          </cell>
        </row>
        <row r="677">
          <cell r="M677">
            <v>2680</v>
          </cell>
        </row>
        <row r="678">
          <cell r="M678">
            <v>2681</v>
          </cell>
        </row>
        <row r="679">
          <cell r="M679">
            <v>2682</v>
          </cell>
        </row>
        <row r="680">
          <cell r="M680">
            <v>2683</v>
          </cell>
        </row>
      </sheetData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Saidas Comuns"/>
      <sheetName val="Anual"/>
      <sheetName val="Pedido de compra"/>
      <sheetName val="fICHA DE PRODUÇÃO"/>
      <sheetName val="produção KITTY"/>
      <sheetName val="estoque KITTY"/>
      <sheetName val="CHEQUES RECEBIDOS E ENVIADOS"/>
      <sheetName val="Dados da empresa"/>
      <sheetName val="Cadastros Gerais"/>
      <sheetName val="Clientes"/>
      <sheetName val="Vendedores"/>
      <sheetName val="Transportadoras"/>
      <sheetName val="Fornecedores"/>
      <sheetName val="Produtos"/>
      <sheetName val="Materia Prima"/>
      <sheetName val="Produtos cam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C4" t="str">
            <v>Recebida</v>
          </cell>
        </row>
        <row r="5">
          <cell r="C5" t="str">
            <v>A receber</v>
          </cell>
        </row>
        <row r="6">
          <cell r="C6" t="str">
            <v>Pendente</v>
          </cell>
        </row>
        <row r="7">
          <cell r="C7" t="str">
            <v>Entregue</v>
          </cell>
        </row>
        <row r="8">
          <cell r="C8" t="str">
            <v>Troca</v>
          </cell>
        </row>
        <row r="9">
          <cell r="C9" t="str">
            <v>Devolução</v>
          </cell>
        </row>
        <row r="10">
          <cell r="C10" t="str">
            <v>Outros</v>
          </cell>
        </row>
        <row r="11">
          <cell r="C11" t="str">
            <v>Outros</v>
          </cell>
        </row>
        <row r="12">
          <cell r="C12" t="str">
            <v>Outros</v>
          </cell>
        </row>
        <row r="13">
          <cell r="C13" t="str">
            <v>Outros</v>
          </cell>
        </row>
        <row r="14">
          <cell r="C14" t="str">
            <v>Outros</v>
          </cell>
        </row>
        <row r="15">
          <cell r="C15" t="str">
            <v>Outros</v>
          </cell>
        </row>
        <row r="16">
          <cell r="C16" t="str">
            <v>Outros</v>
          </cell>
        </row>
        <row r="17">
          <cell r="C17" t="str">
            <v>Outros</v>
          </cell>
        </row>
        <row r="18">
          <cell r="C18" t="str">
            <v>Outros</v>
          </cell>
        </row>
        <row r="19">
          <cell r="C19" t="str">
            <v>Outros</v>
          </cell>
        </row>
        <row r="20">
          <cell r="C20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  <row r="26">
          <cell r="C26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  <row r="30">
          <cell r="C30" t="str">
            <v>Outros</v>
          </cell>
        </row>
        <row r="31">
          <cell r="C31" t="str">
            <v>Outros</v>
          </cell>
        </row>
        <row r="32">
          <cell r="C32" t="str">
            <v>Outros</v>
          </cell>
        </row>
        <row r="33">
          <cell r="C33" t="str">
            <v>Outros</v>
          </cell>
        </row>
        <row r="34">
          <cell r="C34" t="str">
            <v>Outros</v>
          </cell>
        </row>
        <row r="35">
          <cell r="C35" t="str">
            <v>Outros</v>
          </cell>
        </row>
        <row r="36">
          <cell r="C36" t="str">
            <v>Outros</v>
          </cell>
        </row>
        <row r="37">
          <cell r="C37" t="str">
            <v>Outros</v>
          </cell>
        </row>
        <row r="38">
          <cell r="C38" t="str">
            <v>Outros</v>
          </cell>
        </row>
        <row r="39">
          <cell r="C39" t="str">
            <v>Outros</v>
          </cell>
        </row>
        <row r="40">
          <cell r="C40" t="str">
            <v>Outros</v>
          </cell>
        </row>
        <row r="41">
          <cell r="C41" t="str">
            <v>Outros</v>
          </cell>
        </row>
        <row r="42">
          <cell r="C42" t="str">
            <v>Outros</v>
          </cell>
        </row>
        <row r="43">
          <cell r="C43" t="str">
            <v>Outros</v>
          </cell>
        </row>
        <row r="44">
          <cell r="C44" t="str">
            <v>Outros</v>
          </cell>
        </row>
        <row r="45">
          <cell r="C45" t="str">
            <v>Outros</v>
          </cell>
        </row>
        <row r="46">
          <cell r="C46" t="str">
            <v>Outros</v>
          </cell>
        </row>
        <row r="47">
          <cell r="C47" t="str">
            <v>Outros</v>
          </cell>
        </row>
        <row r="48">
          <cell r="C48" t="str">
            <v>Outros</v>
          </cell>
        </row>
        <row r="49">
          <cell r="C49" t="str">
            <v>Outros</v>
          </cell>
        </row>
        <row r="50">
          <cell r="C50" t="str">
            <v>Outros</v>
          </cell>
        </row>
        <row r="51">
          <cell r="C51" t="str">
            <v>Outros</v>
          </cell>
        </row>
        <row r="52">
          <cell r="C52" t="str">
            <v>Outros</v>
          </cell>
        </row>
        <row r="53">
          <cell r="C53" t="str">
            <v>Outros</v>
          </cell>
        </row>
        <row r="54">
          <cell r="C54" t="str">
            <v>Outros</v>
          </cell>
        </row>
        <row r="55">
          <cell r="C55" t="str">
            <v>Outros</v>
          </cell>
        </row>
        <row r="56">
          <cell r="C56" t="str">
            <v>Outros</v>
          </cell>
        </row>
        <row r="57">
          <cell r="C57" t="str">
            <v>Outros</v>
          </cell>
        </row>
        <row r="58">
          <cell r="C58" t="str">
            <v>Outros</v>
          </cell>
        </row>
        <row r="59">
          <cell r="C59" t="str">
            <v>Outros</v>
          </cell>
        </row>
        <row r="60">
          <cell r="C60" t="str">
            <v>Outros</v>
          </cell>
        </row>
        <row r="61">
          <cell r="C61" t="str">
            <v>Outros</v>
          </cell>
        </row>
        <row r="62">
          <cell r="C62" t="str">
            <v>Outros</v>
          </cell>
        </row>
        <row r="63">
          <cell r="C63" t="str">
            <v>Outros</v>
          </cell>
        </row>
        <row r="64">
          <cell r="C64" t="str">
            <v>Outros</v>
          </cell>
        </row>
        <row r="65">
          <cell r="C65" t="str">
            <v>Outros</v>
          </cell>
        </row>
        <row r="66">
          <cell r="C66" t="str">
            <v>Outros</v>
          </cell>
        </row>
        <row r="67">
          <cell r="C67" t="str">
            <v>Outros</v>
          </cell>
        </row>
        <row r="68">
          <cell r="C68" t="str">
            <v>Outros</v>
          </cell>
        </row>
        <row r="69">
          <cell r="C69" t="str">
            <v>Outros</v>
          </cell>
        </row>
        <row r="70">
          <cell r="C70" t="str">
            <v>Outros</v>
          </cell>
        </row>
        <row r="71">
          <cell r="C71" t="str">
            <v>Outros</v>
          </cell>
        </row>
        <row r="72">
          <cell r="C72" t="str">
            <v>Outros</v>
          </cell>
        </row>
        <row r="73">
          <cell r="C73" t="str">
            <v>Outros</v>
          </cell>
        </row>
        <row r="74">
          <cell r="C74" t="str">
            <v>Outros</v>
          </cell>
        </row>
        <row r="75">
          <cell r="C75" t="str">
            <v>Outros</v>
          </cell>
        </row>
        <row r="76">
          <cell r="C76" t="str">
            <v>Outros</v>
          </cell>
        </row>
        <row r="77">
          <cell r="C77" t="str">
            <v>Outros</v>
          </cell>
        </row>
        <row r="78">
          <cell r="C78" t="str">
            <v>Outros</v>
          </cell>
        </row>
        <row r="79">
          <cell r="C79" t="str">
            <v>Outros</v>
          </cell>
        </row>
        <row r="80">
          <cell r="C80" t="str">
            <v>Outros</v>
          </cell>
        </row>
        <row r="81">
          <cell r="C81" t="str">
            <v>Outros</v>
          </cell>
        </row>
        <row r="82">
          <cell r="C82" t="str">
            <v>Outros</v>
          </cell>
        </row>
        <row r="83">
          <cell r="C83" t="str">
            <v>Outros</v>
          </cell>
        </row>
        <row r="84">
          <cell r="C84" t="str">
            <v>Outros</v>
          </cell>
        </row>
        <row r="85">
          <cell r="C85" t="str">
            <v>Outros</v>
          </cell>
        </row>
        <row r="86">
          <cell r="C86" t="str">
            <v>Outros</v>
          </cell>
        </row>
        <row r="87">
          <cell r="C87" t="str">
            <v>Outros</v>
          </cell>
        </row>
      </sheetData>
      <sheetData sheetId="10"/>
      <sheetData sheetId="11">
        <row r="4">
          <cell r="B4" t="str">
            <v>MARCIO</v>
          </cell>
        </row>
        <row r="5">
          <cell r="B5" t="str">
            <v>NUBIA</v>
          </cell>
        </row>
        <row r="6">
          <cell r="B6" t="str">
            <v>MARCIA</v>
          </cell>
        </row>
        <row r="7">
          <cell r="B7" t="str">
            <v>Outros</v>
          </cell>
        </row>
        <row r="8">
          <cell r="B8" t="str">
            <v>Outros</v>
          </cell>
        </row>
        <row r="9">
          <cell r="B9" t="str">
            <v>Outros</v>
          </cell>
        </row>
        <row r="10">
          <cell r="B10" t="str">
            <v>Outros</v>
          </cell>
        </row>
        <row r="11">
          <cell r="B11" t="str">
            <v>Outros</v>
          </cell>
        </row>
        <row r="12">
          <cell r="B12" t="str">
            <v>Outros</v>
          </cell>
        </row>
        <row r="13">
          <cell r="B13" t="str">
            <v>Outros</v>
          </cell>
        </row>
        <row r="14">
          <cell r="B14" t="str">
            <v>Outros</v>
          </cell>
        </row>
        <row r="15">
          <cell r="B15" t="str">
            <v>Outros</v>
          </cell>
        </row>
        <row r="16">
          <cell r="B16" t="str">
            <v>Outros</v>
          </cell>
        </row>
        <row r="17">
          <cell r="B17" t="str">
            <v>Outros</v>
          </cell>
        </row>
        <row r="18">
          <cell r="B18" t="str">
            <v>Outros</v>
          </cell>
        </row>
        <row r="19">
          <cell r="B19" t="str">
            <v>Outros</v>
          </cell>
        </row>
        <row r="20">
          <cell r="B20" t="str">
            <v>Outros</v>
          </cell>
        </row>
        <row r="21">
          <cell r="B21" t="str">
            <v>Outros</v>
          </cell>
        </row>
        <row r="22">
          <cell r="B22" t="str">
            <v>Outros</v>
          </cell>
        </row>
        <row r="23">
          <cell r="B23" t="str">
            <v>Outros</v>
          </cell>
        </row>
        <row r="24">
          <cell r="B24" t="str">
            <v>Outros</v>
          </cell>
        </row>
        <row r="25">
          <cell r="B25" t="str">
            <v>Outros</v>
          </cell>
        </row>
        <row r="26">
          <cell r="B26" t="str">
            <v>Outros</v>
          </cell>
        </row>
        <row r="27">
          <cell r="B27" t="str">
            <v>Outros</v>
          </cell>
        </row>
        <row r="28">
          <cell r="B28" t="str">
            <v>Outros</v>
          </cell>
        </row>
        <row r="29">
          <cell r="B29" t="str">
            <v>Outros</v>
          </cell>
        </row>
        <row r="30">
          <cell r="B30" t="str">
            <v>Outros</v>
          </cell>
        </row>
        <row r="31">
          <cell r="B31" t="str">
            <v>Outros</v>
          </cell>
        </row>
        <row r="32">
          <cell r="B32" t="str">
            <v>Outros</v>
          </cell>
        </row>
        <row r="34">
          <cell r="B34" t="str">
            <v>Outros</v>
          </cell>
        </row>
        <row r="35">
          <cell r="B35" t="str">
            <v>Outros</v>
          </cell>
        </row>
        <row r="36">
          <cell r="B36" t="str">
            <v>Outros</v>
          </cell>
        </row>
      </sheetData>
      <sheetData sheetId="12"/>
      <sheetData sheetId="13"/>
      <sheetData sheetId="14">
        <row r="3">
          <cell r="A3" t="str">
            <v>1</v>
          </cell>
        </row>
      </sheetData>
      <sheetData sheetId="15"/>
      <sheetData sheetId="16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Saidas Comuns"/>
      <sheetName val="Anual"/>
      <sheetName val="Pedido de compra"/>
      <sheetName val="fICHA DE PRODUÇÃO"/>
      <sheetName val="produção KITTY"/>
      <sheetName val="estoque KITTY"/>
      <sheetName val="CHEQUES RECEBIDOS E ENVIADOS"/>
      <sheetName val="Dados da empresa"/>
      <sheetName val="Cadastros Gerais"/>
      <sheetName val="Clientes"/>
      <sheetName val="Vendedores"/>
      <sheetName val="Transportadoras"/>
      <sheetName val="Fornecedores"/>
      <sheetName val="Produtos"/>
      <sheetName val="Materia Prima"/>
      <sheetName val="Produtos cam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C4" t="str">
            <v>Recebida</v>
          </cell>
        </row>
        <row r="5">
          <cell r="C5" t="str">
            <v>A receber</v>
          </cell>
        </row>
        <row r="6">
          <cell r="C6" t="str">
            <v>Pendente</v>
          </cell>
        </row>
        <row r="7">
          <cell r="C7" t="str">
            <v>Entregue</v>
          </cell>
        </row>
        <row r="8">
          <cell r="C8" t="str">
            <v>Troca</v>
          </cell>
        </row>
        <row r="9">
          <cell r="C9" t="str">
            <v>Devolução</v>
          </cell>
        </row>
        <row r="10">
          <cell r="C10" t="str">
            <v>Outros</v>
          </cell>
        </row>
        <row r="11">
          <cell r="C11" t="str">
            <v>Outros</v>
          </cell>
        </row>
        <row r="12">
          <cell r="C12" t="str">
            <v>Outros</v>
          </cell>
        </row>
        <row r="13">
          <cell r="C13" t="str">
            <v>Outros</v>
          </cell>
        </row>
        <row r="14">
          <cell r="C14" t="str">
            <v>Outros</v>
          </cell>
        </row>
        <row r="15">
          <cell r="C15" t="str">
            <v>Outros</v>
          </cell>
        </row>
        <row r="16">
          <cell r="C16" t="str">
            <v>Outros</v>
          </cell>
        </row>
        <row r="17">
          <cell r="C17" t="str">
            <v>Outros</v>
          </cell>
        </row>
        <row r="18">
          <cell r="C18" t="str">
            <v>Outros</v>
          </cell>
        </row>
        <row r="19">
          <cell r="C19" t="str">
            <v>Outros</v>
          </cell>
        </row>
        <row r="20">
          <cell r="C20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  <row r="26">
          <cell r="C26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  <row r="30">
          <cell r="C30" t="str">
            <v>Outros</v>
          </cell>
        </row>
        <row r="31">
          <cell r="C31" t="str">
            <v>Outros</v>
          </cell>
        </row>
        <row r="32">
          <cell r="C32" t="str">
            <v>Outros</v>
          </cell>
        </row>
        <row r="33">
          <cell r="C33" t="str">
            <v>Outros</v>
          </cell>
        </row>
        <row r="34">
          <cell r="C34" t="str">
            <v>Outros</v>
          </cell>
        </row>
        <row r="35">
          <cell r="C35" t="str">
            <v>Outros</v>
          </cell>
        </row>
        <row r="36">
          <cell r="C36" t="str">
            <v>Outros</v>
          </cell>
        </row>
        <row r="37">
          <cell r="C37" t="str">
            <v>Outros</v>
          </cell>
        </row>
        <row r="38">
          <cell r="C38" t="str">
            <v>Outros</v>
          </cell>
        </row>
        <row r="39">
          <cell r="C39" t="str">
            <v>Outros</v>
          </cell>
        </row>
        <row r="40">
          <cell r="C40" t="str">
            <v>Outros</v>
          </cell>
        </row>
        <row r="41">
          <cell r="C41" t="str">
            <v>Outros</v>
          </cell>
        </row>
        <row r="42">
          <cell r="C42" t="str">
            <v>Outros</v>
          </cell>
        </row>
        <row r="43">
          <cell r="C43" t="str">
            <v>Outros</v>
          </cell>
        </row>
        <row r="44">
          <cell r="C44" t="str">
            <v>Outros</v>
          </cell>
        </row>
        <row r="45">
          <cell r="C45" t="str">
            <v>Outros</v>
          </cell>
        </row>
        <row r="46">
          <cell r="C46" t="str">
            <v>Outros</v>
          </cell>
        </row>
        <row r="47">
          <cell r="C47" t="str">
            <v>Outros</v>
          </cell>
        </row>
        <row r="48">
          <cell r="C48" t="str">
            <v>Outros</v>
          </cell>
        </row>
        <row r="49">
          <cell r="C49" t="str">
            <v>Outros</v>
          </cell>
        </row>
        <row r="50">
          <cell r="C50" t="str">
            <v>Outros</v>
          </cell>
        </row>
        <row r="51">
          <cell r="C51" t="str">
            <v>Outros</v>
          </cell>
        </row>
        <row r="52">
          <cell r="C52" t="str">
            <v>Outros</v>
          </cell>
        </row>
        <row r="53">
          <cell r="C53" t="str">
            <v>Outros</v>
          </cell>
        </row>
        <row r="54">
          <cell r="C54" t="str">
            <v>Outros</v>
          </cell>
        </row>
        <row r="55">
          <cell r="C55" t="str">
            <v>Outros</v>
          </cell>
        </row>
        <row r="56">
          <cell r="C56" t="str">
            <v>Outros</v>
          </cell>
        </row>
        <row r="57">
          <cell r="C57" t="str">
            <v>Outros</v>
          </cell>
        </row>
        <row r="58">
          <cell r="C58" t="str">
            <v>Outros</v>
          </cell>
        </row>
        <row r="59">
          <cell r="C59" t="str">
            <v>Outros</v>
          </cell>
        </row>
        <row r="60">
          <cell r="C60" t="str">
            <v>Outros</v>
          </cell>
        </row>
        <row r="61">
          <cell r="C61" t="str">
            <v>Outros</v>
          </cell>
        </row>
        <row r="62">
          <cell r="C62" t="str">
            <v>Outros</v>
          </cell>
        </row>
        <row r="63">
          <cell r="C63" t="str">
            <v>Outros</v>
          </cell>
        </row>
        <row r="64">
          <cell r="C64" t="str">
            <v>Outros</v>
          </cell>
        </row>
        <row r="65">
          <cell r="C65" t="str">
            <v>Outros</v>
          </cell>
        </row>
        <row r="66">
          <cell r="C66" t="str">
            <v>Outros</v>
          </cell>
        </row>
        <row r="67">
          <cell r="C67" t="str">
            <v>Outros</v>
          </cell>
        </row>
        <row r="68">
          <cell r="C68" t="str">
            <v>Outros</v>
          </cell>
        </row>
        <row r="69">
          <cell r="C69" t="str">
            <v>Outros</v>
          </cell>
        </row>
        <row r="70">
          <cell r="C70" t="str">
            <v>Outros</v>
          </cell>
        </row>
        <row r="71">
          <cell r="C71" t="str">
            <v>Outros</v>
          </cell>
        </row>
        <row r="72">
          <cell r="C72" t="str">
            <v>Outros</v>
          </cell>
        </row>
        <row r="73">
          <cell r="C73" t="str">
            <v>Outros</v>
          </cell>
        </row>
        <row r="74">
          <cell r="C74" t="str">
            <v>Outros</v>
          </cell>
        </row>
        <row r="75">
          <cell r="C75" t="str">
            <v>Outros</v>
          </cell>
        </row>
        <row r="76">
          <cell r="C76" t="str">
            <v>Outros</v>
          </cell>
        </row>
        <row r="77">
          <cell r="C77" t="str">
            <v>Outros</v>
          </cell>
        </row>
        <row r="78">
          <cell r="C78" t="str">
            <v>Outros</v>
          </cell>
        </row>
        <row r="79">
          <cell r="C79" t="str">
            <v>Outros</v>
          </cell>
        </row>
        <row r="80">
          <cell r="C80" t="str">
            <v>Outros</v>
          </cell>
        </row>
        <row r="81">
          <cell r="C81" t="str">
            <v>Outros</v>
          </cell>
        </row>
        <row r="82">
          <cell r="C82" t="str">
            <v>Outros</v>
          </cell>
        </row>
        <row r="83">
          <cell r="C83" t="str">
            <v>Outros</v>
          </cell>
        </row>
        <row r="84">
          <cell r="C84" t="str">
            <v>Outros</v>
          </cell>
        </row>
        <row r="85">
          <cell r="C85" t="str">
            <v>Outros</v>
          </cell>
        </row>
        <row r="86">
          <cell r="C86" t="str">
            <v>Outros</v>
          </cell>
        </row>
        <row r="87">
          <cell r="C87" t="str">
            <v>Outros</v>
          </cell>
        </row>
      </sheetData>
      <sheetData sheetId="10"/>
      <sheetData sheetId="11">
        <row r="4">
          <cell r="B4" t="str">
            <v>MARCIO</v>
          </cell>
        </row>
        <row r="5">
          <cell r="B5" t="str">
            <v>NUBIA</v>
          </cell>
        </row>
        <row r="6">
          <cell r="B6" t="str">
            <v>MARCIA</v>
          </cell>
        </row>
        <row r="7">
          <cell r="B7" t="str">
            <v>Outros</v>
          </cell>
        </row>
        <row r="8">
          <cell r="B8" t="str">
            <v>Outros</v>
          </cell>
        </row>
        <row r="9">
          <cell r="B9" t="str">
            <v>Outros</v>
          </cell>
        </row>
        <row r="10">
          <cell r="B10" t="str">
            <v>Outros</v>
          </cell>
        </row>
        <row r="11">
          <cell r="B11" t="str">
            <v>Outros</v>
          </cell>
        </row>
        <row r="12">
          <cell r="B12" t="str">
            <v>Outros</v>
          </cell>
        </row>
        <row r="13">
          <cell r="B13" t="str">
            <v>Outros</v>
          </cell>
        </row>
        <row r="14">
          <cell r="B14" t="str">
            <v>Outros</v>
          </cell>
        </row>
        <row r="15">
          <cell r="B15" t="str">
            <v>Outros</v>
          </cell>
        </row>
        <row r="16">
          <cell r="B16" t="str">
            <v>Outros</v>
          </cell>
        </row>
        <row r="17">
          <cell r="B17" t="str">
            <v>Outros</v>
          </cell>
        </row>
        <row r="18">
          <cell r="B18" t="str">
            <v>Outros</v>
          </cell>
        </row>
        <row r="19">
          <cell r="B19" t="str">
            <v>Outros</v>
          </cell>
        </row>
        <row r="20">
          <cell r="B20" t="str">
            <v>Outros</v>
          </cell>
        </row>
        <row r="21">
          <cell r="B21" t="str">
            <v>Outros</v>
          </cell>
        </row>
        <row r="22">
          <cell r="B22" t="str">
            <v>Outros</v>
          </cell>
        </row>
        <row r="23">
          <cell r="B23" t="str">
            <v>Outros</v>
          </cell>
        </row>
        <row r="24">
          <cell r="B24" t="str">
            <v>Outros</v>
          </cell>
        </row>
        <row r="25">
          <cell r="B25" t="str">
            <v>Outros</v>
          </cell>
        </row>
        <row r="26">
          <cell r="B26" t="str">
            <v>Outros</v>
          </cell>
        </row>
        <row r="27">
          <cell r="B27" t="str">
            <v>Outros</v>
          </cell>
        </row>
        <row r="28">
          <cell r="B28" t="str">
            <v>Outros</v>
          </cell>
        </row>
        <row r="29">
          <cell r="B29" t="str">
            <v>Outros</v>
          </cell>
        </row>
        <row r="30">
          <cell r="B30" t="str">
            <v>Outros</v>
          </cell>
        </row>
        <row r="31">
          <cell r="B31" t="str">
            <v>Outros</v>
          </cell>
        </row>
        <row r="32">
          <cell r="B32" t="str">
            <v>Outros</v>
          </cell>
        </row>
        <row r="34">
          <cell r="B34" t="str">
            <v>Outros</v>
          </cell>
        </row>
        <row r="35">
          <cell r="B35" t="str">
            <v>Outros</v>
          </cell>
        </row>
        <row r="36">
          <cell r="B36" t="str">
            <v>Outros</v>
          </cell>
        </row>
      </sheetData>
      <sheetData sheetId="12"/>
      <sheetData sheetId="13"/>
      <sheetData sheetId="14">
        <row r="3">
          <cell r="A3" t="str">
            <v>1</v>
          </cell>
        </row>
      </sheetData>
      <sheetData sheetId="15"/>
      <sheetData sheetId="16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Saidas Comuns"/>
      <sheetName val="Anual"/>
      <sheetName val="Pedido de compra"/>
      <sheetName val="fICHA DE PRODUÇÃO"/>
      <sheetName val="produção KITTY"/>
      <sheetName val="estoque KITTY"/>
      <sheetName val="CHEQUES RECEBIDOS E ENVIADOS"/>
      <sheetName val="Dados da empresa"/>
      <sheetName val="Cadastros Gerais"/>
      <sheetName val="Clientes"/>
      <sheetName val="Vendedores"/>
      <sheetName val="Transportadoras"/>
      <sheetName val="Fornecedores"/>
      <sheetName val="Produtos"/>
      <sheetName val="Materia Prima"/>
      <sheetName val="Produtos cam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C4" t="str">
            <v>Recebida</v>
          </cell>
        </row>
        <row r="5">
          <cell r="C5" t="str">
            <v>A receber</v>
          </cell>
        </row>
        <row r="6">
          <cell r="C6" t="str">
            <v>Pendente</v>
          </cell>
        </row>
        <row r="7">
          <cell r="C7" t="str">
            <v>Entregue</v>
          </cell>
        </row>
        <row r="8">
          <cell r="C8" t="str">
            <v>Troca</v>
          </cell>
        </row>
        <row r="9">
          <cell r="C9" t="str">
            <v>Devolução</v>
          </cell>
        </row>
        <row r="10">
          <cell r="C10" t="str">
            <v>Outros</v>
          </cell>
        </row>
        <row r="11">
          <cell r="C11" t="str">
            <v>Outros</v>
          </cell>
        </row>
        <row r="12">
          <cell r="C12" t="str">
            <v>Outros</v>
          </cell>
        </row>
        <row r="13">
          <cell r="C13" t="str">
            <v>Outros</v>
          </cell>
        </row>
        <row r="14">
          <cell r="C14" t="str">
            <v>Outros</v>
          </cell>
        </row>
        <row r="15">
          <cell r="C15" t="str">
            <v>Outros</v>
          </cell>
        </row>
        <row r="16">
          <cell r="C16" t="str">
            <v>Outros</v>
          </cell>
        </row>
        <row r="17">
          <cell r="C17" t="str">
            <v>Outros</v>
          </cell>
        </row>
        <row r="18">
          <cell r="C18" t="str">
            <v>Outros</v>
          </cell>
        </row>
        <row r="19">
          <cell r="C19" t="str">
            <v>Outros</v>
          </cell>
        </row>
        <row r="20">
          <cell r="C20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4">
          <cell r="C24" t="str">
            <v>Outros</v>
          </cell>
        </row>
        <row r="25">
          <cell r="C25" t="str">
            <v>Outros</v>
          </cell>
        </row>
        <row r="26">
          <cell r="C26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  <row r="30">
          <cell r="C30" t="str">
            <v>Outros</v>
          </cell>
        </row>
        <row r="31">
          <cell r="C31" t="str">
            <v>Outros</v>
          </cell>
        </row>
        <row r="32">
          <cell r="C32" t="str">
            <v>Outros</v>
          </cell>
        </row>
        <row r="33">
          <cell r="C33" t="str">
            <v>Outros</v>
          </cell>
        </row>
        <row r="34">
          <cell r="C34" t="str">
            <v>Outros</v>
          </cell>
        </row>
        <row r="35">
          <cell r="C35" t="str">
            <v>Outros</v>
          </cell>
        </row>
        <row r="36">
          <cell r="C36" t="str">
            <v>Outros</v>
          </cell>
        </row>
        <row r="37">
          <cell r="C37" t="str">
            <v>Outros</v>
          </cell>
        </row>
        <row r="38">
          <cell r="C38" t="str">
            <v>Outros</v>
          </cell>
        </row>
        <row r="39">
          <cell r="C39" t="str">
            <v>Outros</v>
          </cell>
        </row>
        <row r="40">
          <cell r="C40" t="str">
            <v>Outros</v>
          </cell>
        </row>
        <row r="41">
          <cell r="C41" t="str">
            <v>Outros</v>
          </cell>
        </row>
        <row r="42">
          <cell r="C42" t="str">
            <v>Outros</v>
          </cell>
        </row>
        <row r="43">
          <cell r="C43" t="str">
            <v>Outros</v>
          </cell>
        </row>
        <row r="44">
          <cell r="C44" t="str">
            <v>Outros</v>
          </cell>
        </row>
        <row r="45">
          <cell r="C45" t="str">
            <v>Outros</v>
          </cell>
        </row>
        <row r="46">
          <cell r="C46" t="str">
            <v>Outros</v>
          </cell>
        </row>
        <row r="47">
          <cell r="C47" t="str">
            <v>Outros</v>
          </cell>
        </row>
        <row r="48">
          <cell r="C48" t="str">
            <v>Outros</v>
          </cell>
        </row>
        <row r="49">
          <cell r="C49" t="str">
            <v>Outros</v>
          </cell>
        </row>
        <row r="50">
          <cell r="C50" t="str">
            <v>Outros</v>
          </cell>
        </row>
        <row r="51">
          <cell r="C51" t="str">
            <v>Outros</v>
          </cell>
        </row>
        <row r="52">
          <cell r="C52" t="str">
            <v>Outros</v>
          </cell>
        </row>
        <row r="53">
          <cell r="C53" t="str">
            <v>Outros</v>
          </cell>
        </row>
        <row r="54">
          <cell r="C54" t="str">
            <v>Outros</v>
          </cell>
        </row>
        <row r="55">
          <cell r="C55" t="str">
            <v>Outros</v>
          </cell>
        </row>
        <row r="56">
          <cell r="C56" t="str">
            <v>Outros</v>
          </cell>
        </row>
        <row r="57">
          <cell r="C57" t="str">
            <v>Outros</v>
          </cell>
        </row>
        <row r="58">
          <cell r="C58" t="str">
            <v>Outros</v>
          </cell>
        </row>
        <row r="59">
          <cell r="C59" t="str">
            <v>Outros</v>
          </cell>
        </row>
        <row r="60">
          <cell r="C60" t="str">
            <v>Outros</v>
          </cell>
        </row>
        <row r="61">
          <cell r="C61" t="str">
            <v>Outros</v>
          </cell>
        </row>
        <row r="62">
          <cell r="C62" t="str">
            <v>Outros</v>
          </cell>
        </row>
        <row r="63">
          <cell r="C63" t="str">
            <v>Outros</v>
          </cell>
        </row>
        <row r="64">
          <cell r="C64" t="str">
            <v>Outros</v>
          </cell>
        </row>
        <row r="65">
          <cell r="C65" t="str">
            <v>Outros</v>
          </cell>
        </row>
        <row r="66">
          <cell r="C66" t="str">
            <v>Outros</v>
          </cell>
        </row>
        <row r="67">
          <cell r="C67" t="str">
            <v>Outros</v>
          </cell>
        </row>
        <row r="68">
          <cell r="C68" t="str">
            <v>Outros</v>
          </cell>
        </row>
        <row r="69">
          <cell r="C69" t="str">
            <v>Outros</v>
          </cell>
        </row>
        <row r="70">
          <cell r="C70" t="str">
            <v>Outros</v>
          </cell>
        </row>
        <row r="71">
          <cell r="C71" t="str">
            <v>Outros</v>
          </cell>
        </row>
        <row r="72">
          <cell r="C72" t="str">
            <v>Outros</v>
          </cell>
        </row>
        <row r="73">
          <cell r="C73" t="str">
            <v>Outros</v>
          </cell>
        </row>
        <row r="74">
          <cell r="C74" t="str">
            <v>Outros</v>
          </cell>
        </row>
        <row r="75">
          <cell r="C75" t="str">
            <v>Outros</v>
          </cell>
        </row>
        <row r="76">
          <cell r="C76" t="str">
            <v>Outros</v>
          </cell>
        </row>
        <row r="77">
          <cell r="C77" t="str">
            <v>Outros</v>
          </cell>
        </row>
        <row r="78">
          <cell r="C78" t="str">
            <v>Outros</v>
          </cell>
        </row>
        <row r="79">
          <cell r="C79" t="str">
            <v>Outros</v>
          </cell>
        </row>
        <row r="80">
          <cell r="C80" t="str">
            <v>Outros</v>
          </cell>
        </row>
        <row r="81">
          <cell r="C81" t="str">
            <v>Outros</v>
          </cell>
        </row>
        <row r="82">
          <cell r="C82" t="str">
            <v>Outros</v>
          </cell>
        </row>
        <row r="83">
          <cell r="C83" t="str">
            <v>Outros</v>
          </cell>
        </row>
        <row r="84">
          <cell r="C84" t="str">
            <v>Outros</v>
          </cell>
        </row>
        <row r="85">
          <cell r="C85" t="str">
            <v>Outros</v>
          </cell>
        </row>
        <row r="86">
          <cell r="C86" t="str">
            <v>Outros</v>
          </cell>
        </row>
        <row r="87">
          <cell r="C87" t="str">
            <v>Outros</v>
          </cell>
        </row>
      </sheetData>
      <sheetData sheetId="10"/>
      <sheetData sheetId="11">
        <row r="4">
          <cell r="B4" t="str">
            <v>MARCIO</v>
          </cell>
        </row>
        <row r="5">
          <cell r="B5" t="str">
            <v>NUBIA</v>
          </cell>
        </row>
        <row r="6">
          <cell r="B6" t="str">
            <v>MARCIA</v>
          </cell>
        </row>
        <row r="7">
          <cell r="B7" t="str">
            <v>Outros</v>
          </cell>
        </row>
        <row r="8">
          <cell r="B8" t="str">
            <v>Outros</v>
          </cell>
        </row>
        <row r="9">
          <cell r="B9" t="str">
            <v>Outros</v>
          </cell>
        </row>
        <row r="10">
          <cell r="B10" t="str">
            <v>Outros</v>
          </cell>
        </row>
        <row r="11">
          <cell r="B11" t="str">
            <v>Outros</v>
          </cell>
        </row>
        <row r="12">
          <cell r="B12" t="str">
            <v>Outros</v>
          </cell>
        </row>
        <row r="13">
          <cell r="B13" t="str">
            <v>Outros</v>
          </cell>
        </row>
        <row r="14">
          <cell r="B14" t="str">
            <v>Outros</v>
          </cell>
        </row>
        <row r="15">
          <cell r="B15" t="str">
            <v>Outros</v>
          </cell>
        </row>
        <row r="16">
          <cell r="B16" t="str">
            <v>Outros</v>
          </cell>
        </row>
        <row r="17">
          <cell r="B17" t="str">
            <v>Outros</v>
          </cell>
        </row>
        <row r="18">
          <cell r="B18" t="str">
            <v>Outros</v>
          </cell>
        </row>
        <row r="19">
          <cell r="B19" t="str">
            <v>Outros</v>
          </cell>
        </row>
        <row r="20">
          <cell r="B20" t="str">
            <v>Outros</v>
          </cell>
        </row>
        <row r="21">
          <cell r="B21" t="str">
            <v>Outros</v>
          </cell>
        </row>
        <row r="22">
          <cell r="B22" t="str">
            <v>Outros</v>
          </cell>
        </row>
        <row r="23">
          <cell r="B23" t="str">
            <v>Outros</v>
          </cell>
        </row>
        <row r="24">
          <cell r="B24" t="str">
            <v>Outros</v>
          </cell>
        </row>
        <row r="25">
          <cell r="B25" t="str">
            <v>Outros</v>
          </cell>
        </row>
        <row r="26">
          <cell r="B26" t="str">
            <v>Outros</v>
          </cell>
        </row>
        <row r="27">
          <cell r="B27" t="str">
            <v>Outros</v>
          </cell>
        </row>
        <row r="28">
          <cell r="B28" t="str">
            <v>Outros</v>
          </cell>
        </row>
        <row r="29">
          <cell r="B29" t="str">
            <v>Outros</v>
          </cell>
        </row>
        <row r="30">
          <cell r="B30" t="str">
            <v>Outros</v>
          </cell>
        </row>
        <row r="31">
          <cell r="B31" t="str">
            <v>Outros</v>
          </cell>
        </row>
        <row r="32">
          <cell r="B32" t="str">
            <v>Outros</v>
          </cell>
        </row>
        <row r="34">
          <cell r="B34" t="str">
            <v>Outros</v>
          </cell>
        </row>
        <row r="35">
          <cell r="B35" t="str">
            <v>Outros</v>
          </cell>
        </row>
        <row r="36">
          <cell r="B36" t="str">
            <v>Outros</v>
          </cell>
        </row>
      </sheetData>
      <sheetData sheetId="12"/>
      <sheetData sheetId="13"/>
      <sheetData sheetId="14">
        <row r="3">
          <cell r="A3" t="str">
            <v>1</v>
          </cell>
        </row>
      </sheetData>
      <sheetData sheetId="15"/>
      <sheetData sheetId="16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Relatório adia contador"/>
      <sheetName val="Relatório adiantamento"/>
      <sheetName val="Rescisão"/>
      <sheetName val="Demitidos"/>
      <sheetName val="Funcionários cargos e salários"/>
      <sheetName val="dados da empresa"/>
      <sheetName val="PG gerencia"/>
      <sheetName val="PG contador"/>
      <sheetName val="Dados"/>
      <sheetName val="Módulos"/>
      <sheetName val="Contrato"/>
      <sheetName val="IRRF Ajuda dependentes"/>
      <sheetName val="S. Familia Ajuda dependentes"/>
      <sheetName val="Funcionários"/>
      <sheetName val="Cont. Exp"/>
      <sheetName val="Suspensão"/>
      <sheetName val="ADV"/>
      <sheetName val="av p ind"/>
      <sheetName val="av p trabalhado"/>
      <sheetName val="Ficha cadastral"/>
      <sheetName val="simula recisao"/>
      <sheetName val="Funcionários telefones"/>
      <sheetName val="Funcionários contas"/>
      <sheetName val="S Familia"/>
      <sheetName val="INSS"/>
      <sheetName val="IRRF"/>
      <sheetName val="PG"/>
      <sheetName val="VT"/>
      <sheetName val="PG Relatório"/>
      <sheetName val="PG EXTRA1"/>
      <sheetName val="PG EXTRA2"/>
      <sheetName val="PG EXTRA3"/>
      <sheetName val="PG EXTRA4"/>
      <sheetName val="PG EXTRA5"/>
      <sheetName val="PG EXTRA6"/>
      <sheetName val="PG EXTRA7"/>
      <sheetName val="PG EXTRA8"/>
      <sheetName val="PG EXTRA9"/>
      <sheetName val="PG EXTRA10"/>
      <sheetName val="PG EXTRA11"/>
      <sheetName val="PG EXTRA12"/>
      <sheetName val="PG EXTRA13"/>
      <sheetName val="PG EXTRA14"/>
      <sheetName val="PG EXTRA15"/>
      <sheetName val="PG EXTRA16"/>
      <sheetName val="PG EXTRA17"/>
      <sheetName val="PG EXTRA18"/>
      <sheetName val="PG EXTRA19"/>
      <sheetName val="PG EXTRA20"/>
      <sheetName val="PG1"/>
      <sheetName val="PG2"/>
      <sheetName val="PG3"/>
      <sheetName val="PG4"/>
      <sheetName val="PG5"/>
      <sheetName val="PG6"/>
      <sheetName val="PG7"/>
      <sheetName val="PG8"/>
      <sheetName val="PG9"/>
      <sheetName val="PG10"/>
      <sheetName val="PG11"/>
      <sheetName val="PG12"/>
      <sheetName val="PG13"/>
      <sheetName val="PG14"/>
      <sheetName val="PG15"/>
      <sheetName val="PG16"/>
      <sheetName val="PG17"/>
      <sheetName val="PG18"/>
      <sheetName val="PG19"/>
      <sheetName val="PG20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6">
          <cell r="A6" t="str">
            <v>Extrusor</v>
          </cell>
        </row>
      </sheetData>
      <sheetData sheetId="91"/>
      <sheetData sheetId="92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Relatório adia contador"/>
      <sheetName val="Relatório adiantamento"/>
      <sheetName val="Rescisão"/>
      <sheetName val="Demitidos"/>
      <sheetName val="Funcionários cargos e salários"/>
      <sheetName val="dados da empresa"/>
      <sheetName val="PG gerencia"/>
      <sheetName val="PG contador"/>
      <sheetName val="Dados"/>
      <sheetName val="Módulos"/>
      <sheetName val="Contrato"/>
      <sheetName val="IRRF Ajuda dependentes"/>
      <sheetName val="S. Familia Ajuda dependentes"/>
      <sheetName val="Funcionários"/>
      <sheetName val="Cont. Exp"/>
      <sheetName val="Suspensão"/>
      <sheetName val="ADV"/>
      <sheetName val="av p ind"/>
      <sheetName val="av p trabalhado"/>
      <sheetName val="Ficha cadastral"/>
      <sheetName val="simula recisao"/>
      <sheetName val="Funcionários telefones"/>
      <sheetName val="Funcionários contas"/>
      <sheetName val="S Familia"/>
      <sheetName val="INSS"/>
      <sheetName val="IRRF"/>
      <sheetName val="PG"/>
      <sheetName val="VT"/>
      <sheetName val="PG Relatório"/>
      <sheetName val="PG EXTRA1"/>
      <sheetName val="PG EXTRA2"/>
      <sheetName val="PG EXTRA3"/>
      <sheetName val="PG EXTRA4"/>
      <sheetName val="PG EXTRA5"/>
      <sheetName val="PG EXTRA6"/>
      <sheetName val="PG EXTRA7"/>
      <sheetName val="PG EXTRA8"/>
      <sheetName val="PG EXTRA9"/>
      <sheetName val="PG EXTRA10"/>
      <sheetName val="PG EXTRA11"/>
      <sheetName val="PG EXTRA12"/>
      <sheetName val="PG EXTRA13"/>
      <sheetName val="PG EXTRA14"/>
      <sheetName val="PG EXTRA15"/>
      <sheetName val="PG EXTRA16"/>
      <sheetName val="PG EXTRA17"/>
      <sheetName val="PG EXTRA18"/>
      <sheetName val="PG EXTRA19"/>
      <sheetName val="PG EXTRA20"/>
      <sheetName val="PG1"/>
      <sheetName val="PG2"/>
      <sheetName val="PG3"/>
      <sheetName val="PG4"/>
      <sheetName val="PG5"/>
      <sheetName val="PG6"/>
      <sheetName val="PG7"/>
      <sheetName val="PG8"/>
      <sheetName val="PG9"/>
      <sheetName val="PG10"/>
      <sheetName val="PG11"/>
      <sheetName val="PG12"/>
      <sheetName val="PG13"/>
      <sheetName val="PG14"/>
      <sheetName val="PG15"/>
      <sheetName val="PG16"/>
      <sheetName val="PG17"/>
      <sheetName val="PG18"/>
      <sheetName val="PG19"/>
      <sheetName val="PG20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6">
          <cell r="A6" t="str">
            <v>Extrusor</v>
          </cell>
        </row>
      </sheetData>
      <sheetData sheetId="91"/>
      <sheetData sheetId="92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Relatório adia contador"/>
      <sheetName val="Relatório adiantamento"/>
      <sheetName val="Rescisão"/>
      <sheetName val="Demitidos"/>
      <sheetName val="Funcionários cargos e salários"/>
      <sheetName val="dados da empresa"/>
      <sheetName val="PG gerencia"/>
      <sheetName val="PG contador"/>
      <sheetName val="Dados"/>
      <sheetName val="Módulos"/>
      <sheetName val="Contrato"/>
      <sheetName val="IRRF Ajuda dependentes"/>
      <sheetName val="S. Familia Ajuda dependentes"/>
      <sheetName val="Funcionários"/>
      <sheetName val="Cont. Exp"/>
      <sheetName val="Suspensão"/>
      <sheetName val="ADV"/>
      <sheetName val="av p ind"/>
      <sheetName val="av p trabalhado"/>
      <sheetName val="Ficha cadastral"/>
      <sheetName val="simula recisao"/>
      <sheetName val="Funcionários telefones"/>
      <sheetName val="Funcionários contas"/>
      <sheetName val="S Familia"/>
      <sheetName val="INSS"/>
      <sheetName val="IRRF"/>
      <sheetName val="PG"/>
      <sheetName val="VT"/>
      <sheetName val="PG Relatório"/>
      <sheetName val="PG EXTRA1"/>
      <sheetName val="PG EXTRA2"/>
      <sheetName val="PG EXTRA3"/>
      <sheetName val="PG EXTRA4"/>
      <sheetName val="PG EXTRA5"/>
      <sheetName val="PG EXTRA6"/>
      <sheetName val="PG EXTRA7"/>
      <sheetName val="PG EXTRA8"/>
      <sheetName val="PG EXTRA9"/>
      <sheetName val="PG EXTRA10"/>
      <sheetName val="PG EXTRA11"/>
      <sheetName val="PG EXTRA12"/>
      <sheetName val="PG EXTRA13"/>
      <sheetName val="PG EXTRA14"/>
      <sheetName val="PG EXTRA15"/>
      <sheetName val="PG EXTRA16"/>
      <sheetName val="PG EXTRA17"/>
      <sheetName val="PG EXTRA18"/>
      <sheetName val="PG EXTRA19"/>
      <sheetName val="PG EXTRA20"/>
      <sheetName val="PG1"/>
      <sheetName val="PG2"/>
      <sheetName val="PG3"/>
      <sheetName val="PG4"/>
      <sheetName val="PG5"/>
      <sheetName val="PG6"/>
      <sheetName val="PG7"/>
      <sheetName val="PG8"/>
      <sheetName val="PG9"/>
      <sheetName val="PG10"/>
      <sheetName val="PG11"/>
      <sheetName val="PG12"/>
      <sheetName val="PG13"/>
      <sheetName val="PG14"/>
      <sheetName val="PG15"/>
      <sheetName val="PG16"/>
      <sheetName val="PG17"/>
      <sheetName val="PG18"/>
      <sheetName val="PG19"/>
      <sheetName val="PG20"/>
      <sheetName val="Vale 1"/>
      <sheetName val="Vale 2"/>
      <sheetName val="Vale 3"/>
      <sheetName val="Vale 4"/>
      <sheetName val="Vale 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6">
          <cell r="A6" t="str">
            <v>Extrusor</v>
          </cell>
        </row>
      </sheetData>
      <sheetData sheetId="91"/>
      <sheetData sheetId="92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ENTRADAS"/>
      <sheetName val="Rel_Entradas"/>
      <sheetName val="Fornecedores"/>
      <sheetName val="Fechamento"/>
      <sheetName val="Rel Ramo cli"/>
      <sheetName val="Gráf Ramo cli"/>
      <sheetName val="Configurações"/>
      <sheetName val="Pedido 1 via"/>
      <sheetName val="Pedido 2 via"/>
      <sheetName val="Empresas"/>
      <sheetName val="Diferenças"/>
      <sheetName val="Versões"/>
      <sheetName val="ESTOQUE"/>
      <sheetName val="Rel_TabPreços"/>
      <sheetName val="Ficha cli"/>
      <sheetName val="Ficha for"/>
      <sheetName val="SAÍDAS"/>
      <sheetName val="Rel_Saidas"/>
      <sheetName val="Vendedorres"/>
      <sheetName val="Clientes"/>
      <sheetName val="Inventario"/>
      <sheetName val="ABC VENDAS"/>
      <sheetName val="Gráfico ABC"/>
      <sheetName val="UF"/>
      <sheetName val="Vendas Darquian Cosmét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009">
          <cell r="AB2009">
            <v>1</v>
          </cell>
        </row>
        <row r="2010">
          <cell r="AB2010">
            <v>2</v>
          </cell>
        </row>
        <row r="2011">
          <cell r="AB2011">
            <v>3</v>
          </cell>
        </row>
        <row r="2012">
          <cell r="AB2012">
            <v>4</v>
          </cell>
        </row>
        <row r="2013">
          <cell r="AB2013">
            <v>5</v>
          </cell>
        </row>
        <row r="2014">
          <cell r="AB2014">
            <v>6</v>
          </cell>
        </row>
        <row r="2015">
          <cell r="AB2015">
            <v>7</v>
          </cell>
        </row>
        <row r="2016">
          <cell r="AB2016">
            <v>8</v>
          </cell>
        </row>
        <row r="2017">
          <cell r="AB2017">
            <v>9</v>
          </cell>
        </row>
        <row r="2018">
          <cell r="AB2018">
            <v>10</v>
          </cell>
        </row>
        <row r="2019">
          <cell r="AB2019">
            <v>11</v>
          </cell>
        </row>
        <row r="2020">
          <cell r="AB2020">
            <v>12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ENTRADAS"/>
      <sheetName val="Rel_Entradas"/>
      <sheetName val="Fornecedores"/>
      <sheetName val="Fechamento"/>
      <sheetName val="Rel Ramo cli"/>
      <sheetName val="Gráf Ramo cli"/>
      <sheetName val="Configurações"/>
      <sheetName val="Pedido 1 via"/>
      <sheetName val="Pedido 2 via"/>
      <sheetName val="Empresas"/>
      <sheetName val="Diferenças"/>
      <sheetName val="Versões"/>
      <sheetName val="ESTOQUE"/>
      <sheetName val="Rel_TabPreços"/>
      <sheetName val="Ficha cli"/>
      <sheetName val="Ficha for"/>
      <sheetName val="SAÍDAS"/>
      <sheetName val="Rel_Saidas"/>
      <sheetName val="Vendedorres"/>
      <sheetName val="Clientes"/>
      <sheetName val="Inventario"/>
      <sheetName val="ABC VENDAS"/>
      <sheetName val="Gráfico ABC"/>
      <sheetName val="UF"/>
      <sheetName val="Vendas Darquian Cosmét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009">
          <cell r="AB2009">
            <v>1</v>
          </cell>
        </row>
        <row r="2010">
          <cell r="AB2010">
            <v>2</v>
          </cell>
        </row>
        <row r="2011">
          <cell r="AB2011">
            <v>3</v>
          </cell>
        </row>
        <row r="2012">
          <cell r="AB2012">
            <v>4</v>
          </cell>
        </row>
        <row r="2013">
          <cell r="AB2013">
            <v>5</v>
          </cell>
        </row>
        <row r="2014">
          <cell r="AB2014">
            <v>6</v>
          </cell>
        </row>
        <row r="2015">
          <cell r="AB2015">
            <v>7</v>
          </cell>
        </row>
        <row r="2016">
          <cell r="AB2016">
            <v>8</v>
          </cell>
        </row>
        <row r="2017">
          <cell r="AB2017">
            <v>9</v>
          </cell>
        </row>
        <row r="2018">
          <cell r="AB2018">
            <v>10</v>
          </cell>
        </row>
        <row r="2019">
          <cell r="AB2019">
            <v>11</v>
          </cell>
        </row>
        <row r="2020">
          <cell r="AB2020">
            <v>12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ENTRADAS"/>
      <sheetName val="Rel_Entradas"/>
      <sheetName val="Fornecedores"/>
      <sheetName val="Fechamento"/>
      <sheetName val="Rel Ramo cli"/>
      <sheetName val="Gráf Ramo cli"/>
      <sheetName val="Configurações"/>
      <sheetName val="Pedido 1 via"/>
      <sheetName val="Pedido 2 via"/>
      <sheetName val="Empresas"/>
      <sheetName val="Diferenças"/>
      <sheetName val="Versões"/>
      <sheetName val="ESTOQUE"/>
      <sheetName val="Rel_TabPreços"/>
      <sheetName val="Ficha cli"/>
      <sheetName val="Ficha for"/>
      <sheetName val="SAÍDAS"/>
      <sheetName val="Rel_Saidas"/>
      <sheetName val="Vendedorres"/>
      <sheetName val="Clientes"/>
      <sheetName val="Inventario"/>
      <sheetName val="ABC VENDAS"/>
      <sheetName val="Gráfico ABC"/>
      <sheetName val="UF"/>
      <sheetName val="Vendas Darquian Cosmét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009">
          <cell r="AB2009">
            <v>1</v>
          </cell>
        </row>
        <row r="2010">
          <cell r="AB2010">
            <v>2</v>
          </cell>
        </row>
        <row r="2011">
          <cell r="AB2011">
            <v>3</v>
          </cell>
        </row>
        <row r="2012">
          <cell r="AB2012">
            <v>4</v>
          </cell>
        </row>
        <row r="2013">
          <cell r="AB2013">
            <v>5</v>
          </cell>
        </row>
        <row r="2014">
          <cell r="AB2014">
            <v>6</v>
          </cell>
        </row>
        <row r="2015">
          <cell r="AB2015">
            <v>7</v>
          </cell>
        </row>
        <row r="2016">
          <cell r="AB2016">
            <v>8</v>
          </cell>
        </row>
        <row r="2017">
          <cell r="AB2017">
            <v>9</v>
          </cell>
        </row>
        <row r="2018">
          <cell r="AB2018">
            <v>10</v>
          </cell>
        </row>
        <row r="2019">
          <cell r="AB2019">
            <v>11</v>
          </cell>
        </row>
        <row r="2020">
          <cell r="AB2020">
            <v>12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/>
      <sheetData sheetId="1">
        <row r="10">
          <cell r="F1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1</v>
          </cell>
          <cell r="C4" t="str">
            <v>PP Verde BR</v>
          </cell>
        </row>
        <row r="5">
          <cell r="C5" t="str">
            <v>Abs preto RD</v>
          </cell>
        </row>
        <row r="6">
          <cell r="C6" t="str">
            <v>PP Azul BR</v>
          </cell>
        </row>
        <row r="7">
          <cell r="C7" t="str">
            <v>Pp branco bola h103 RD</v>
          </cell>
        </row>
        <row r="8">
          <cell r="C8" t="str">
            <v>PP Prata RD</v>
          </cell>
        </row>
        <row r="9">
          <cell r="C9" t="str">
            <v>PP Amarelo BR</v>
          </cell>
        </row>
        <row r="10">
          <cell r="C10" t="str">
            <v>PP Laranja 1º linha (Cores Vivas) PL</v>
          </cell>
        </row>
        <row r="11">
          <cell r="C11" t="str">
            <v>PP Branco h 103 Rafia EXTRUSÃO RD</v>
          </cell>
        </row>
        <row r="12">
          <cell r="C12" t="str">
            <v>Poiliestireno AI Preto BR</v>
          </cell>
        </row>
        <row r="13">
          <cell r="C13" t="str">
            <v>PP Natural Clarinho 1º Linha BR</v>
          </cell>
        </row>
        <row r="14">
          <cell r="C14" t="str">
            <v>PP Branco 1º Linha BR</v>
          </cell>
        </row>
        <row r="15">
          <cell r="C15" t="str">
            <v>Cinza Escuro BR</v>
          </cell>
        </row>
        <row r="16">
          <cell r="C16" t="str">
            <v>PP Preto BR</v>
          </cell>
        </row>
        <row r="17">
          <cell r="C17" t="str">
            <v>PP Vermelho BR</v>
          </cell>
        </row>
        <row r="18">
          <cell r="C18" t="str">
            <v>PP  Virgem Importado FILME RD 6140K BR</v>
          </cell>
        </row>
        <row r="19">
          <cell r="C19" t="str">
            <v>PE DE ALTA  OFF VIRGEM INJEÇÃO BR</v>
          </cell>
        </row>
        <row r="20">
          <cell r="C20" t="str">
            <v>PE DE BAIXA  VIRGEM QUATTOR BR</v>
          </cell>
        </row>
        <row r="21">
          <cell r="C21" t="str">
            <v>PE DE ALTA  VIRGEM Filme BR</v>
          </cell>
        </row>
        <row r="22">
          <cell r="C22" t="str">
            <v>PE DE BAIXA  OFF VIRGEM SOPRO BR</v>
          </cell>
        </row>
        <row r="23">
          <cell r="C23" t="str">
            <v>PS Colorido Azul BR</v>
          </cell>
        </row>
        <row r="24">
          <cell r="C24" t="str">
            <v>PS Colorido Amarelo BR</v>
          </cell>
        </row>
        <row r="25">
          <cell r="C25" t="str">
            <v>PS Colorido Verde Bandeira BR</v>
          </cell>
        </row>
        <row r="26">
          <cell r="C26" t="str">
            <v>PS Colorido Vermelho BR</v>
          </cell>
        </row>
        <row r="27">
          <cell r="C27" t="str">
            <v>PS Colorido Laranja BR</v>
          </cell>
        </row>
        <row r="28">
          <cell r="C28" t="str">
            <v>PP Branco Moido Novo BR</v>
          </cell>
        </row>
        <row r="29">
          <cell r="C29" t="str">
            <v>Master Azul</v>
          </cell>
        </row>
        <row r="30">
          <cell r="C30" t="str">
            <v>Master Rosa</v>
          </cell>
        </row>
        <row r="31">
          <cell r="C31" t="str">
            <v>Master Lilas</v>
          </cell>
        </row>
        <row r="32">
          <cell r="C32" t="str">
            <v>PP Novo Importado BR</v>
          </cell>
        </row>
        <row r="33">
          <cell r="C33" t="str">
            <v>Cinza Claro BR</v>
          </cell>
        </row>
        <row r="34">
          <cell r="C34" t="str">
            <v>PS Cristal Reciclado Natural BR</v>
          </cell>
        </row>
      </sheetData>
      <sheetData sheetId="13"/>
      <sheetData sheetId="14"/>
      <sheetData sheetId="15"/>
      <sheetData sheetId="16">
        <row r="4">
          <cell r="A4" t="str">
            <v>Recebido</v>
          </cell>
        </row>
      </sheetData>
      <sheetData sheetId="17">
        <row r="5">
          <cell r="A5">
            <v>1</v>
          </cell>
        </row>
      </sheetData>
      <sheetData sheetId="18"/>
      <sheetData sheetId="19">
        <row r="4">
          <cell r="C4" t="str">
            <v>Cliente</v>
          </cell>
        </row>
      </sheetData>
      <sheetData sheetId="20"/>
      <sheetData sheetId="21"/>
      <sheetData sheetId="22"/>
      <sheetData sheetId="23">
        <row r="3">
          <cell r="D3" t="str">
            <v>Nome</v>
          </cell>
        </row>
      </sheetData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/>
      <sheetData sheetId="1">
        <row r="10">
          <cell r="F1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1</v>
          </cell>
          <cell r="C4" t="str">
            <v>PP Verde BR</v>
          </cell>
        </row>
        <row r="5">
          <cell r="C5" t="str">
            <v>Abs preto RD</v>
          </cell>
        </row>
        <row r="6">
          <cell r="C6" t="str">
            <v>PP Azul BR</v>
          </cell>
        </row>
        <row r="7">
          <cell r="C7" t="str">
            <v>Pp branco bola h103 RD</v>
          </cell>
        </row>
        <row r="8">
          <cell r="C8" t="str">
            <v>PP Prata RD</v>
          </cell>
        </row>
        <row r="9">
          <cell r="C9" t="str">
            <v>PP Amarelo BR</v>
          </cell>
        </row>
        <row r="10">
          <cell r="C10" t="str">
            <v>PP Laranja 1º linha (Cores Vivas) PL</v>
          </cell>
        </row>
        <row r="11">
          <cell r="C11" t="str">
            <v>PP Branco h 103 Rafia EXTRUSÃO RD</v>
          </cell>
        </row>
        <row r="12">
          <cell r="C12" t="str">
            <v>Poiliestireno AI Preto BR</v>
          </cell>
        </row>
        <row r="13">
          <cell r="C13" t="str">
            <v>PP Natural Clarinho 1º Linha BR</v>
          </cell>
        </row>
        <row r="14">
          <cell r="C14" t="str">
            <v>PP Branco 1º Linha BR</v>
          </cell>
        </row>
        <row r="15">
          <cell r="C15" t="str">
            <v>Cinza Escuro BR</v>
          </cell>
        </row>
        <row r="16">
          <cell r="C16" t="str">
            <v>PP Preto BR</v>
          </cell>
        </row>
        <row r="17">
          <cell r="C17" t="str">
            <v>PP Vermelho BR</v>
          </cell>
        </row>
        <row r="18">
          <cell r="C18" t="str">
            <v>PP  Virgem Importado FILME RD 6140K BR</v>
          </cell>
        </row>
        <row r="19">
          <cell r="C19" t="str">
            <v>PE DE ALTA  OFF VIRGEM INJEÇÃO BR</v>
          </cell>
        </row>
        <row r="20">
          <cell r="C20" t="str">
            <v>PE DE BAIXA  VIRGEM QUATTOR BR</v>
          </cell>
        </row>
        <row r="21">
          <cell r="C21" t="str">
            <v>PE DE ALTA  VIRGEM Filme BR</v>
          </cell>
        </row>
        <row r="22">
          <cell r="C22" t="str">
            <v>PE DE BAIXA  OFF VIRGEM SOPRO BR</v>
          </cell>
        </row>
        <row r="23">
          <cell r="C23" t="str">
            <v>PS Colorido Azul BR</v>
          </cell>
        </row>
        <row r="24">
          <cell r="C24" t="str">
            <v>PS Colorido Amarelo BR</v>
          </cell>
        </row>
        <row r="25">
          <cell r="C25" t="str">
            <v>PS Colorido Verde Bandeira BR</v>
          </cell>
        </row>
        <row r="26">
          <cell r="C26" t="str">
            <v>PS Colorido Vermelho BR</v>
          </cell>
        </row>
        <row r="27">
          <cell r="C27" t="str">
            <v>PS Colorido Laranja BR</v>
          </cell>
        </row>
        <row r="28">
          <cell r="C28" t="str">
            <v>PP Branco Moido Novo BR</v>
          </cell>
        </row>
        <row r="29">
          <cell r="C29" t="str">
            <v>Master Azul</v>
          </cell>
        </row>
        <row r="30">
          <cell r="C30" t="str">
            <v>Master Rosa</v>
          </cell>
        </row>
        <row r="31">
          <cell r="C31" t="str">
            <v>Master Lilas</v>
          </cell>
        </row>
        <row r="32">
          <cell r="C32" t="str">
            <v>PP Novo Importado BR</v>
          </cell>
        </row>
        <row r="33">
          <cell r="C33" t="str">
            <v>Cinza Claro BR</v>
          </cell>
        </row>
        <row r="34">
          <cell r="C34" t="str">
            <v>PS Cristal Reciclado Natural BR</v>
          </cell>
        </row>
      </sheetData>
      <sheetData sheetId="13"/>
      <sheetData sheetId="14"/>
      <sheetData sheetId="15"/>
      <sheetData sheetId="16">
        <row r="4">
          <cell r="A4" t="str">
            <v>Recebido</v>
          </cell>
        </row>
      </sheetData>
      <sheetData sheetId="17">
        <row r="5">
          <cell r="A5">
            <v>1</v>
          </cell>
        </row>
      </sheetData>
      <sheetData sheetId="18"/>
      <sheetData sheetId="19">
        <row r="4">
          <cell r="C4" t="str">
            <v>Cliente</v>
          </cell>
        </row>
      </sheetData>
      <sheetData sheetId="20"/>
      <sheetData sheetId="21"/>
      <sheetData sheetId="22"/>
      <sheetData sheetId="23">
        <row r="3">
          <cell r="D3" t="str">
            <v>Nome</v>
          </cell>
        </row>
      </sheetData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erenciador TOTAL"/>
      <sheetName val="Fluxo de Caixa"/>
      <sheetName val="resumos"/>
      <sheetName val="preços ordem alfabética"/>
      <sheetName val="Quayplast"/>
      <sheetName val="Acertos de clientes"/>
      <sheetName val="Devoluções e Trocas"/>
      <sheetName val="Vendas Polibalbino"/>
      <sheetName val="Vendas RDA"/>
      <sheetName val="Todas as vendas"/>
      <sheetName val="Vendas Bora Plast"/>
      <sheetName val="Tabela de preços"/>
      <sheetName val="Comissões Vendedores BORA"/>
      <sheetName val="COMISSÃO ESCOLHA BORA"/>
      <sheetName val="Comissões Vendedores contratado"/>
      <sheetName val="gerais"/>
      <sheetName val="Motoboys"/>
      <sheetName val="Clientes ORDEM ALFABÉTICA"/>
      <sheetName val="Clientes "/>
      <sheetName val="COMISSÃO ESCOLHA RDA"/>
      <sheetName val="Comissão vendedores RDA NEWS"/>
      <sheetName val="COMISSÃO ESCOLHA POLIBALBINO"/>
      <sheetName val="Funcionarios e vendedores"/>
    </sheetNames>
    <sheetDataSet>
      <sheetData sheetId="0"/>
      <sheetData sheetId="1">
        <row r="10">
          <cell r="F1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1</v>
          </cell>
          <cell r="C4" t="str">
            <v>PP Verde BR</v>
          </cell>
        </row>
        <row r="5">
          <cell r="C5" t="str">
            <v>Abs preto RD</v>
          </cell>
        </row>
        <row r="6">
          <cell r="C6" t="str">
            <v>PP Azul BR</v>
          </cell>
        </row>
        <row r="7">
          <cell r="C7" t="str">
            <v>Pp branco bola h103 RD</v>
          </cell>
        </row>
        <row r="8">
          <cell r="C8" t="str">
            <v>PP Prata RD</v>
          </cell>
        </row>
        <row r="9">
          <cell r="C9" t="str">
            <v>PP Amarelo BR</v>
          </cell>
        </row>
        <row r="10">
          <cell r="C10" t="str">
            <v>PP Laranja 1º linha (Cores Vivas) PL</v>
          </cell>
        </row>
        <row r="11">
          <cell r="C11" t="str">
            <v>PP Branco h 103 Rafia EXTRUSÃO RD</v>
          </cell>
        </row>
        <row r="12">
          <cell r="C12" t="str">
            <v>Poiliestireno AI Preto BR</v>
          </cell>
        </row>
        <row r="13">
          <cell r="C13" t="str">
            <v>PP Natural Clarinho 1º Linha BR</v>
          </cell>
        </row>
        <row r="14">
          <cell r="C14" t="str">
            <v>PP Branco 1º Linha BR</v>
          </cell>
        </row>
        <row r="15">
          <cell r="C15" t="str">
            <v>Cinza Escuro BR</v>
          </cell>
        </row>
        <row r="16">
          <cell r="C16" t="str">
            <v>PP Preto BR</v>
          </cell>
        </row>
        <row r="17">
          <cell r="C17" t="str">
            <v>PP Vermelho BR</v>
          </cell>
        </row>
        <row r="18">
          <cell r="C18" t="str">
            <v>PP  Virgem Importado FILME RD 6140K BR</v>
          </cell>
        </row>
        <row r="19">
          <cell r="C19" t="str">
            <v>PE DE ALTA  OFF VIRGEM INJEÇÃO BR</v>
          </cell>
        </row>
        <row r="20">
          <cell r="C20" t="str">
            <v>PE DE BAIXA  VIRGEM QUATTOR BR</v>
          </cell>
        </row>
        <row r="21">
          <cell r="C21" t="str">
            <v>PE DE ALTA  VIRGEM Filme BR</v>
          </cell>
        </row>
        <row r="22">
          <cell r="C22" t="str">
            <v>PE DE BAIXA  OFF VIRGEM SOPRO BR</v>
          </cell>
        </row>
        <row r="23">
          <cell r="C23" t="str">
            <v>PS Colorido Azul BR</v>
          </cell>
        </row>
        <row r="24">
          <cell r="C24" t="str">
            <v>PS Colorido Amarelo BR</v>
          </cell>
        </row>
        <row r="25">
          <cell r="C25" t="str">
            <v>PS Colorido Verde Bandeira BR</v>
          </cell>
        </row>
        <row r="26">
          <cell r="C26" t="str">
            <v>PS Colorido Vermelho BR</v>
          </cell>
        </row>
        <row r="27">
          <cell r="C27" t="str">
            <v>PS Colorido Laranja BR</v>
          </cell>
        </row>
        <row r="28">
          <cell r="C28" t="str">
            <v>PP Branco Moido Novo BR</v>
          </cell>
        </row>
        <row r="29">
          <cell r="C29" t="str">
            <v>Master Azul</v>
          </cell>
        </row>
        <row r="30">
          <cell r="C30" t="str">
            <v>Master Rosa</v>
          </cell>
        </row>
        <row r="31">
          <cell r="C31" t="str">
            <v>Master Lilas</v>
          </cell>
        </row>
        <row r="32">
          <cell r="C32" t="str">
            <v>PP Novo Importado BR</v>
          </cell>
        </row>
        <row r="33">
          <cell r="C33" t="str">
            <v>Cinza Claro BR</v>
          </cell>
        </row>
        <row r="34">
          <cell r="C34" t="str">
            <v>PS Cristal Reciclado Natural BR</v>
          </cell>
        </row>
      </sheetData>
      <sheetData sheetId="13"/>
      <sheetData sheetId="14"/>
      <sheetData sheetId="15"/>
      <sheetData sheetId="16">
        <row r="4">
          <cell r="A4" t="str">
            <v>Recebido</v>
          </cell>
        </row>
      </sheetData>
      <sheetData sheetId="17">
        <row r="5">
          <cell r="A5">
            <v>1</v>
          </cell>
        </row>
      </sheetData>
      <sheetData sheetId="18"/>
      <sheetData sheetId="19">
        <row r="4">
          <cell r="C4" t="str">
            <v>Cliente</v>
          </cell>
        </row>
      </sheetData>
      <sheetData sheetId="20"/>
      <sheetData sheetId="21"/>
      <sheetData sheetId="22"/>
      <sheetData sheetId="23">
        <row r="3">
          <cell r="D3" t="str">
            <v>Nome</v>
          </cell>
        </row>
      </sheetData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MPRESSÃO DE CONTAS A RECEBER"/>
      <sheetName val="PRODUÇÃO"/>
      <sheetName val="ESTOQUE."/>
      <sheetName val="Aniversariantes"/>
      <sheetName val="Compromissos "/>
      <sheetName val="Preços atualização de Impressão"/>
      <sheetName val="Entrega de Brindes"/>
      <sheetName val="Contas a Pagar 2010"/>
      <sheetName val="Almoxarifado"/>
      <sheetName val="Metas"/>
      <sheetName val="Contas correntes"/>
      <sheetName val="Telefones"/>
      <sheetName val="Vendas"/>
      <sheetName val="Preços"/>
      <sheetName val="Comissão contas a receber"/>
      <sheetName val="Ordem de serviço amostra 1"/>
      <sheetName val="Ordem de serviço amostra 2"/>
      <sheetName val="Codigos"/>
      <sheetName val="Calendário"/>
      <sheetName val="gerais"/>
      <sheetName val="Cheques"/>
      <sheetName val="Area de impressão"/>
      <sheetName val="Vendedores"/>
      <sheetName val="Transportadoras e motoboys"/>
      <sheetName val="Fornecedores"/>
      <sheetName val="Gerenciador de Comissões"/>
      <sheetName val="Relação de Agendas"/>
      <sheetName val="Impressão de Cadastro forncedor"/>
      <sheetName val="Impressão de Cadastro cliente"/>
      <sheetName val="Clientes"/>
      <sheetName val="Maxxi Representações 2010"/>
      <sheetName val="Plan1"/>
      <sheetName val="Maxxi automação comercial (2)"/>
      <sheetName val="Maxxi automação comercial copia"/>
      <sheetName val="Cadastro da Empresa"/>
      <sheetName val="Impressão de Cadastros cliente "/>
      <sheetName val="Contabilidade"/>
      <sheetName val="Ordem de serviço amostras 2"/>
      <sheetName val="Ordem de serviço amostras 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>
            <v>1</v>
          </cell>
          <cell r="C3" t="str">
            <v>PP Preto</v>
          </cell>
        </row>
        <row r="4">
          <cell r="C4" t="str">
            <v>PP Preto 5% Borracha</v>
          </cell>
        </row>
        <row r="5">
          <cell r="C5" t="str">
            <v>PP Preto 20% Borracha</v>
          </cell>
        </row>
        <row r="6">
          <cell r="C6" t="str">
            <v xml:space="preserve">PP preto 30% talco </v>
          </cell>
        </row>
        <row r="7">
          <cell r="C7" t="str">
            <v xml:space="preserve">PP branco </v>
          </cell>
        </row>
        <row r="8">
          <cell r="C8" t="str">
            <v>PP branco Fdz alta</v>
          </cell>
        </row>
        <row r="9">
          <cell r="C9" t="str">
            <v xml:space="preserve">PP branco rec. </v>
          </cell>
        </row>
        <row r="10">
          <cell r="C10" t="str">
            <v>PP branco rec.</v>
          </cell>
        </row>
        <row r="11">
          <cell r="C11" t="str">
            <v xml:space="preserve">PP branco 30% bicarb. </v>
          </cell>
        </row>
        <row r="12">
          <cell r="C12" t="str">
            <v xml:space="preserve">PP canèlinha </v>
          </cell>
        </row>
        <row r="13">
          <cell r="C13" t="str">
            <v xml:space="preserve">PP garrafinha Azul. </v>
          </cell>
        </row>
        <row r="14">
          <cell r="C14" t="str">
            <v>PP garrafinha Verde</v>
          </cell>
        </row>
        <row r="15">
          <cell r="C15" t="str">
            <v xml:space="preserve">PP natural </v>
          </cell>
        </row>
        <row r="16">
          <cell r="C16" t="str">
            <v xml:space="preserve">PP natural </v>
          </cell>
        </row>
        <row r="17">
          <cell r="C17" t="str">
            <v xml:space="preserve">PP vermelho </v>
          </cell>
        </row>
        <row r="18">
          <cell r="C18" t="str">
            <v xml:space="preserve">PP verde </v>
          </cell>
        </row>
        <row r="19">
          <cell r="C19" t="str">
            <v xml:space="preserve">PP azul </v>
          </cell>
        </row>
        <row r="20">
          <cell r="C20" t="str">
            <v xml:space="preserve">PP Amarelo </v>
          </cell>
        </row>
        <row r="21">
          <cell r="C21" t="str">
            <v xml:space="preserve">PP Prata Fdz baixa </v>
          </cell>
        </row>
        <row r="22">
          <cell r="C22" t="str">
            <v xml:space="preserve">PP Prata fdz alta </v>
          </cell>
        </row>
        <row r="23">
          <cell r="C23" t="str">
            <v xml:space="preserve">PP cinza </v>
          </cell>
        </row>
        <row r="24">
          <cell r="C24" t="str">
            <v xml:space="preserve">PP off greid </v>
          </cell>
        </row>
        <row r="25">
          <cell r="C25" t="str">
            <v xml:space="preserve">PP off greid </v>
          </cell>
        </row>
        <row r="26">
          <cell r="C26" t="str">
            <v xml:space="preserve">PP off greid </v>
          </cell>
        </row>
        <row r="27">
          <cell r="C27" t="str">
            <v xml:space="preserve">PP off greid </v>
          </cell>
        </row>
        <row r="28">
          <cell r="C28" t="str">
            <v xml:space="preserve">PP off greid </v>
          </cell>
        </row>
        <row r="29">
          <cell r="C29" t="str">
            <v xml:space="preserve">PP off greid </v>
          </cell>
        </row>
        <row r="30">
          <cell r="C30" t="str">
            <v xml:space="preserve">PP off greid </v>
          </cell>
        </row>
        <row r="31">
          <cell r="C31" t="str">
            <v xml:space="preserve">PP off greid </v>
          </cell>
        </row>
        <row r="32">
          <cell r="C32" t="str">
            <v xml:space="preserve">PP Natural Copo </v>
          </cell>
        </row>
        <row r="33">
          <cell r="C33" t="str">
            <v>PP OFF</v>
          </cell>
        </row>
        <row r="34">
          <cell r="C34" t="str">
            <v xml:space="preserve">PP OFF </v>
          </cell>
        </row>
        <row r="35">
          <cell r="C35" t="str">
            <v xml:space="preserve">PP Xm 6950 k </v>
          </cell>
        </row>
        <row r="36">
          <cell r="C36" t="str">
            <v xml:space="preserve">PP virgem xm 6150 k </v>
          </cell>
        </row>
        <row r="37">
          <cell r="C37" t="str">
            <v xml:space="preserve">PP hp 550r  </v>
          </cell>
        </row>
        <row r="38">
          <cell r="C38" t="str">
            <v xml:space="preserve">Pe de baixa rec </v>
          </cell>
        </row>
        <row r="39">
          <cell r="C39" t="str">
            <v xml:space="preserve">Pe de baixa rec </v>
          </cell>
        </row>
        <row r="40">
          <cell r="C40" t="str">
            <v xml:space="preserve">Pe de baixa rec </v>
          </cell>
        </row>
        <row r="41">
          <cell r="C41" t="str">
            <v xml:space="preserve">PEBD Linear </v>
          </cell>
        </row>
        <row r="42">
          <cell r="C42" t="str">
            <v xml:space="preserve">Poliestereno preto </v>
          </cell>
        </row>
        <row r="43">
          <cell r="C43" t="str">
            <v xml:space="preserve">Poliestireno branco </v>
          </cell>
        </row>
        <row r="44">
          <cell r="C44" t="str">
            <v xml:space="preserve">Poliestireno A.I Novo </v>
          </cell>
        </row>
        <row r="45">
          <cell r="C45" t="str">
            <v xml:space="preserve">PS novo cristal </v>
          </cell>
        </row>
        <row r="46">
          <cell r="C46" t="str">
            <v xml:space="preserve">Naylon 6 branco </v>
          </cell>
        </row>
        <row r="47">
          <cell r="C47" t="str">
            <v xml:space="preserve">Naylon 6 preto </v>
          </cell>
        </row>
        <row r="48">
          <cell r="C48" t="str">
            <v>Naylon 6.6 P, 30% F.V</v>
          </cell>
        </row>
        <row r="49">
          <cell r="C49" t="str">
            <v xml:space="preserve">Naylon 6.6 preto  </v>
          </cell>
        </row>
        <row r="50">
          <cell r="C50" t="str">
            <v xml:space="preserve">PP Randon </v>
          </cell>
        </row>
        <row r="51">
          <cell r="C51" t="str">
            <v xml:space="preserve">PP Nat.Off Randon </v>
          </cell>
        </row>
        <row r="52">
          <cell r="C52" t="str">
            <v xml:space="preserve">Abs preto </v>
          </cell>
        </row>
        <row r="53">
          <cell r="C53" t="str">
            <v xml:space="preserve">PP Preto </v>
          </cell>
        </row>
        <row r="54">
          <cell r="C54" t="str">
            <v xml:space="preserve">PP Branco </v>
          </cell>
        </row>
        <row r="55">
          <cell r="C55" t="str">
            <v xml:space="preserve">PP Verde escuro </v>
          </cell>
        </row>
        <row r="56">
          <cell r="C56" t="str">
            <v xml:space="preserve">PP Laranja nat. </v>
          </cell>
        </row>
        <row r="57">
          <cell r="C57" t="str">
            <v>PP Rosa Nat.</v>
          </cell>
        </row>
        <row r="58">
          <cell r="C58" t="str">
            <v xml:space="preserve">PP Verde limão </v>
          </cell>
        </row>
        <row r="59">
          <cell r="C59" t="str">
            <v xml:space="preserve">PP Amarelo </v>
          </cell>
        </row>
        <row r="60">
          <cell r="C60" t="str">
            <v xml:space="preserve">PP Vermelho </v>
          </cell>
        </row>
        <row r="61">
          <cell r="C61" t="str">
            <v xml:space="preserve">PP Preto </v>
          </cell>
        </row>
        <row r="62">
          <cell r="C62" t="str">
            <v xml:space="preserve">PP Branco Copo </v>
          </cell>
        </row>
        <row r="63">
          <cell r="C63" t="str">
            <v>PP Branco 20% Bicarbonato</v>
          </cell>
        </row>
        <row r="64">
          <cell r="C64" t="str">
            <v>PP Branco 2º linha</v>
          </cell>
        </row>
        <row r="65">
          <cell r="C65" t="str">
            <v xml:space="preserve">PP Natural Fluidez Alta </v>
          </cell>
        </row>
        <row r="66">
          <cell r="C66" t="str">
            <v xml:space="preserve">PP Cinza </v>
          </cell>
        </row>
        <row r="67">
          <cell r="C67" t="str">
            <v xml:space="preserve">PP Natural H 508  </v>
          </cell>
        </row>
        <row r="68">
          <cell r="C68" t="str">
            <v xml:space="preserve">PP Preto 40% Talco </v>
          </cell>
        </row>
        <row r="69">
          <cell r="C69" t="str">
            <v>PP Natural Granulado</v>
          </cell>
        </row>
        <row r="70">
          <cell r="C70" t="str">
            <v xml:space="preserve"> PP NAT GRAN C/Branco</v>
          </cell>
        </row>
        <row r="71">
          <cell r="C71" t="str">
            <v>PP Branco 147 com 20% Bicarbonato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 t="str">
            <v>Venda</v>
          </cell>
          <cell r="B3" t="str">
            <v>Entregue</v>
          </cell>
          <cell r="C3" t="str">
            <v>Recebida</v>
          </cell>
        </row>
        <row r="4">
          <cell r="A4" t="str">
            <v>Devolução Parc.</v>
          </cell>
          <cell r="B4" t="str">
            <v>Pendente</v>
          </cell>
          <cell r="C4" t="str">
            <v>A receber</v>
          </cell>
        </row>
        <row r="5">
          <cell r="A5" t="str">
            <v>Devolução</v>
          </cell>
          <cell r="B5" t="str">
            <v>Finalizada</v>
          </cell>
          <cell r="C5" t="str">
            <v>Outros</v>
          </cell>
        </row>
        <row r="6">
          <cell r="A6" t="str">
            <v>Troca</v>
          </cell>
          <cell r="B6" t="str">
            <v>Cancelada</v>
          </cell>
          <cell r="C6" t="str">
            <v>Outros</v>
          </cell>
        </row>
        <row r="7">
          <cell r="A7" t="str">
            <v>Troca Parc.</v>
          </cell>
          <cell r="B7" t="str">
            <v>Outros</v>
          </cell>
          <cell r="C7" t="str">
            <v>Outros</v>
          </cell>
        </row>
        <row r="8">
          <cell r="A8" t="str">
            <v>Programação</v>
          </cell>
          <cell r="B8" t="str">
            <v>Outros</v>
          </cell>
          <cell r="C8" t="str">
            <v>Outros</v>
          </cell>
        </row>
        <row r="9">
          <cell r="A9" t="str">
            <v>Sem estoque</v>
          </cell>
          <cell r="B9" t="str">
            <v>Outros</v>
          </cell>
          <cell r="C9" t="str">
            <v>Outros</v>
          </cell>
        </row>
        <row r="10">
          <cell r="A10" t="str">
            <v>Aguard. aceitação</v>
          </cell>
          <cell r="B10" t="str">
            <v>Outros</v>
          </cell>
          <cell r="C10" t="str">
            <v>Outros</v>
          </cell>
        </row>
        <row r="11">
          <cell r="A11" t="str">
            <v>Outros</v>
          </cell>
          <cell r="B11" t="str">
            <v>Outros</v>
          </cell>
          <cell r="C11" t="str">
            <v>Outros</v>
          </cell>
        </row>
        <row r="12">
          <cell r="A12" t="str">
            <v>Outros</v>
          </cell>
          <cell r="B12" t="str">
            <v>Outros</v>
          </cell>
          <cell r="C12" t="str">
            <v>Outros</v>
          </cell>
        </row>
        <row r="13">
          <cell r="A13" t="str">
            <v>Outros</v>
          </cell>
          <cell r="B13" t="str">
            <v>Outros</v>
          </cell>
          <cell r="C13" t="str">
            <v>Outros</v>
          </cell>
        </row>
        <row r="14">
          <cell r="A14" t="str">
            <v>Outros</v>
          </cell>
          <cell r="B14" t="str">
            <v>Outros</v>
          </cell>
          <cell r="C14" t="str">
            <v>Outros</v>
          </cell>
        </row>
        <row r="15">
          <cell r="A15" t="str">
            <v>Outros</v>
          </cell>
          <cell r="B15" t="str">
            <v>Outros</v>
          </cell>
          <cell r="C15" t="str">
            <v>Outros</v>
          </cell>
        </row>
        <row r="16">
          <cell r="A16" t="str">
            <v>Outros</v>
          </cell>
          <cell r="B16" t="str">
            <v>Outros</v>
          </cell>
          <cell r="C16" t="str">
            <v>Outros</v>
          </cell>
        </row>
        <row r="17">
          <cell r="A17" t="str">
            <v>Outros</v>
          </cell>
          <cell r="B17" t="str">
            <v>Outros</v>
          </cell>
          <cell r="C17" t="str">
            <v>Outros</v>
          </cell>
        </row>
        <row r="18">
          <cell r="A18" t="str">
            <v>Outros</v>
          </cell>
          <cell r="B18" t="str">
            <v>Outros</v>
          </cell>
          <cell r="C18" t="str">
            <v>Outros</v>
          </cell>
        </row>
        <row r="19">
          <cell r="A19" t="str">
            <v>Outros</v>
          </cell>
          <cell r="B19" t="str">
            <v>Outros</v>
          </cell>
          <cell r="C19" t="str">
            <v>Outros</v>
          </cell>
        </row>
        <row r="20">
          <cell r="A20" t="str">
            <v>Outros</v>
          </cell>
          <cell r="B20" t="str">
            <v>Outros</v>
          </cell>
          <cell r="C20" t="str">
            <v>Outros</v>
          </cell>
        </row>
        <row r="21">
          <cell r="A21" t="str">
            <v>Outros</v>
          </cell>
          <cell r="B21" t="str">
            <v>Outros</v>
          </cell>
          <cell r="C21" t="str">
            <v>Outros</v>
          </cell>
        </row>
        <row r="22">
          <cell r="A22" t="str">
            <v>Outros</v>
          </cell>
          <cell r="B22" t="str">
            <v>Outros</v>
          </cell>
          <cell r="C22" t="str">
            <v>Outros</v>
          </cell>
        </row>
        <row r="23">
          <cell r="A23" t="str">
            <v>Outros</v>
          </cell>
          <cell r="B23" t="str">
            <v>Outros</v>
          </cell>
          <cell r="C23" t="str">
            <v>Outros</v>
          </cell>
        </row>
        <row r="24">
          <cell r="A24" t="str">
            <v>Outros</v>
          </cell>
          <cell r="B24" t="str">
            <v>Outros</v>
          </cell>
          <cell r="C24" t="str">
            <v>Outros</v>
          </cell>
        </row>
        <row r="25">
          <cell r="A25" t="str">
            <v>Outros</v>
          </cell>
          <cell r="B25" t="str">
            <v>Outros</v>
          </cell>
          <cell r="C25" t="str">
            <v>Outros</v>
          </cell>
        </row>
        <row r="26">
          <cell r="A26" t="str">
            <v>Outros</v>
          </cell>
          <cell r="B26" t="str">
            <v>Outros</v>
          </cell>
          <cell r="C26" t="str">
            <v>Outros</v>
          </cell>
        </row>
        <row r="27">
          <cell r="A27" t="str">
            <v>Outros</v>
          </cell>
          <cell r="B27" t="str">
            <v>Outros</v>
          </cell>
          <cell r="C27" t="str">
            <v>Outros</v>
          </cell>
        </row>
        <row r="28">
          <cell r="A28" t="str">
            <v>Outros</v>
          </cell>
          <cell r="B28" t="str">
            <v>Outros</v>
          </cell>
          <cell r="C28" t="str">
            <v>Outros</v>
          </cell>
        </row>
        <row r="29">
          <cell r="A29" t="str">
            <v>Outros</v>
          </cell>
          <cell r="B29" t="str">
            <v>Outros</v>
          </cell>
          <cell r="C29" t="str">
            <v>Outros</v>
          </cell>
        </row>
        <row r="30">
          <cell r="A30" t="str">
            <v>Outros</v>
          </cell>
          <cell r="B30" t="str">
            <v>Outros</v>
          </cell>
          <cell r="C30" t="str">
            <v>Outros</v>
          </cell>
        </row>
        <row r="31">
          <cell r="A31" t="str">
            <v>Outros</v>
          </cell>
          <cell r="B31" t="str">
            <v>Outros</v>
          </cell>
          <cell r="C31" t="str">
            <v>Outros</v>
          </cell>
        </row>
        <row r="32">
          <cell r="A32" t="str">
            <v>Outros</v>
          </cell>
          <cell r="B32" t="str">
            <v>Outros</v>
          </cell>
          <cell r="C32" t="str">
            <v>Outros</v>
          </cell>
        </row>
        <row r="33">
          <cell r="A33" t="str">
            <v>Outros</v>
          </cell>
          <cell r="B33" t="str">
            <v>Outros</v>
          </cell>
          <cell r="C33" t="str">
            <v>Outros</v>
          </cell>
        </row>
        <row r="34">
          <cell r="A34" t="str">
            <v>Outros</v>
          </cell>
          <cell r="B34" t="str">
            <v>Outros</v>
          </cell>
          <cell r="C34" t="str">
            <v>Outros</v>
          </cell>
        </row>
        <row r="35">
          <cell r="A35" t="str">
            <v>Outros</v>
          </cell>
          <cell r="B35" t="str">
            <v>Outros</v>
          </cell>
          <cell r="C35" t="str">
            <v>Outros</v>
          </cell>
        </row>
        <row r="36">
          <cell r="A36" t="str">
            <v>Outros</v>
          </cell>
          <cell r="B36" t="str">
            <v>Outros</v>
          </cell>
          <cell r="C36" t="str">
            <v>Outros</v>
          </cell>
        </row>
        <row r="37">
          <cell r="A37" t="str">
            <v>Outros</v>
          </cell>
          <cell r="B37" t="str">
            <v>Outros</v>
          </cell>
          <cell r="C37" t="str">
            <v>Outros</v>
          </cell>
        </row>
        <row r="38">
          <cell r="A38" t="str">
            <v>Outros</v>
          </cell>
          <cell r="B38" t="str">
            <v>Outros</v>
          </cell>
          <cell r="C38" t="str">
            <v>Outros</v>
          </cell>
        </row>
        <row r="39">
          <cell r="A39" t="str">
            <v>Outros</v>
          </cell>
          <cell r="B39" t="str">
            <v>Outros</v>
          </cell>
          <cell r="C39" t="str">
            <v>Outros</v>
          </cell>
        </row>
        <row r="40">
          <cell r="A40" t="str">
            <v>Outros</v>
          </cell>
          <cell r="B40" t="str">
            <v>Outros</v>
          </cell>
          <cell r="C40" t="str">
            <v>Outros</v>
          </cell>
        </row>
        <row r="41">
          <cell r="A41" t="str">
            <v>Outros</v>
          </cell>
          <cell r="B41" t="str">
            <v>Outros</v>
          </cell>
          <cell r="C41" t="str">
            <v>Outros</v>
          </cell>
        </row>
        <row r="42">
          <cell r="A42" t="str">
            <v>Outros</v>
          </cell>
          <cell r="B42" t="str">
            <v>Outros</v>
          </cell>
          <cell r="C42" t="str">
            <v>Outros</v>
          </cell>
        </row>
        <row r="43">
          <cell r="A43" t="str">
            <v>Outros</v>
          </cell>
          <cell r="B43" t="str">
            <v>Outros</v>
          </cell>
          <cell r="C43" t="str">
            <v>Outros</v>
          </cell>
        </row>
        <row r="44">
          <cell r="A44" t="str">
            <v>Outros</v>
          </cell>
          <cell r="B44" t="str">
            <v>Outros</v>
          </cell>
          <cell r="C44" t="str">
            <v>Outros</v>
          </cell>
        </row>
        <row r="45">
          <cell r="A45" t="str">
            <v>Outros</v>
          </cell>
          <cell r="B45" t="str">
            <v>Outros</v>
          </cell>
          <cell r="C45" t="str">
            <v>Outros</v>
          </cell>
        </row>
        <row r="46">
          <cell r="A46" t="str">
            <v>Outros</v>
          </cell>
          <cell r="B46" t="str">
            <v>Outros</v>
          </cell>
          <cell r="C46" t="str">
            <v>Outros</v>
          </cell>
        </row>
        <row r="47">
          <cell r="A47" t="str">
            <v>Outros</v>
          </cell>
          <cell r="B47" t="str">
            <v>Outros</v>
          </cell>
          <cell r="C47" t="str">
            <v>Outros</v>
          </cell>
        </row>
        <row r="48">
          <cell r="A48" t="str">
            <v>Outros</v>
          </cell>
          <cell r="B48" t="str">
            <v>Outros</v>
          </cell>
          <cell r="C48" t="str">
            <v>Outros</v>
          </cell>
        </row>
        <row r="49">
          <cell r="A49" t="str">
            <v>Outros</v>
          </cell>
          <cell r="B49" t="str">
            <v>Outros</v>
          </cell>
          <cell r="C49" t="str">
            <v>Outros</v>
          </cell>
        </row>
        <row r="50">
          <cell r="A50" t="str">
            <v>Outros</v>
          </cell>
          <cell r="B50" t="str">
            <v>Outros</v>
          </cell>
          <cell r="C50" t="str">
            <v>Outros</v>
          </cell>
        </row>
        <row r="51">
          <cell r="A51" t="str">
            <v>Outros</v>
          </cell>
          <cell r="B51" t="str">
            <v>Outros</v>
          </cell>
          <cell r="C51" t="str">
            <v>Outros</v>
          </cell>
        </row>
        <row r="52">
          <cell r="A52" t="str">
            <v>Outros</v>
          </cell>
          <cell r="B52" t="str">
            <v>Outros</v>
          </cell>
          <cell r="C52" t="str">
            <v>Outros</v>
          </cell>
        </row>
        <row r="53">
          <cell r="A53" t="str">
            <v>Outros</v>
          </cell>
          <cell r="B53" t="str">
            <v>Outros</v>
          </cell>
          <cell r="C53" t="str">
            <v>Outros</v>
          </cell>
        </row>
        <row r="54">
          <cell r="A54" t="str">
            <v>Outros</v>
          </cell>
          <cell r="B54" t="str">
            <v>Outros</v>
          </cell>
          <cell r="C54" t="str">
            <v>Outros</v>
          </cell>
        </row>
        <row r="55">
          <cell r="A55" t="str">
            <v>Outros</v>
          </cell>
          <cell r="B55" t="str">
            <v>Outros</v>
          </cell>
          <cell r="C55" t="str">
            <v>Outros</v>
          </cell>
        </row>
        <row r="56">
          <cell r="A56" t="str">
            <v>Outros</v>
          </cell>
          <cell r="B56" t="str">
            <v>Outros</v>
          </cell>
          <cell r="C56" t="str">
            <v>Outros</v>
          </cell>
        </row>
        <row r="57">
          <cell r="A57" t="str">
            <v>Outros</v>
          </cell>
          <cell r="B57" t="str">
            <v>Outros</v>
          </cell>
          <cell r="C57" t="str">
            <v>Outros</v>
          </cell>
        </row>
        <row r="58">
          <cell r="A58" t="str">
            <v>Outros</v>
          </cell>
          <cell r="B58" t="str">
            <v>Outros</v>
          </cell>
          <cell r="C58" t="str">
            <v>Outros</v>
          </cell>
        </row>
        <row r="59">
          <cell r="A59" t="str">
            <v>Outros</v>
          </cell>
          <cell r="B59" t="str">
            <v>Outros</v>
          </cell>
          <cell r="C59" t="str">
            <v>Outros</v>
          </cell>
        </row>
        <row r="60">
          <cell r="A60" t="str">
            <v>Outros</v>
          </cell>
          <cell r="B60" t="str">
            <v>Outros</v>
          </cell>
          <cell r="C60" t="str">
            <v>Outros</v>
          </cell>
        </row>
        <row r="61">
          <cell r="A61" t="str">
            <v>Outros</v>
          </cell>
          <cell r="B61" t="str">
            <v>Outros</v>
          </cell>
          <cell r="C61" t="str">
            <v>Outros</v>
          </cell>
        </row>
        <row r="62">
          <cell r="A62" t="str">
            <v>Outros</v>
          </cell>
          <cell r="B62" t="str">
            <v>Outros</v>
          </cell>
          <cell r="C62" t="str">
            <v>Outros</v>
          </cell>
        </row>
        <row r="63">
          <cell r="A63" t="str">
            <v>Outros</v>
          </cell>
          <cell r="B63" t="str">
            <v>Outros</v>
          </cell>
          <cell r="C63" t="str">
            <v>Outros</v>
          </cell>
        </row>
        <row r="64">
          <cell r="A64" t="str">
            <v>Outros</v>
          </cell>
          <cell r="B64" t="str">
            <v>Outros</v>
          </cell>
          <cell r="C64" t="str">
            <v>Outros</v>
          </cell>
        </row>
        <row r="65">
          <cell r="A65" t="str">
            <v>Outros</v>
          </cell>
          <cell r="B65" t="str">
            <v>Outros</v>
          </cell>
          <cell r="C65" t="str">
            <v>Outros</v>
          </cell>
        </row>
        <row r="66">
          <cell r="A66" t="str">
            <v>Outros</v>
          </cell>
          <cell r="B66" t="str">
            <v>Outros</v>
          </cell>
          <cell r="C66" t="str">
            <v>Outros</v>
          </cell>
        </row>
        <row r="67">
          <cell r="A67" t="str">
            <v>Outros</v>
          </cell>
          <cell r="B67" t="str">
            <v>Outros</v>
          </cell>
          <cell r="C67" t="str">
            <v>Outros</v>
          </cell>
        </row>
        <row r="68">
          <cell r="A68" t="str">
            <v>Outros</v>
          </cell>
          <cell r="B68" t="str">
            <v>Outros</v>
          </cell>
          <cell r="C68" t="str">
            <v>Outros</v>
          </cell>
        </row>
        <row r="69">
          <cell r="A69" t="str">
            <v>Outros</v>
          </cell>
          <cell r="B69" t="str">
            <v>Outros</v>
          </cell>
          <cell r="C69" t="str">
            <v>Outros</v>
          </cell>
        </row>
        <row r="70">
          <cell r="A70" t="str">
            <v>Outros</v>
          </cell>
          <cell r="B70" t="str">
            <v>Outros</v>
          </cell>
          <cell r="C70" t="str">
            <v>Outros</v>
          </cell>
        </row>
        <row r="71">
          <cell r="A71" t="str">
            <v>Outros</v>
          </cell>
          <cell r="B71" t="str">
            <v>Outros</v>
          </cell>
          <cell r="C71" t="str">
            <v>Outros</v>
          </cell>
        </row>
        <row r="72">
          <cell r="A72" t="str">
            <v>Outros</v>
          </cell>
          <cell r="B72" t="str">
            <v>Outros</v>
          </cell>
          <cell r="C72" t="str">
            <v>Outros</v>
          </cell>
        </row>
        <row r="73">
          <cell r="A73" t="str">
            <v>Outros</v>
          </cell>
          <cell r="B73" t="str">
            <v>Outros</v>
          </cell>
          <cell r="C73" t="str">
            <v>Outros</v>
          </cell>
        </row>
        <row r="74">
          <cell r="A74" t="str">
            <v>Outros</v>
          </cell>
          <cell r="B74" t="str">
            <v>Outros</v>
          </cell>
          <cell r="C74" t="str">
            <v>Outros</v>
          </cell>
        </row>
        <row r="75">
          <cell r="A75" t="str">
            <v>Outros</v>
          </cell>
          <cell r="B75" t="str">
            <v>Outros</v>
          </cell>
          <cell r="C75" t="str">
            <v>Outros</v>
          </cell>
        </row>
        <row r="76">
          <cell r="A76" t="str">
            <v>Outros</v>
          </cell>
          <cell r="B76" t="str">
            <v>Outros</v>
          </cell>
          <cell r="C76" t="str">
            <v>Outros</v>
          </cell>
        </row>
        <row r="77">
          <cell r="A77" t="str">
            <v>Outros</v>
          </cell>
          <cell r="B77" t="str">
            <v>Outros</v>
          </cell>
          <cell r="C77" t="str">
            <v>Outros</v>
          </cell>
        </row>
        <row r="78">
          <cell r="A78" t="str">
            <v>Outros</v>
          </cell>
          <cell r="B78" t="str">
            <v>Outros</v>
          </cell>
          <cell r="C78" t="str">
            <v>Outros</v>
          </cell>
        </row>
        <row r="79">
          <cell r="A79" t="str">
            <v>Outros</v>
          </cell>
          <cell r="B79" t="str">
            <v>Outros</v>
          </cell>
          <cell r="C79" t="str">
            <v>Outros</v>
          </cell>
        </row>
        <row r="80">
          <cell r="A80" t="str">
            <v>Outros</v>
          </cell>
          <cell r="B80" t="str">
            <v>Outros</v>
          </cell>
          <cell r="C80" t="str">
            <v>Outros</v>
          </cell>
        </row>
        <row r="81">
          <cell r="A81" t="str">
            <v>Outros</v>
          </cell>
          <cell r="B81" t="str">
            <v>Outros</v>
          </cell>
          <cell r="C81" t="str">
            <v>Outros</v>
          </cell>
        </row>
        <row r="82">
          <cell r="A82" t="str">
            <v>Outros</v>
          </cell>
          <cell r="B82" t="str">
            <v>Outros</v>
          </cell>
          <cell r="C82" t="str">
            <v>Outros</v>
          </cell>
        </row>
        <row r="83">
          <cell r="A83" t="str">
            <v>Outros</v>
          </cell>
          <cell r="B83" t="str">
            <v>Outros</v>
          </cell>
          <cell r="C83" t="str">
            <v>Outros</v>
          </cell>
        </row>
        <row r="84">
          <cell r="A84" t="str">
            <v>Outros</v>
          </cell>
          <cell r="B84" t="str">
            <v>Outros</v>
          </cell>
          <cell r="C84" t="str">
            <v>Outros</v>
          </cell>
        </row>
        <row r="85">
          <cell r="A85" t="str">
            <v>Outros</v>
          </cell>
          <cell r="B85" t="str">
            <v>Outros</v>
          </cell>
          <cell r="C85" t="str">
            <v>Outros</v>
          </cell>
        </row>
        <row r="86">
          <cell r="A86" t="str">
            <v>Outros</v>
          </cell>
          <cell r="B86" t="str">
            <v>Outros</v>
          </cell>
          <cell r="C86" t="str">
            <v>Outros</v>
          </cell>
        </row>
        <row r="87">
          <cell r="A87" t="str">
            <v>Outros</v>
          </cell>
          <cell r="B87" t="str">
            <v>Outros</v>
          </cell>
          <cell r="C87" t="str">
            <v>Outros</v>
          </cell>
        </row>
        <row r="88">
          <cell r="A88" t="str">
            <v>Outros</v>
          </cell>
          <cell r="B88" t="str">
            <v>Outros</v>
          </cell>
          <cell r="C88" t="str">
            <v>Outros</v>
          </cell>
        </row>
        <row r="89">
          <cell r="A89" t="str">
            <v>Outros</v>
          </cell>
          <cell r="B89" t="str">
            <v>Outros</v>
          </cell>
          <cell r="C89" t="str">
            <v>Outros</v>
          </cell>
        </row>
        <row r="90">
          <cell r="A90" t="str">
            <v>Outros</v>
          </cell>
          <cell r="B90" t="str">
            <v>Outros</v>
          </cell>
          <cell r="C90" t="str">
            <v>Outros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MPRESSÃO DE CONTAS A RECEBER"/>
      <sheetName val="PRODUÇÃO"/>
      <sheetName val="ESTOQUE."/>
      <sheetName val="Aniversariantes"/>
      <sheetName val="Compromissos "/>
      <sheetName val="Preços atualização de Impressão"/>
      <sheetName val="Entrega de Brindes"/>
      <sheetName val="Contas a Pagar 2010"/>
      <sheetName val="Almoxarifado"/>
      <sheetName val="Metas"/>
      <sheetName val="Contas correntes"/>
      <sheetName val="Telefones"/>
      <sheetName val="Vendas"/>
      <sheetName val="Preços"/>
      <sheetName val="Comissão contas a receber"/>
      <sheetName val="Ordem de serviço amostra 1"/>
      <sheetName val="Ordem de serviço amostra 2"/>
      <sheetName val="Codigos"/>
      <sheetName val="Calendário"/>
      <sheetName val="gerais"/>
      <sheetName val="Cheques"/>
      <sheetName val="Area de impressão"/>
      <sheetName val="Vendedores"/>
      <sheetName val="Transportadoras e motoboys"/>
      <sheetName val="Fornecedores"/>
      <sheetName val="Gerenciador de Comissões"/>
      <sheetName val="Relação de Agendas"/>
      <sheetName val="Impressão de Cadastro forncedor"/>
      <sheetName val="Impressão de Cadastro cliente"/>
      <sheetName val="Clientes"/>
      <sheetName val="Maxxi Representações 2010"/>
      <sheetName val="Plan1"/>
      <sheetName val="Maxxi automação comercial (2)"/>
      <sheetName val="Maxxi automação comercial copia"/>
      <sheetName val="Cadastro da Empresa"/>
      <sheetName val="Impressão de Cadastros cliente "/>
      <sheetName val="Contabilidade"/>
      <sheetName val="Ordem de serviço amostras 2"/>
      <sheetName val="Ordem de serviço amostras 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>
            <v>1</v>
          </cell>
          <cell r="C3" t="str">
            <v>PP Preto</v>
          </cell>
        </row>
        <row r="4">
          <cell r="C4" t="str">
            <v>PP Preto 5% Borracha</v>
          </cell>
        </row>
        <row r="5">
          <cell r="C5" t="str">
            <v>PP Preto 20% Borracha</v>
          </cell>
        </row>
        <row r="6">
          <cell r="C6" t="str">
            <v xml:space="preserve">PP preto 30% talco </v>
          </cell>
        </row>
        <row r="7">
          <cell r="C7" t="str">
            <v xml:space="preserve">PP branco </v>
          </cell>
        </row>
        <row r="8">
          <cell r="C8" t="str">
            <v>PP branco Fdz alta</v>
          </cell>
        </row>
        <row r="9">
          <cell r="C9" t="str">
            <v xml:space="preserve">PP branco rec. </v>
          </cell>
        </row>
        <row r="10">
          <cell r="C10" t="str">
            <v>PP branco rec.</v>
          </cell>
        </row>
        <row r="11">
          <cell r="C11" t="str">
            <v xml:space="preserve">PP branco 30% bicarb. </v>
          </cell>
        </row>
        <row r="12">
          <cell r="C12" t="str">
            <v xml:space="preserve">PP canèlinha </v>
          </cell>
        </row>
        <row r="13">
          <cell r="C13" t="str">
            <v xml:space="preserve">PP garrafinha Azul. </v>
          </cell>
        </row>
        <row r="14">
          <cell r="C14" t="str">
            <v>PP garrafinha Verde</v>
          </cell>
        </row>
        <row r="15">
          <cell r="C15" t="str">
            <v xml:space="preserve">PP natural </v>
          </cell>
        </row>
        <row r="16">
          <cell r="C16" t="str">
            <v xml:space="preserve">PP natural </v>
          </cell>
        </row>
        <row r="17">
          <cell r="C17" t="str">
            <v xml:space="preserve">PP vermelho </v>
          </cell>
        </row>
        <row r="18">
          <cell r="C18" t="str">
            <v xml:space="preserve">PP verde </v>
          </cell>
        </row>
        <row r="19">
          <cell r="C19" t="str">
            <v xml:space="preserve">PP azul </v>
          </cell>
        </row>
        <row r="20">
          <cell r="C20" t="str">
            <v xml:space="preserve">PP Amarelo </v>
          </cell>
        </row>
        <row r="21">
          <cell r="C21" t="str">
            <v xml:space="preserve">PP Prata Fdz baixa </v>
          </cell>
        </row>
        <row r="22">
          <cell r="C22" t="str">
            <v xml:space="preserve">PP Prata fdz alta </v>
          </cell>
        </row>
        <row r="23">
          <cell r="C23" t="str">
            <v xml:space="preserve">PP cinza </v>
          </cell>
        </row>
        <row r="24">
          <cell r="C24" t="str">
            <v xml:space="preserve">PP off greid </v>
          </cell>
        </row>
        <row r="25">
          <cell r="C25" t="str">
            <v xml:space="preserve">PP off greid </v>
          </cell>
        </row>
        <row r="26">
          <cell r="C26" t="str">
            <v xml:space="preserve">PP off greid </v>
          </cell>
        </row>
        <row r="27">
          <cell r="C27" t="str">
            <v xml:space="preserve">PP off greid </v>
          </cell>
        </row>
        <row r="28">
          <cell r="C28" t="str">
            <v xml:space="preserve">PP off greid </v>
          </cell>
        </row>
        <row r="29">
          <cell r="C29" t="str">
            <v xml:space="preserve">PP off greid </v>
          </cell>
        </row>
        <row r="30">
          <cell r="C30" t="str">
            <v xml:space="preserve">PP off greid </v>
          </cell>
        </row>
        <row r="31">
          <cell r="C31" t="str">
            <v xml:space="preserve">PP off greid </v>
          </cell>
        </row>
        <row r="32">
          <cell r="C32" t="str">
            <v xml:space="preserve">PP Natural Copo </v>
          </cell>
        </row>
        <row r="33">
          <cell r="C33" t="str">
            <v>PP OFF</v>
          </cell>
        </row>
        <row r="34">
          <cell r="C34" t="str">
            <v xml:space="preserve">PP OFF </v>
          </cell>
        </row>
        <row r="35">
          <cell r="C35" t="str">
            <v xml:space="preserve">PP Xm 6950 k </v>
          </cell>
        </row>
        <row r="36">
          <cell r="C36" t="str">
            <v xml:space="preserve">PP virgem xm 6150 k </v>
          </cell>
        </row>
        <row r="37">
          <cell r="C37" t="str">
            <v xml:space="preserve">PP hp 550r  </v>
          </cell>
        </row>
        <row r="38">
          <cell r="C38" t="str">
            <v xml:space="preserve">Pe de baixa rec </v>
          </cell>
        </row>
        <row r="39">
          <cell r="C39" t="str">
            <v xml:space="preserve">Pe de baixa rec </v>
          </cell>
        </row>
        <row r="40">
          <cell r="C40" t="str">
            <v xml:space="preserve">Pe de baixa rec </v>
          </cell>
        </row>
        <row r="41">
          <cell r="C41" t="str">
            <v xml:space="preserve">PEBD Linear </v>
          </cell>
        </row>
        <row r="42">
          <cell r="C42" t="str">
            <v xml:space="preserve">Poliestereno preto </v>
          </cell>
        </row>
        <row r="43">
          <cell r="C43" t="str">
            <v xml:space="preserve">Poliestireno branco </v>
          </cell>
        </row>
        <row r="44">
          <cell r="C44" t="str">
            <v xml:space="preserve">Poliestireno A.I Novo </v>
          </cell>
        </row>
        <row r="45">
          <cell r="C45" t="str">
            <v xml:space="preserve">PS novo cristal </v>
          </cell>
        </row>
        <row r="46">
          <cell r="C46" t="str">
            <v xml:space="preserve">Naylon 6 branco </v>
          </cell>
        </row>
        <row r="47">
          <cell r="C47" t="str">
            <v xml:space="preserve">Naylon 6 preto </v>
          </cell>
        </row>
        <row r="48">
          <cell r="C48" t="str">
            <v>Naylon 6.6 P, 30% F.V</v>
          </cell>
        </row>
        <row r="49">
          <cell r="C49" t="str">
            <v xml:space="preserve">Naylon 6.6 preto  </v>
          </cell>
        </row>
        <row r="50">
          <cell r="C50" t="str">
            <v xml:space="preserve">PP Randon </v>
          </cell>
        </row>
        <row r="51">
          <cell r="C51" t="str">
            <v xml:space="preserve">PP Nat.Off Randon </v>
          </cell>
        </row>
        <row r="52">
          <cell r="C52" t="str">
            <v xml:space="preserve">Abs preto </v>
          </cell>
        </row>
        <row r="53">
          <cell r="C53" t="str">
            <v xml:space="preserve">PP Preto </v>
          </cell>
        </row>
        <row r="54">
          <cell r="C54" t="str">
            <v xml:space="preserve">PP Branco </v>
          </cell>
        </row>
        <row r="55">
          <cell r="C55" t="str">
            <v xml:space="preserve">PP Verde escuro </v>
          </cell>
        </row>
        <row r="56">
          <cell r="C56" t="str">
            <v xml:space="preserve">PP Laranja nat. </v>
          </cell>
        </row>
        <row r="57">
          <cell r="C57" t="str">
            <v>PP Rosa Nat.</v>
          </cell>
        </row>
        <row r="58">
          <cell r="C58" t="str">
            <v xml:space="preserve">PP Verde limão </v>
          </cell>
        </row>
        <row r="59">
          <cell r="C59" t="str">
            <v xml:space="preserve">PP Amarelo </v>
          </cell>
        </row>
        <row r="60">
          <cell r="C60" t="str">
            <v xml:space="preserve">PP Vermelho </v>
          </cell>
        </row>
        <row r="61">
          <cell r="C61" t="str">
            <v xml:space="preserve">PP Preto </v>
          </cell>
        </row>
        <row r="62">
          <cell r="C62" t="str">
            <v xml:space="preserve">PP Branco Copo </v>
          </cell>
        </row>
        <row r="63">
          <cell r="C63" t="str">
            <v>PP Branco 20% Bicarbonato</v>
          </cell>
        </row>
        <row r="64">
          <cell r="C64" t="str">
            <v>PP Branco 2º linha</v>
          </cell>
        </row>
        <row r="65">
          <cell r="C65" t="str">
            <v xml:space="preserve">PP Natural Fluidez Alta </v>
          </cell>
        </row>
        <row r="66">
          <cell r="C66" t="str">
            <v xml:space="preserve">PP Cinza </v>
          </cell>
        </row>
        <row r="67">
          <cell r="C67" t="str">
            <v xml:space="preserve">PP Natural H 508  </v>
          </cell>
        </row>
        <row r="68">
          <cell r="C68" t="str">
            <v xml:space="preserve">PP Preto 40% Talco </v>
          </cell>
        </row>
        <row r="69">
          <cell r="C69" t="str">
            <v>PP Natural Granulado</v>
          </cell>
        </row>
        <row r="70">
          <cell r="C70" t="str">
            <v xml:space="preserve"> PP NAT GRAN C/Branco</v>
          </cell>
        </row>
        <row r="71">
          <cell r="C71" t="str">
            <v>PP Branco 147 com 20% Bicarbonato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 t="str">
            <v>Venda</v>
          </cell>
          <cell r="B3" t="str">
            <v>Entregue</v>
          </cell>
          <cell r="C3" t="str">
            <v>Recebida</v>
          </cell>
        </row>
        <row r="4">
          <cell r="A4" t="str">
            <v>Devolução Parc.</v>
          </cell>
          <cell r="B4" t="str">
            <v>Pendente</v>
          </cell>
          <cell r="C4" t="str">
            <v>A receber</v>
          </cell>
        </row>
        <row r="5">
          <cell r="A5" t="str">
            <v>Devolução</v>
          </cell>
          <cell r="B5" t="str">
            <v>Finalizada</v>
          </cell>
          <cell r="C5" t="str">
            <v>Outros</v>
          </cell>
        </row>
        <row r="6">
          <cell r="A6" t="str">
            <v>Troca</v>
          </cell>
          <cell r="B6" t="str">
            <v>Cancelada</v>
          </cell>
          <cell r="C6" t="str">
            <v>Outros</v>
          </cell>
        </row>
        <row r="7">
          <cell r="A7" t="str">
            <v>Troca Parc.</v>
          </cell>
          <cell r="B7" t="str">
            <v>Outros</v>
          </cell>
          <cell r="C7" t="str">
            <v>Outros</v>
          </cell>
        </row>
        <row r="8">
          <cell r="A8" t="str">
            <v>Programação</v>
          </cell>
          <cell r="B8" t="str">
            <v>Outros</v>
          </cell>
          <cell r="C8" t="str">
            <v>Outros</v>
          </cell>
        </row>
        <row r="9">
          <cell r="A9" t="str">
            <v>Sem estoque</v>
          </cell>
          <cell r="B9" t="str">
            <v>Outros</v>
          </cell>
          <cell r="C9" t="str">
            <v>Outros</v>
          </cell>
        </row>
        <row r="10">
          <cell r="A10" t="str">
            <v>Aguard. aceitação</v>
          </cell>
          <cell r="B10" t="str">
            <v>Outros</v>
          </cell>
          <cell r="C10" t="str">
            <v>Outros</v>
          </cell>
        </row>
        <row r="11">
          <cell r="A11" t="str">
            <v>Outros</v>
          </cell>
          <cell r="B11" t="str">
            <v>Outros</v>
          </cell>
          <cell r="C11" t="str">
            <v>Outros</v>
          </cell>
        </row>
        <row r="12">
          <cell r="A12" t="str">
            <v>Outros</v>
          </cell>
          <cell r="B12" t="str">
            <v>Outros</v>
          </cell>
          <cell r="C12" t="str">
            <v>Outros</v>
          </cell>
        </row>
        <row r="13">
          <cell r="A13" t="str">
            <v>Outros</v>
          </cell>
          <cell r="B13" t="str">
            <v>Outros</v>
          </cell>
          <cell r="C13" t="str">
            <v>Outros</v>
          </cell>
        </row>
        <row r="14">
          <cell r="A14" t="str">
            <v>Outros</v>
          </cell>
          <cell r="B14" t="str">
            <v>Outros</v>
          </cell>
          <cell r="C14" t="str">
            <v>Outros</v>
          </cell>
        </row>
        <row r="15">
          <cell r="A15" t="str">
            <v>Outros</v>
          </cell>
          <cell r="B15" t="str">
            <v>Outros</v>
          </cell>
          <cell r="C15" t="str">
            <v>Outros</v>
          </cell>
        </row>
        <row r="16">
          <cell r="A16" t="str">
            <v>Outros</v>
          </cell>
          <cell r="B16" t="str">
            <v>Outros</v>
          </cell>
          <cell r="C16" t="str">
            <v>Outros</v>
          </cell>
        </row>
        <row r="17">
          <cell r="A17" t="str">
            <v>Outros</v>
          </cell>
          <cell r="B17" t="str">
            <v>Outros</v>
          </cell>
          <cell r="C17" t="str">
            <v>Outros</v>
          </cell>
        </row>
        <row r="18">
          <cell r="A18" t="str">
            <v>Outros</v>
          </cell>
          <cell r="B18" t="str">
            <v>Outros</v>
          </cell>
          <cell r="C18" t="str">
            <v>Outros</v>
          </cell>
        </row>
        <row r="19">
          <cell r="A19" t="str">
            <v>Outros</v>
          </cell>
          <cell r="B19" t="str">
            <v>Outros</v>
          </cell>
          <cell r="C19" t="str">
            <v>Outros</v>
          </cell>
        </row>
        <row r="20">
          <cell r="A20" t="str">
            <v>Outros</v>
          </cell>
          <cell r="B20" t="str">
            <v>Outros</v>
          </cell>
          <cell r="C20" t="str">
            <v>Outros</v>
          </cell>
        </row>
        <row r="21">
          <cell r="A21" t="str">
            <v>Outros</v>
          </cell>
          <cell r="B21" t="str">
            <v>Outros</v>
          </cell>
          <cell r="C21" t="str">
            <v>Outros</v>
          </cell>
        </row>
        <row r="22">
          <cell r="A22" t="str">
            <v>Outros</v>
          </cell>
          <cell r="B22" t="str">
            <v>Outros</v>
          </cell>
          <cell r="C22" t="str">
            <v>Outros</v>
          </cell>
        </row>
        <row r="23">
          <cell r="A23" t="str">
            <v>Outros</v>
          </cell>
          <cell r="B23" t="str">
            <v>Outros</v>
          </cell>
          <cell r="C23" t="str">
            <v>Outros</v>
          </cell>
        </row>
        <row r="24">
          <cell r="A24" t="str">
            <v>Outros</v>
          </cell>
          <cell r="B24" t="str">
            <v>Outros</v>
          </cell>
          <cell r="C24" t="str">
            <v>Outros</v>
          </cell>
        </row>
        <row r="25">
          <cell r="A25" t="str">
            <v>Outros</v>
          </cell>
          <cell r="B25" t="str">
            <v>Outros</v>
          </cell>
          <cell r="C25" t="str">
            <v>Outros</v>
          </cell>
        </row>
        <row r="26">
          <cell r="A26" t="str">
            <v>Outros</v>
          </cell>
          <cell r="B26" t="str">
            <v>Outros</v>
          </cell>
          <cell r="C26" t="str">
            <v>Outros</v>
          </cell>
        </row>
        <row r="27">
          <cell r="A27" t="str">
            <v>Outros</v>
          </cell>
          <cell r="B27" t="str">
            <v>Outros</v>
          </cell>
          <cell r="C27" t="str">
            <v>Outros</v>
          </cell>
        </row>
        <row r="28">
          <cell r="A28" t="str">
            <v>Outros</v>
          </cell>
          <cell r="B28" t="str">
            <v>Outros</v>
          </cell>
          <cell r="C28" t="str">
            <v>Outros</v>
          </cell>
        </row>
        <row r="29">
          <cell r="A29" t="str">
            <v>Outros</v>
          </cell>
          <cell r="B29" t="str">
            <v>Outros</v>
          </cell>
          <cell r="C29" t="str">
            <v>Outros</v>
          </cell>
        </row>
        <row r="30">
          <cell r="A30" t="str">
            <v>Outros</v>
          </cell>
          <cell r="B30" t="str">
            <v>Outros</v>
          </cell>
          <cell r="C30" t="str">
            <v>Outros</v>
          </cell>
        </row>
        <row r="31">
          <cell r="A31" t="str">
            <v>Outros</v>
          </cell>
          <cell r="B31" t="str">
            <v>Outros</v>
          </cell>
          <cell r="C31" t="str">
            <v>Outros</v>
          </cell>
        </row>
        <row r="32">
          <cell r="A32" t="str">
            <v>Outros</v>
          </cell>
          <cell r="B32" t="str">
            <v>Outros</v>
          </cell>
          <cell r="C32" t="str">
            <v>Outros</v>
          </cell>
        </row>
        <row r="33">
          <cell r="A33" t="str">
            <v>Outros</v>
          </cell>
          <cell r="B33" t="str">
            <v>Outros</v>
          </cell>
          <cell r="C33" t="str">
            <v>Outros</v>
          </cell>
        </row>
        <row r="34">
          <cell r="A34" t="str">
            <v>Outros</v>
          </cell>
          <cell r="B34" t="str">
            <v>Outros</v>
          </cell>
          <cell r="C34" t="str">
            <v>Outros</v>
          </cell>
        </row>
        <row r="35">
          <cell r="A35" t="str">
            <v>Outros</v>
          </cell>
          <cell r="B35" t="str">
            <v>Outros</v>
          </cell>
          <cell r="C35" t="str">
            <v>Outros</v>
          </cell>
        </row>
        <row r="36">
          <cell r="A36" t="str">
            <v>Outros</v>
          </cell>
          <cell r="B36" t="str">
            <v>Outros</v>
          </cell>
          <cell r="C36" t="str">
            <v>Outros</v>
          </cell>
        </row>
        <row r="37">
          <cell r="A37" t="str">
            <v>Outros</v>
          </cell>
          <cell r="B37" t="str">
            <v>Outros</v>
          </cell>
          <cell r="C37" t="str">
            <v>Outros</v>
          </cell>
        </row>
        <row r="38">
          <cell r="A38" t="str">
            <v>Outros</v>
          </cell>
          <cell r="B38" t="str">
            <v>Outros</v>
          </cell>
          <cell r="C38" t="str">
            <v>Outros</v>
          </cell>
        </row>
        <row r="39">
          <cell r="A39" t="str">
            <v>Outros</v>
          </cell>
          <cell r="B39" t="str">
            <v>Outros</v>
          </cell>
          <cell r="C39" t="str">
            <v>Outros</v>
          </cell>
        </row>
        <row r="40">
          <cell r="A40" t="str">
            <v>Outros</v>
          </cell>
          <cell r="B40" t="str">
            <v>Outros</v>
          </cell>
          <cell r="C40" t="str">
            <v>Outros</v>
          </cell>
        </row>
        <row r="41">
          <cell r="A41" t="str">
            <v>Outros</v>
          </cell>
          <cell r="B41" t="str">
            <v>Outros</v>
          </cell>
          <cell r="C41" t="str">
            <v>Outros</v>
          </cell>
        </row>
        <row r="42">
          <cell r="A42" t="str">
            <v>Outros</v>
          </cell>
          <cell r="B42" t="str">
            <v>Outros</v>
          </cell>
          <cell r="C42" t="str">
            <v>Outros</v>
          </cell>
        </row>
        <row r="43">
          <cell r="A43" t="str">
            <v>Outros</v>
          </cell>
          <cell r="B43" t="str">
            <v>Outros</v>
          </cell>
          <cell r="C43" t="str">
            <v>Outros</v>
          </cell>
        </row>
        <row r="44">
          <cell r="A44" t="str">
            <v>Outros</v>
          </cell>
          <cell r="B44" t="str">
            <v>Outros</v>
          </cell>
          <cell r="C44" t="str">
            <v>Outros</v>
          </cell>
        </row>
        <row r="45">
          <cell r="A45" t="str">
            <v>Outros</v>
          </cell>
          <cell r="B45" t="str">
            <v>Outros</v>
          </cell>
          <cell r="C45" t="str">
            <v>Outros</v>
          </cell>
        </row>
        <row r="46">
          <cell r="A46" t="str">
            <v>Outros</v>
          </cell>
          <cell r="B46" t="str">
            <v>Outros</v>
          </cell>
          <cell r="C46" t="str">
            <v>Outros</v>
          </cell>
        </row>
        <row r="47">
          <cell r="A47" t="str">
            <v>Outros</v>
          </cell>
          <cell r="B47" t="str">
            <v>Outros</v>
          </cell>
          <cell r="C47" t="str">
            <v>Outros</v>
          </cell>
        </row>
        <row r="48">
          <cell r="A48" t="str">
            <v>Outros</v>
          </cell>
          <cell r="B48" t="str">
            <v>Outros</v>
          </cell>
          <cell r="C48" t="str">
            <v>Outros</v>
          </cell>
        </row>
        <row r="49">
          <cell r="A49" t="str">
            <v>Outros</v>
          </cell>
          <cell r="B49" t="str">
            <v>Outros</v>
          </cell>
          <cell r="C49" t="str">
            <v>Outros</v>
          </cell>
        </row>
        <row r="50">
          <cell r="A50" t="str">
            <v>Outros</v>
          </cell>
          <cell r="B50" t="str">
            <v>Outros</v>
          </cell>
          <cell r="C50" t="str">
            <v>Outros</v>
          </cell>
        </row>
        <row r="51">
          <cell r="A51" t="str">
            <v>Outros</v>
          </cell>
          <cell r="B51" t="str">
            <v>Outros</v>
          </cell>
          <cell r="C51" t="str">
            <v>Outros</v>
          </cell>
        </row>
        <row r="52">
          <cell r="A52" t="str">
            <v>Outros</v>
          </cell>
          <cell r="B52" t="str">
            <v>Outros</v>
          </cell>
          <cell r="C52" t="str">
            <v>Outros</v>
          </cell>
        </row>
        <row r="53">
          <cell r="A53" t="str">
            <v>Outros</v>
          </cell>
          <cell r="B53" t="str">
            <v>Outros</v>
          </cell>
          <cell r="C53" t="str">
            <v>Outros</v>
          </cell>
        </row>
        <row r="54">
          <cell r="A54" t="str">
            <v>Outros</v>
          </cell>
          <cell r="B54" t="str">
            <v>Outros</v>
          </cell>
          <cell r="C54" t="str">
            <v>Outros</v>
          </cell>
        </row>
        <row r="55">
          <cell r="A55" t="str">
            <v>Outros</v>
          </cell>
          <cell r="B55" t="str">
            <v>Outros</v>
          </cell>
          <cell r="C55" t="str">
            <v>Outros</v>
          </cell>
        </row>
        <row r="56">
          <cell r="A56" t="str">
            <v>Outros</v>
          </cell>
          <cell r="B56" t="str">
            <v>Outros</v>
          </cell>
          <cell r="C56" t="str">
            <v>Outros</v>
          </cell>
        </row>
        <row r="57">
          <cell r="A57" t="str">
            <v>Outros</v>
          </cell>
          <cell r="B57" t="str">
            <v>Outros</v>
          </cell>
          <cell r="C57" t="str">
            <v>Outros</v>
          </cell>
        </row>
        <row r="58">
          <cell r="A58" t="str">
            <v>Outros</v>
          </cell>
          <cell r="B58" t="str">
            <v>Outros</v>
          </cell>
          <cell r="C58" t="str">
            <v>Outros</v>
          </cell>
        </row>
        <row r="59">
          <cell r="A59" t="str">
            <v>Outros</v>
          </cell>
          <cell r="B59" t="str">
            <v>Outros</v>
          </cell>
          <cell r="C59" t="str">
            <v>Outros</v>
          </cell>
        </row>
        <row r="60">
          <cell r="A60" t="str">
            <v>Outros</v>
          </cell>
          <cell r="B60" t="str">
            <v>Outros</v>
          </cell>
          <cell r="C60" t="str">
            <v>Outros</v>
          </cell>
        </row>
        <row r="61">
          <cell r="A61" t="str">
            <v>Outros</v>
          </cell>
          <cell r="B61" t="str">
            <v>Outros</v>
          </cell>
          <cell r="C61" t="str">
            <v>Outros</v>
          </cell>
        </row>
        <row r="62">
          <cell r="A62" t="str">
            <v>Outros</v>
          </cell>
          <cell r="B62" t="str">
            <v>Outros</v>
          </cell>
          <cell r="C62" t="str">
            <v>Outros</v>
          </cell>
        </row>
        <row r="63">
          <cell r="A63" t="str">
            <v>Outros</v>
          </cell>
          <cell r="B63" t="str">
            <v>Outros</v>
          </cell>
          <cell r="C63" t="str">
            <v>Outros</v>
          </cell>
        </row>
        <row r="64">
          <cell r="A64" t="str">
            <v>Outros</v>
          </cell>
          <cell r="B64" t="str">
            <v>Outros</v>
          </cell>
          <cell r="C64" t="str">
            <v>Outros</v>
          </cell>
        </row>
        <row r="65">
          <cell r="A65" t="str">
            <v>Outros</v>
          </cell>
          <cell r="B65" t="str">
            <v>Outros</v>
          </cell>
          <cell r="C65" t="str">
            <v>Outros</v>
          </cell>
        </row>
        <row r="66">
          <cell r="A66" t="str">
            <v>Outros</v>
          </cell>
          <cell r="B66" t="str">
            <v>Outros</v>
          </cell>
          <cell r="C66" t="str">
            <v>Outros</v>
          </cell>
        </row>
        <row r="67">
          <cell r="A67" t="str">
            <v>Outros</v>
          </cell>
          <cell r="B67" t="str">
            <v>Outros</v>
          </cell>
          <cell r="C67" t="str">
            <v>Outros</v>
          </cell>
        </row>
        <row r="68">
          <cell r="A68" t="str">
            <v>Outros</v>
          </cell>
          <cell r="B68" t="str">
            <v>Outros</v>
          </cell>
          <cell r="C68" t="str">
            <v>Outros</v>
          </cell>
        </row>
        <row r="69">
          <cell r="A69" t="str">
            <v>Outros</v>
          </cell>
          <cell r="B69" t="str">
            <v>Outros</v>
          </cell>
          <cell r="C69" t="str">
            <v>Outros</v>
          </cell>
        </row>
        <row r="70">
          <cell r="A70" t="str">
            <v>Outros</v>
          </cell>
          <cell r="B70" t="str">
            <v>Outros</v>
          </cell>
          <cell r="C70" t="str">
            <v>Outros</v>
          </cell>
        </row>
        <row r="71">
          <cell r="A71" t="str">
            <v>Outros</v>
          </cell>
          <cell r="B71" t="str">
            <v>Outros</v>
          </cell>
          <cell r="C71" t="str">
            <v>Outros</v>
          </cell>
        </row>
        <row r="72">
          <cell r="A72" t="str">
            <v>Outros</v>
          </cell>
          <cell r="B72" t="str">
            <v>Outros</v>
          </cell>
          <cell r="C72" t="str">
            <v>Outros</v>
          </cell>
        </row>
        <row r="73">
          <cell r="A73" t="str">
            <v>Outros</v>
          </cell>
          <cell r="B73" t="str">
            <v>Outros</v>
          </cell>
          <cell r="C73" t="str">
            <v>Outros</v>
          </cell>
        </row>
        <row r="74">
          <cell r="A74" t="str">
            <v>Outros</v>
          </cell>
          <cell r="B74" t="str">
            <v>Outros</v>
          </cell>
          <cell r="C74" t="str">
            <v>Outros</v>
          </cell>
        </row>
        <row r="75">
          <cell r="A75" t="str">
            <v>Outros</v>
          </cell>
          <cell r="B75" t="str">
            <v>Outros</v>
          </cell>
          <cell r="C75" t="str">
            <v>Outros</v>
          </cell>
        </row>
        <row r="76">
          <cell r="A76" t="str">
            <v>Outros</v>
          </cell>
          <cell r="B76" t="str">
            <v>Outros</v>
          </cell>
          <cell r="C76" t="str">
            <v>Outros</v>
          </cell>
        </row>
        <row r="77">
          <cell r="A77" t="str">
            <v>Outros</v>
          </cell>
          <cell r="B77" t="str">
            <v>Outros</v>
          </cell>
          <cell r="C77" t="str">
            <v>Outros</v>
          </cell>
        </row>
        <row r="78">
          <cell r="A78" t="str">
            <v>Outros</v>
          </cell>
          <cell r="B78" t="str">
            <v>Outros</v>
          </cell>
          <cell r="C78" t="str">
            <v>Outros</v>
          </cell>
        </row>
        <row r="79">
          <cell r="A79" t="str">
            <v>Outros</v>
          </cell>
          <cell r="B79" t="str">
            <v>Outros</v>
          </cell>
          <cell r="C79" t="str">
            <v>Outros</v>
          </cell>
        </row>
        <row r="80">
          <cell r="A80" t="str">
            <v>Outros</v>
          </cell>
          <cell r="B80" t="str">
            <v>Outros</v>
          </cell>
          <cell r="C80" t="str">
            <v>Outros</v>
          </cell>
        </row>
        <row r="81">
          <cell r="A81" t="str">
            <v>Outros</v>
          </cell>
          <cell r="B81" t="str">
            <v>Outros</v>
          </cell>
          <cell r="C81" t="str">
            <v>Outros</v>
          </cell>
        </row>
        <row r="82">
          <cell r="A82" t="str">
            <v>Outros</v>
          </cell>
          <cell r="B82" t="str">
            <v>Outros</v>
          </cell>
          <cell r="C82" t="str">
            <v>Outros</v>
          </cell>
        </row>
        <row r="83">
          <cell r="A83" t="str">
            <v>Outros</v>
          </cell>
          <cell r="B83" t="str">
            <v>Outros</v>
          </cell>
          <cell r="C83" t="str">
            <v>Outros</v>
          </cell>
        </row>
        <row r="84">
          <cell r="A84" t="str">
            <v>Outros</v>
          </cell>
          <cell r="B84" t="str">
            <v>Outros</v>
          </cell>
          <cell r="C84" t="str">
            <v>Outros</v>
          </cell>
        </row>
        <row r="85">
          <cell r="A85" t="str">
            <v>Outros</v>
          </cell>
          <cell r="B85" t="str">
            <v>Outros</v>
          </cell>
          <cell r="C85" t="str">
            <v>Outros</v>
          </cell>
        </row>
        <row r="86">
          <cell r="A86" t="str">
            <v>Outros</v>
          </cell>
          <cell r="B86" t="str">
            <v>Outros</v>
          </cell>
          <cell r="C86" t="str">
            <v>Outros</v>
          </cell>
        </row>
        <row r="87">
          <cell r="A87" t="str">
            <v>Outros</v>
          </cell>
          <cell r="B87" t="str">
            <v>Outros</v>
          </cell>
          <cell r="C87" t="str">
            <v>Outros</v>
          </cell>
        </row>
        <row r="88">
          <cell r="A88" t="str">
            <v>Outros</v>
          </cell>
          <cell r="B88" t="str">
            <v>Outros</v>
          </cell>
          <cell r="C88" t="str">
            <v>Outros</v>
          </cell>
        </row>
        <row r="89">
          <cell r="A89" t="str">
            <v>Outros</v>
          </cell>
          <cell r="B89" t="str">
            <v>Outros</v>
          </cell>
          <cell r="C89" t="str">
            <v>Outros</v>
          </cell>
        </row>
        <row r="90">
          <cell r="A90" t="str">
            <v>Outros</v>
          </cell>
          <cell r="B90" t="str">
            <v>Outros</v>
          </cell>
          <cell r="C90" t="str">
            <v>Outros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MPRESSÃO DE CONTAS A RECEBER"/>
      <sheetName val="PRODUÇÃO"/>
      <sheetName val="ESTOQUE."/>
      <sheetName val="Aniversariantes"/>
      <sheetName val="Compromissos "/>
      <sheetName val="Preços atualização de Impressão"/>
      <sheetName val="Entrega de Brindes"/>
      <sheetName val="Contas a Pagar 2010"/>
      <sheetName val="Almoxarifado"/>
      <sheetName val="Metas"/>
      <sheetName val="Contas correntes"/>
      <sheetName val="Telefones"/>
      <sheetName val="Vendas"/>
      <sheetName val="Preços"/>
      <sheetName val="Comissão contas a receber"/>
      <sheetName val="Ordem de serviço amostra 1"/>
      <sheetName val="Ordem de serviço amostra 2"/>
      <sheetName val="Codigos"/>
      <sheetName val="Calendário"/>
      <sheetName val="gerais"/>
      <sheetName val="Cheques"/>
      <sheetName val="Area de impressão"/>
      <sheetName val="Vendedores"/>
      <sheetName val="Transportadoras e motoboys"/>
      <sheetName val="Fornecedores"/>
      <sheetName val="Gerenciador de Comissões"/>
      <sheetName val="Relação de Agendas"/>
      <sheetName val="Impressão de Cadastro forncedor"/>
      <sheetName val="Impressão de Cadastro cliente"/>
      <sheetName val="Clientes"/>
      <sheetName val="Maxxi Representações 2010"/>
      <sheetName val="Plan1"/>
      <sheetName val="Maxxi automação comercial (2)"/>
      <sheetName val="Maxxi automação comercial copia"/>
      <sheetName val="Cadastro da Empresa"/>
      <sheetName val="Impressão de Cadastros cliente "/>
      <sheetName val="Contabilidade"/>
      <sheetName val="Ordem de serviço amostras 2"/>
      <sheetName val="Ordem de serviço amostras 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>
            <v>1</v>
          </cell>
          <cell r="C3" t="str">
            <v>PP Preto</v>
          </cell>
        </row>
        <row r="4">
          <cell r="C4" t="str">
            <v>PP Preto 5% Borracha</v>
          </cell>
        </row>
        <row r="5">
          <cell r="C5" t="str">
            <v>PP Preto 20% Borracha</v>
          </cell>
        </row>
        <row r="6">
          <cell r="C6" t="str">
            <v xml:space="preserve">PP preto 30% talco </v>
          </cell>
        </row>
        <row r="7">
          <cell r="C7" t="str">
            <v xml:space="preserve">PP branco </v>
          </cell>
        </row>
        <row r="8">
          <cell r="C8" t="str">
            <v>PP branco Fdz alta</v>
          </cell>
        </row>
        <row r="9">
          <cell r="C9" t="str">
            <v xml:space="preserve">PP branco rec. </v>
          </cell>
        </row>
        <row r="10">
          <cell r="C10" t="str">
            <v>PP branco rec.</v>
          </cell>
        </row>
        <row r="11">
          <cell r="C11" t="str">
            <v xml:space="preserve">PP branco 30% bicarb. </v>
          </cell>
        </row>
        <row r="12">
          <cell r="C12" t="str">
            <v xml:space="preserve">PP canèlinha </v>
          </cell>
        </row>
        <row r="13">
          <cell r="C13" t="str">
            <v xml:space="preserve">PP garrafinha Azul. </v>
          </cell>
        </row>
        <row r="14">
          <cell r="C14" t="str">
            <v>PP garrafinha Verde</v>
          </cell>
        </row>
        <row r="15">
          <cell r="C15" t="str">
            <v xml:space="preserve">PP natural </v>
          </cell>
        </row>
        <row r="16">
          <cell r="C16" t="str">
            <v xml:space="preserve">PP natural </v>
          </cell>
        </row>
        <row r="17">
          <cell r="C17" t="str">
            <v xml:space="preserve">PP vermelho </v>
          </cell>
        </row>
        <row r="18">
          <cell r="C18" t="str">
            <v xml:space="preserve">PP verde </v>
          </cell>
        </row>
        <row r="19">
          <cell r="C19" t="str">
            <v xml:space="preserve">PP azul </v>
          </cell>
        </row>
        <row r="20">
          <cell r="C20" t="str">
            <v xml:space="preserve">PP Amarelo </v>
          </cell>
        </row>
        <row r="21">
          <cell r="C21" t="str">
            <v xml:space="preserve">PP Prata Fdz baixa </v>
          </cell>
        </row>
        <row r="22">
          <cell r="C22" t="str">
            <v xml:space="preserve">PP Prata fdz alta </v>
          </cell>
        </row>
        <row r="23">
          <cell r="C23" t="str">
            <v xml:space="preserve">PP cinza </v>
          </cell>
        </row>
        <row r="24">
          <cell r="C24" t="str">
            <v xml:space="preserve">PP off greid </v>
          </cell>
        </row>
        <row r="25">
          <cell r="C25" t="str">
            <v xml:space="preserve">PP off greid </v>
          </cell>
        </row>
        <row r="26">
          <cell r="C26" t="str">
            <v xml:space="preserve">PP off greid </v>
          </cell>
        </row>
        <row r="27">
          <cell r="C27" t="str">
            <v xml:space="preserve">PP off greid </v>
          </cell>
        </row>
        <row r="28">
          <cell r="C28" t="str">
            <v xml:space="preserve">PP off greid </v>
          </cell>
        </row>
        <row r="29">
          <cell r="C29" t="str">
            <v xml:space="preserve">PP off greid </v>
          </cell>
        </row>
        <row r="30">
          <cell r="C30" t="str">
            <v xml:space="preserve">PP off greid </v>
          </cell>
        </row>
        <row r="31">
          <cell r="C31" t="str">
            <v xml:space="preserve">PP off greid </v>
          </cell>
        </row>
        <row r="32">
          <cell r="C32" t="str">
            <v xml:space="preserve">PP Natural Copo </v>
          </cell>
        </row>
        <row r="33">
          <cell r="C33" t="str">
            <v>PP OFF</v>
          </cell>
        </row>
        <row r="34">
          <cell r="C34" t="str">
            <v xml:space="preserve">PP OFF </v>
          </cell>
        </row>
        <row r="35">
          <cell r="C35" t="str">
            <v xml:space="preserve">PP Xm 6950 k </v>
          </cell>
        </row>
        <row r="36">
          <cell r="C36" t="str">
            <v xml:space="preserve">PP virgem xm 6150 k </v>
          </cell>
        </row>
        <row r="37">
          <cell r="C37" t="str">
            <v xml:space="preserve">PP hp 550r  </v>
          </cell>
        </row>
        <row r="38">
          <cell r="C38" t="str">
            <v xml:space="preserve">Pe de baixa rec </v>
          </cell>
        </row>
        <row r="39">
          <cell r="C39" t="str">
            <v xml:space="preserve">Pe de baixa rec </v>
          </cell>
        </row>
        <row r="40">
          <cell r="C40" t="str">
            <v xml:space="preserve">Pe de baixa rec </v>
          </cell>
        </row>
        <row r="41">
          <cell r="C41" t="str">
            <v xml:space="preserve">PEBD Linear </v>
          </cell>
        </row>
        <row r="42">
          <cell r="C42" t="str">
            <v xml:space="preserve">Poliestereno preto </v>
          </cell>
        </row>
        <row r="43">
          <cell r="C43" t="str">
            <v xml:space="preserve">Poliestireno branco </v>
          </cell>
        </row>
        <row r="44">
          <cell r="C44" t="str">
            <v xml:space="preserve">Poliestireno A.I Novo </v>
          </cell>
        </row>
        <row r="45">
          <cell r="C45" t="str">
            <v xml:space="preserve">PS novo cristal </v>
          </cell>
        </row>
        <row r="46">
          <cell r="C46" t="str">
            <v xml:space="preserve">Naylon 6 branco </v>
          </cell>
        </row>
        <row r="47">
          <cell r="C47" t="str">
            <v xml:space="preserve">Naylon 6 preto </v>
          </cell>
        </row>
        <row r="48">
          <cell r="C48" t="str">
            <v>Naylon 6.6 P, 30% F.V</v>
          </cell>
        </row>
        <row r="49">
          <cell r="C49" t="str">
            <v xml:space="preserve">Naylon 6.6 preto  </v>
          </cell>
        </row>
        <row r="50">
          <cell r="C50" t="str">
            <v xml:space="preserve">PP Randon </v>
          </cell>
        </row>
        <row r="51">
          <cell r="C51" t="str">
            <v xml:space="preserve">PP Nat.Off Randon </v>
          </cell>
        </row>
        <row r="52">
          <cell r="C52" t="str">
            <v xml:space="preserve">Abs preto </v>
          </cell>
        </row>
        <row r="53">
          <cell r="C53" t="str">
            <v xml:space="preserve">PP Preto </v>
          </cell>
        </row>
        <row r="54">
          <cell r="C54" t="str">
            <v xml:space="preserve">PP Branco </v>
          </cell>
        </row>
        <row r="55">
          <cell r="C55" t="str">
            <v xml:space="preserve">PP Verde escuro </v>
          </cell>
        </row>
        <row r="56">
          <cell r="C56" t="str">
            <v xml:space="preserve">PP Laranja nat. </v>
          </cell>
        </row>
        <row r="57">
          <cell r="C57" t="str">
            <v>PP Rosa Nat.</v>
          </cell>
        </row>
        <row r="58">
          <cell r="C58" t="str">
            <v xml:space="preserve">PP Verde limão </v>
          </cell>
        </row>
        <row r="59">
          <cell r="C59" t="str">
            <v xml:space="preserve">PP Amarelo </v>
          </cell>
        </row>
        <row r="60">
          <cell r="C60" t="str">
            <v xml:space="preserve">PP Vermelho </v>
          </cell>
        </row>
        <row r="61">
          <cell r="C61" t="str">
            <v xml:space="preserve">PP Preto </v>
          </cell>
        </row>
        <row r="62">
          <cell r="C62" t="str">
            <v xml:space="preserve">PP Branco Copo </v>
          </cell>
        </row>
        <row r="63">
          <cell r="C63" t="str">
            <v>PP Branco 20% Bicarbonato</v>
          </cell>
        </row>
        <row r="64">
          <cell r="C64" t="str">
            <v>PP Branco 2º linha</v>
          </cell>
        </row>
        <row r="65">
          <cell r="C65" t="str">
            <v xml:space="preserve">PP Natural Fluidez Alta </v>
          </cell>
        </row>
        <row r="66">
          <cell r="C66" t="str">
            <v xml:space="preserve">PP Cinza </v>
          </cell>
        </row>
        <row r="67">
          <cell r="C67" t="str">
            <v xml:space="preserve">PP Natural H 508  </v>
          </cell>
        </row>
        <row r="68">
          <cell r="C68" t="str">
            <v xml:space="preserve">PP Preto 40% Talco </v>
          </cell>
        </row>
        <row r="69">
          <cell r="C69" t="str">
            <v>PP Natural Granulado</v>
          </cell>
        </row>
        <row r="70">
          <cell r="C70" t="str">
            <v xml:space="preserve"> PP NAT GRAN C/Branco</v>
          </cell>
        </row>
        <row r="71">
          <cell r="C71" t="str">
            <v>PP Branco 147 com 20% Bicarbonato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 t="str">
            <v>Venda</v>
          </cell>
          <cell r="B3" t="str">
            <v>Entregue</v>
          </cell>
          <cell r="C3" t="str">
            <v>Recebida</v>
          </cell>
        </row>
        <row r="4">
          <cell r="A4" t="str">
            <v>Devolução Parc.</v>
          </cell>
          <cell r="B4" t="str">
            <v>Pendente</v>
          </cell>
          <cell r="C4" t="str">
            <v>A receber</v>
          </cell>
        </row>
        <row r="5">
          <cell r="A5" t="str">
            <v>Devolução</v>
          </cell>
          <cell r="B5" t="str">
            <v>Finalizada</v>
          </cell>
          <cell r="C5" t="str">
            <v>Outros</v>
          </cell>
        </row>
        <row r="6">
          <cell r="A6" t="str">
            <v>Troca</v>
          </cell>
          <cell r="B6" t="str">
            <v>Cancelada</v>
          </cell>
          <cell r="C6" t="str">
            <v>Outros</v>
          </cell>
        </row>
        <row r="7">
          <cell r="A7" t="str">
            <v>Troca Parc.</v>
          </cell>
          <cell r="B7" t="str">
            <v>Outros</v>
          </cell>
          <cell r="C7" t="str">
            <v>Outros</v>
          </cell>
        </row>
        <row r="8">
          <cell r="A8" t="str">
            <v>Programação</v>
          </cell>
          <cell r="B8" t="str">
            <v>Outros</v>
          </cell>
          <cell r="C8" t="str">
            <v>Outros</v>
          </cell>
        </row>
        <row r="9">
          <cell r="A9" t="str">
            <v>Sem estoque</v>
          </cell>
          <cell r="B9" t="str">
            <v>Outros</v>
          </cell>
          <cell r="C9" t="str">
            <v>Outros</v>
          </cell>
        </row>
        <row r="10">
          <cell r="A10" t="str">
            <v>Aguard. aceitação</v>
          </cell>
          <cell r="B10" t="str">
            <v>Outros</v>
          </cell>
          <cell r="C10" t="str">
            <v>Outros</v>
          </cell>
        </row>
        <row r="11">
          <cell r="A11" t="str">
            <v>Outros</v>
          </cell>
          <cell r="B11" t="str">
            <v>Outros</v>
          </cell>
          <cell r="C11" t="str">
            <v>Outros</v>
          </cell>
        </row>
        <row r="12">
          <cell r="A12" t="str">
            <v>Outros</v>
          </cell>
          <cell r="B12" t="str">
            <v>Outros</v>
          </cell>
          <cell r="C12" t="str">
            <v>Outros</v>
          </cell>
        </row>
        <row r="13">
          <cell r="A13" t="str">
            <v>Outros</v>
          </cell>
          <cell r="B13" t="str">
            <v>Outros</v>
          </cell>
          <cell r="C13" t="str">
            <v>Outros</v>
          </cell>
        </row>
        <row r="14">
          <cell r="A14" t="str">
            <v>Outros</v>
          </cell>
          <cell r="B14" t="str">
            <v>Outros</v>
          </cell>
          <cell r="C14" t="str">
            <v>Outros</v>
          </cell>
        </row>
        <row r="15">
          <cell r="A15" t="str">
            <v>Outros</v>
          </cell>
          <cell r="B15" t="str">
            <v>Outros</v>
          </cell>
          <cell r="C15" t="str">
            <v>Outros</v>
          </cell>
        </row>
        <row r="16">
          <cell r="A16" t="str">
            <v>Outros</v>
          </cell>
          <cell r="B16" t="str">
            <v>Outros</v>
          </cell>
          <cell r="C16" t="str">
            <v>Outros</v>
          </cell>
        </row>
        <row r="17">
          <cell r="A17" t="str">
            <v>Outros</v>
          </cell>
          <cell r="B17" t="str">
            <v>Outros</v>
          </cell>
          <cell r="C17" t="str">
            <v>Outros</v>
          </cell>
        </row>
        <row r="18">
          <cell r="A18" t="str">
            <v>Outros</v>
          </cell>
          <cell r="B18" t="str">
            <v>Outros</v>
          </cell>
          <cell r="C18" t="str">
            <v>Outros</v>
          </cell>
        </row>
        <row r="19">
          <cell r="A19" t="str">
            <v>Outros</v>
          </cell>
          <cell r="B19" t="str">
            <v>Outros</v>
          </cell>
          <cell r="C19" t="str">
            <v>Outros</v>
          </cell>
        </row>
        <row r="20">
          <cell r="A20" t="str">
            <v>Outros</v>
          </cell>
          <cell r="B20" t="str">
            <v>Outros</v>
          </cell>
          <cell r="C20" t="str">
            <v>Outros</v>
          </cell>
        </row>
        <row r="21">
          <cell r="A21" t="str">
            <v>Outros</v>
          </cell>
          <cell r="B21" t="str">
            <v>Outros</v>
          </cell>
          <cell r="C21" t="str">
            <v>Outros</v>
          </cell>
        </row>
        <row r="22">
          <cell r="A22" t="str">
            <v>Outros</v>
          </cell>
          <cell r="B22" t="str">
            <v>Outros</v>
          </cell>
          <cell r="C22" t="str">
            <v>Outros</v>
          </cell>
        </row>
        <row r="23">
          <cell r="A23" t="str">
            <v>Outros</v>
          </cell>
          <cell r="B23" t="str">
            <v>Outros</v>
          </cell>
          <cell r="C23" t="str">
            <v>Outros</v>
          </cell>
        </row>
        <row r="24">
          <cell r="A24" t="str">
            <v>Outros</v>
          </cell>
          <cell r="B24" t="str">
            <v>Outros</v>
          </cell>
          <cell r="C24" t="str">
            <v>Outros</v>
          </cell>
        </row>
        <row r="25">
          <cell r="A25" t="str">
            <v>Outros</v>
          </cell>
          <cell r="B25" t="str">
            <v>Outros</v>
          </cell>
          <cell r="C25" t="str">
            <v>Outros</v>
          </cell>
        </row>
        <row r="26">
          <cell r="A26" t="str">
            <v>Outros</v>
          </cell>
          <cell r="B26" t="str">
            <v>Outros</v>
          </cell>
          <cell r="C26" t="str">
            <v>Outros</v>
          </cell>
        </row>
        <row r="27">
          <cell r="A27" t="str">
            <v>Outros</v>
          </cell>
          <cell r="B27" t="str">
            <v>Outros</v>
          </cell>
          <cell r="C27" t="str">
            <v>Outros</v>
          </cell>
        </row>
        <row r="28">
          <cell r="A28" t="str">
            <v>Outros</v>
          </cell>
          <cell r="B28" t="str">
            <v>Outros</v>
          </cell>
          <cell r="C28" t="str">
            <v>Outros</v>
          </cell>
        </row>
        <row r="29">
          <cell r="A29" t="str">
            <v>Outros</v>
          </cell>
          <cell r="B29" t="str">
            <v>Outros</v>
          </cell>
          <cell r="C29" t="str">
            <v>Outros</v>
          </cell>
        </row>
        <row r="30">
          <cell r="A30" t="str">
            <v>Outros</v>
          </cell>
          <cell r="B30" t="str">
            <v>Outros</v>
          </cell>
          <cell r="C30" t="str">
            <v>Outros</v>
          </cell>
        </row>
        <row r="31">
          <cell r="A31" t="str">
            <v>Outros</v>
          </cell>
          <cell r="B31" t="str">
            <v>Outros</v>
          </cell>
          <cell r="C31" t="str">
            <v>Outros</v>
          </cell>
        </row>
        <row r="32">
          <cell r="A32" t="str">
            <v>Outros</v>
          </cell>
          <cell r="B32" t="str">
            <v>Outros</v>
          </cell>
          <cell r="C32" t="str">
            <v>Outros</v>
          </cell>
        </row>
        <row r="33">
          <cell r="A33" t="str">
            <v>Outros</v>
          </cell>
          <cell r="B33" t="str">
            <v>Outros</v>
          </cell>
          <cell r="C33" t="str">
            <v>Outros</v>
          </cell>
        </row>
        <row r="34">
          <cell r="A34" t="str">
            <v>Outros</v>
          </cell>
          <cell r="B34" t="str">
            <v>Outros</v>
          </cell>
          <cell r="C34" t="str">
            <v>Outros</v>
          </cell>
        </row>
        <row r="35">
          <cell r="A35" t="str">
            <v>Outros</v>
          </cell>
          <cell r="B35" t="str">
            <v>Outros</v>
          </cell>
          <cell r="C35" t="str">
            <v>Outros</v>
          </cell>
        </row>
        <row r="36">
          <cell r="A36" t="str">
            <v>Outros</v>
          </cell>
          <cell r="B36" t="str">
            <v>Outros</v>
          </cell>
          <cell r="C36" t="str">
            <v>Outros</v>
          </cell>
        </row>
        <row r="37">
          <cell r="A37" t="str">
            <v>Outros</v>
          </cell>
          <cell r="B37" t="str">
            <v>Outros</v>
          </cell>
          <cell r="C37" t="str">
            <v>Outros</v>
          </cell>
        </row>
        <row r="38">
          <cell r="A38" t="str">
            <v>Outros</v>
          </cell>
          <cell r="B38" t="str">
            <v>Outros</v>
          </cell>
          <cell r="C38" t="str">
            <v>Outros</v>
          </cell>
        </row>
        <row r="39">
          <cell r="A39" t="str">
            <v>Outros</v>
          </cell>
          <cell r="B39" t="str">
            <v>Outros</v>
          </cell>
          <cell r="C39" t="str">
            <v>Outros</v>
          </cell>
        </row>
        <row r="40">
          <cell r="A40" t="str">
            <v>Outros</v>
          </cell>
          <cell r="B40" t="str">
            <v>Outros</v>
          </cell>
          <cell r="C40" t="str">
            <v>Outros</v>
          </cell>
        </row>
        <row r="41">
          <cell r="A41" t="str">
            <v>Outros</v>
          </cell>
          <cell r="B41" t="str">
            <v>Outros</v>
          </cell>
          <cell r="C41" t="str">
            <v>Outros</v>
          </cell>
        </row>
        <row r="42">
          <cell r="A42" t="str">
            <v>Outros</v>
          </cell>
          <cell r="B42" t="str">
            <v>Outros</v>
          </cell>
          <cell r="C42" t="str">
            <v>Outros</v>
          </cell>
        </row>
        <row r="43">
          <cell r="A43" t="str">
            <v>Outros</v>
          </cell>
          <cell r="B43" t="str">
            <v>Outros</v>
          </cell>
          <cell r="C43" t="str">
            <v>Outros</v>
          </cell>
        </row>
        <row r="44">
          <cell r="A44" t="str">
            <v>Outros</v>
          </cell>
          <cell r="B44" t="str">
            <v>Outros</v>
          </cell>
          <cell r="C44" t="str">
            <v>Outros</v>
          </cell>
        </row>
        <row r="45">
          <cell r="A45" t="str">
            <v>Outros</v>
          </cell>
          <cell r="B45" t="str">
            <v>Outros</v>
          </cell>
          <cell r="C45" t="str">
            <v>Outros</v>
          </cell>
        </row>
        <row r="46">
          <cell r="A46" t="str">
            <v>Outros</v>
          </cell>
          <cell r="B46" t="str">
            <v>Outros</v>
          </cell>
          <cell r="C46" t="str">
            <v>Outros</v>
          </cell>
        </row>
        <row r="47">
          <cell r="A47" t="str">
            <v>Outros</v>
          </cell>
          <cell r="B47" t="str">
            <v>Outros</v>
          </cell>
          <cell r="C47" t="str">
            <v>Outros</v>
          </cell>
        </row>
        <row r="48">
          <cell r="A48" t="str">
            <v>Outros</v>
          </cell>
          <cell r="B48" t="str">
            <v>Outros</v>
          </cell>
          <cell r="C48" t="str">
            <v>Outros</v>
          </cell>
        </row>
        <row r="49">
          <cell r="A49" t="str">
            <v>Outros</v>
          </cell>
          <cell r="B49" t="str">
            <v>Outros</v>
          </cell>
          <cell r="C49" t="str">
            <v>Outros</v>
          </cell>
        </row>
        <row r="50">
          <cell r="A50" t="str">
            <v>Outros</v>
          </cell>
          <cell r="B50" t="str">
            <v>Outros</v>
          </cell>
          <cell r="C50" t="str">
            <v>Outros</v>
          </cell>
        </row>
        <row r="51">
          <cell r="A51" t="str">
            <v>Outros</v>
          </cell>
          <cell r="B51" t="str">
            <v>Outros</v>
          </cell>
          <cell r="C51" t="str">
            <v>Outros</v>
          </cell>
        </row>
        <row r="52">
          <cell r="A52" t="str">
            <v>Outros</v>
          </cell>
          <cell r="B52" t="str">
            <v>Outros</v>
          </cell>
          <cell r="C52" t="str">
            <v>Outros</v>
          </cell>
        </row>
        <row r="53">
          <cell r="A53" t="str">
            <v>Outros</v>
          </cell>
          <cell r="B53" t="str">
            <v>Outros</v>
          </cell>
          <cell r="C53" t="str">
            <v>Outros</v>
          </cell>
        </row>
        <row r="54">
          <cell r="A54" t="str">
            <v>Outros</v>
          </cell>
          <cell r="B54" t="str">
            <v>Outros</v>
          </cell>
          <cell r="C54" t="str">
            <v>Outros</v>
          </cell>
        </row>
        <row r="55">
          <cell r="A55" t="str">
            <v>Outros</v>
          </cell>
          <cell r="B55" t="str">
            <v>Outros</v>
          </cell>
          <cell r="C55" t="str">
            <v>Outros</v>
          </cell>
        </row>
        <row r="56">
          <cell r="A56" t="str">
            <v>Outros</v>
          </cell>
          <cell r="B56" t="str">
            <v>Outros</v>
          </cell>
          <cell r="C56" t="str">
            <v>Outros</v>
          </cell>
        </row>
        <row r="57">
          <cell r="A57" t="str">
            <v>Outros</v>
          </cell>
          <cell r="B57" t="str">
            <v>Outros</v>
          </cell>
          <cell r="C57" t="str">
            <v>Outros</v>
          </cell>
        </row>
        <row r="58">
          <cell r="A58" t="str">
            <v>Outros</v>
          </cell>
          <cell r="B58" t="str">
            <v>Outros</v>
          </cell>
          <cell r="C58" t="str">
            <v>Outros</v>
          </cell>
        </row>
        <row r="59">
          <cell r="A59" t="str">
            <v>Outros</v>
          </cell>
          <cell r="B59" t="str">
            <v>Outros</v>
          </cell>
          <cell r="C59" t="str">
            <v>Outros</v>
          </cell>
        </row>
        <row r="60">
          <cell r="A60" t="str">
            <v>Outros</v>
          </cell>
          <cell r="B60" t="str">
            <v>Outros</v>
          </cell>
          <cell r="C60" t="str">
            <v>Outros</v>
          </cell>
        </row>
        <row r="61">
          <cell r="A61" t="str">
            <v>Outros</v>
          </cell>
          <cell r="B61" t="str">
            <v>Outros</v>
          </cell>
          <cell r="C61" t="str">
            <v>Outros</v>
          </cell>
        </row>
        <row r="62">
          <cell r="A62" t="str">
            <v>Outros</v>
          </cell>
          <cell r="B62" t="str">
            <v>Outros</v>
          </cell>
          <cell r="C62" t="str">
            <v>Outros</v>
          </cell>
        </row>
        <row r="63">
          <cell r="A63" t="str">
            <v>Outros</v>
          </cell>
          <cell r="B63" t="str">
            <v>Outros</v>
          </cell>
          <cell r="C63" t="str">
            <v>Outros</v>
          </cell>
        </row>
        <row r="64">
          <cell r="A64" t="str">
            <v>Outros</v>
          </cell>
          <cell r="B64" t="str">
            <v>Outros</v>
          </cell>
          <cell r="C64" t="str">
            <v>Outros</v>
          </cell>
        </row>
        <row r="65">
          <cell r="A65" t="str">
            <v>Outros</v>
          </cell>
          <cell r="B65" t="str">
            <v>Outros</v>
          </cell>
          <cell r="C65" t="str">
            <v>Outros</v>
          </cell>
        </row>
        <row r="66">
          <cell r="A66" t="str">
            <v>Outros</v>
          </cell>
          <cell r="B66" t="str">
            <v>Outros</v>
          </cell>
          <cell r="C66" t="str">
            <v>Outros</v>
          </cell>
        </row>
        <row r="67">
          <cell r="A67" t="str">
            <v>Outros</v>
          </cell>
          <cell r="B67" t="str">
            <v>Outros</v>
          </cell>
          <cell r="C67" t="str">
            <v>Outros</v>
          </cell>
        </row>
        <row r="68">
          <cell r="A68" t="str">
            <v>Outros</v>
          </cell>
          <cell r="B68" t="str">
            <v>Outros</v>
          </cell>
          <cell r="C68" t="str">
            <v>Outros</v>
          </cell>
        </row>
        <row r="69">
          <cell r="A69" t="str">
            <v>Outros</v>
          </cell>
          <cell r="B69" t="str">
            <v>Outros</v>
          </cell>
          <cell r="C69" t="str">
            <v>Outros</v>
          </cell>
        </row>
        <row r="70">
          <cell r="A70" t="str">
            <v>Outros</v>
          </cell>
          <cell r="B70" t="str">
            <v>Outros</v>
          </cell>
          <cell r="C70" t="str">
            <v>Outros</v>
          </cell>
        </row>
        <row r="71">
          <cell r="A71" t="str">
            <v>Outros</v>
          </cell>
          <cell r="B71" t="str">
            <v>Outros</v>
          </cell>
          <cell r="C71" t="str">
            <v>Outros</v>
          </cell>
        </row>
        <row r="72">
          <cell r="A72" t="str">
            <v>Outros</v>
          </cell>
          <cell r="B72" t="str">
            <v>Outros</v>
          </cell>
          <cell r="C72" t="str">
            <v>Outros</v>
          </cell>
        </row>
        <row r="73">
          <cell r="A73" t="str">
            <v>Outros</v>
          </cell>
          <cell r="B73" t="str">
            <v>Outros</v>
          </cell>
          <cell r="C73" t="str">
            <v>Outros</v>
          </cell>
        </row>
        <row r="74">
          <cell r="A74" t="str">
            <v>Outros</v>
          </cell>
          <cell r="B74" t="str">
            <v>Outros</v>
          </cell>
          <cell r="C74" t="str">
            <v>Outros</v>
          </cell>
        </row>
        <row r="75">
          <cell r="A75" t="str">
            <v>Outros</v>
          </cell>
          <cell r="B75" t="str">
            <v>Outros</v>
          </cell>
          <cell r="C75" t="str">
            <v>Outros</v>
          </cell>
        </row>
        <row r="76">
          <cell r="A76" t="str">
            <v>Outros</v>
          </cell>
          <cell r="B76" t="str">
            <v>Outros</v>
          </cell>
          <cell r="C76" t="str">
            <v>Outros</v>
          </cell>
        </row>
        <row r="77">
          <cell r="A77" t="str">
            <v>Outros</v>
          </cell>
          <cell r="B77" t="str">
            <v>Outros</v>
          </cell>
          <cell r="C77" t="str">
            <v>Outros</v>
          </cell>
        </row>
        <row r="78">
          <cell r="A78" t="str">
            <v>Outros</v>
          </cell>
          <cell r="B78" t="str">
            <v>Outros</v>
          </cell>
          <cell r="C78" t="str">
            <v>Outros</v>
          </cell>
        </row>
        <row r="79">
          <cell r="A79" t="str">
            <v>Outros</v>
          </cell>
          <cell r="B79" t="str">
            <v>Outros</v>
          </cell>
          <cell r="C79" t="str">
            <v>Outros</v>
          </cell>
        </row>
        <row r="80">
          <cell r="A80" t="str">
            <v>Outros</v>
          </cell>
          <cell r="B80" t="str">
            <v>Outros</v>
          </cell>
          <cell r="C80" t="str">
            <v>Outros</v>
          </cell>
        </row>
        <row r="81">
          <cell r="A81" t="str">
            <v>Outros</v>
          </cell>
          <cell r="B81" t="str">
            <v>Outros</v>
          </cell>
          <cell r="C81" t="str">
            <v>Outros</v>
          </cell>
        </row>
        <row r="82">
          <cell r="A82" t="str">
            <v>Outros</v>
          </cell>
          <cell r="B82" t="str">
            <v>Outros</v>
          </cell>
          <cell r="C82" t="str">
            <v>Outros</v>
          </cell>
        </row>
        <row r="83">
          <cell r="A83" t="str">
            <v>Outros</v>
          </cell>
          <cell r="B83" t="str">
            <v>Outros</v>
          </cell>
          <cell r="C83" t="str">
            <v>Outros</v>
          </cell>
        </row>
        <row r="84">
          <cell r="A84" t="str">
            <v>Outros</v>
          </cell>
          <cell r="B84" t="str">
            <v>Outros</v>
          </cell>
          <cell r="C84" t="str">
            <v>Outros</v>
          </cell>
        </row>
        <row r="85">
          <cell r="A85" t="str">
            <v>Outros</v>
          </cell>
          <cell r="B85" t="str">
            <v>Outros</v>
          </cell>
          <cell r="C85" t="str">
            <v>Outros</v>
          </cell>
        </row>
        <row r="86">
          <cell r="A86" t="str">
            <v>Outros</v>
          </cell>
          <cell r="B86" t="str">
            <v>Outros</v>
          </cell>
          <cell r="C86" t="str">
            <v>Outros</v>
          </cell>
        </row>
        <row r="87">
          <cell r="A87" t="str">
            <v>Outros</v>
          </cell>
          <cell r="B87" t="str">
            <v>Outros</v>
          </cell>
          <cell r="C87" t="str">
            <v>Outros</v>
          </cell>
        </row>
        <row r="88">
          <cell r="A88" t="str">
            <v>Outros</v>
          </cell>
          <cell r="B88" t="str">
            <v>Outros</v>
          </cell>
          <cell r="C88" t="str">
            <v>Outros</v>
          </cell>
        </row>
        <row r="89">
          <cell r="A89" t="str">
            <v>Outros</v>
          </cell>
          <cell r="B89" t="str">
            <v>Outros</v>
          </cell>
          <cell r="C89" t="str">
            <v>Outros</v>
          </cell>
        </row>
        <row r="90">
          <cell r="A90" t="str">
            <v>Outros</v>
          </cell>
          <cell r="B90" t="str">
            <v>Outros</v>
          </cell>
          <cell r="C90" t="str">
            <v>Outros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recisão manual"/>
      <sheetName val="Funcionarios aguardando chamar"/>
      <sheetName val="Funcionários"/>
      <sheetName val="Funcionários VT"/>
      <sheetName val="Funcionários demitidos"/>
      <sheetName val="churrasco"/>
      <sheetName val="ped. dem"/>
      <sheetName val="simula recisao"/>
      <sheetName val="AVISO DE SUSPENSÃO"/>
      <sheetName val="AV.PRÉVIO (TÉRM.CONTR.TRABALHO)"/>
      <sheetName val="fim cont exp"/>
      <sheetName val="recisão"/>
      <sheetName val="av p trab"/>
      <sheetName val="SOLICITAÇÃO V.TRANSPORTE"/>
      <sheetName val="sol vt"/>
      <sheetName val="des vt"/>
      <sheetName val="Cont. Exp"/>
      <sheetName val="av p ind"/>
      <sheetName val="AV. TRABALHADO"/>
      <sheetName val="AV.PRÉVIO (INDENIZADO) "/>
      <sheetName val="Fim contr."/>
      <sheetName val="Demissao"/>
      <sheetName val="Demissao justa"/>
      <sheetName val="desistência vale transporte"/>
      <sheetName val="Declaracao"/>
      <sheetName val="Ter Resp"/>
      <sheetName val="Ficha cadastral DEMITIDOS RECIS"/>
      <sheetName val="Ficha cadastral DEMITIDOS"/>
      <sheetName val="Funcionários contas"/>
      <sheetName val="Funcionários endereços"/>
      <sheetName val="Funcionários telefones"/>
      <sheetName val="Ficha cadastral"/>
      <sheetName val="Configurações"/>
    </sheetNames>
    <sheetDataSet>
      <sheetData sheetId="0"/>
      <sheetData sheetId="1"/>
      <sheetData sheetId="2"/>
      <sheetData sheetId="3">
        <row r="7">
          <cell r="A7">
            <v>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A5" t="str">
            <v>Profissão</v>
          </cell>
        </row>
        <row r="6">
          <cell r="A6" t="str">
            <v>Extrusor</v>
          </cell>
          <cell r="E6" t="str">
            <v>Manhã</v>
          </cell>
        </row>
        <row r="7">
          <cell r="A7" t="str">
            <v>Aglutinador</v>
          </cell>
          <cell r="E7" t="str">
            <v>Tarde</v>
          </cell>
        </row>
        <row r="8">
          <cell r="A8" t="str">
            <v>Ajudante Geral</v>
          </cell>
          <cell r="E8" t="str">
            <v>Noite</v>
          </cell>
        </row>
        <row r="9">
          <cell r="A9" t="str">
            <v>Motorista</v>
          </cell>
          <cell r="E9" t="str">
            <v>Integral</v>
          </cell>
        </row>
        <row r="10">
          <cell r="A10" t="str">
            <v>Mecanico</v>
          </cell>
          <cell r="E10" t="str">
            <v>Outro</v>
          </cell>
        </row>
        <row r="11">
          <cell r="A11" t="str">
            <v>Encarregado</v>
          </cell>
          <cell r="E11" t="str">
            <v>Outro</v>
          </cell>
        </row>
        <row r="12">
          <cell r="A12" t="str">
            <v>Encarregado da Manutenção</v>
          </cell>
          <cell r="E12" t="str">
            <v>Outro</v>
          </cell>
        </row>
        <row r="13">
          <cell r="A13" t="str">
            <v>Gerente</v>
          </cell>
          <cell r="E13" t="str">
            <v>Outro</v>
          </cell>
        </row>
        <row r="14">
          <cell r="A14" t="str">
            <v>Colorista</v>
          </cell>
          <cell r="E14" t="str">
            <v>Outro</v>
          </cell>
        </row>
        <row r="15">
          <cell r="A15" t="str">
            <v>Auxiliar Administrativo</v>
          </cell>
          <cell r="E15" t="str">
            <v>Outro</v>
          </cell>
        </row>
        <row r="16">
          <cell r="A16" t="str">
            <v>Outros</v>
          </cell>
          <cell r="E16" t="str">
            <v>Outro</v>
          </cell>
        </row>
        <row r="17">
          <cell r="A17" t="str">
            <v>Outros</v>
          </cell>
          <cell r="E17" t="str">
            <v>Outro</v>
          </cell>
        </row>
        <row r="18">
          <cell r="A18" t="str">
            <v>Outros</v>
          </cell>
          <cell r="E18" t="str">
            <v>Outro</v>
          </cell>
        </row>
        <row r="19">
          <cell r="A19" t="str">
            <v>Outros</v>
          </cell>
          <cell r="E19" t="str">
            <v>Outro</v>
          </cell>
        </row>
        <row r="20">
          <cell r="A20" t="str">
            <v>Outros</v>
          </cell>
          <cell r="E20" t="str">
            <v>Outro</v>
          </cell>
        </row>
        <row r="21">
          <cell r="A21" t="str">
            <v>Outros</v>
          </cell>
          <cell r="E21" t="str">
            <v>Outro</v>
          </cell>
        </row>
        <row r="22">
          <cell r="A22" t="str">
            <v>Outros</v>
          </cell>
          <cell r="E22" t="str">
            <v>Outro</v>
          </cell>
        </row>
        <row r="23">
          <cell r="A23" t="str">
            <v>Outros</v>
          </cell>
        </row>
        <row r="24">
          <cell r="A24" t="str">
            <v>Outros</v>
          </cell>
        </row>
        <row r="25">
          <cell r="A25" t="str">
            <v>Outros</v>
          </cell>
        </row>
        <row r="26">
          <cell r="A26" t="str">
            <v>Outros</v>
          </cell>
        </row>
        <row r="27">
          <cell r="A27" t="str">
            <v>Outros</v>
          </cell>
        </row>
        <row r="28">
          <cell r="A28" t="str">
            <v>Outros</v>
          </cell>
        </row>
        <row r="29">
          <cell r="A29" t="str">
            <v>Outros</v>
          </cell>
        </row>
        <row r="30">
          <cell r="A30" t="str">
            <v>Outros</v>
          </cell>
        </row>
        <row r="31">
          <cell r="A31" t="str">
            <v>Outros</v>
          </cell>
        </row>
        <row r="32">
          <cell r="A32" t="str">
            <v>Outros</v>
          </cell>
        </row>
        <row r="33">
          <cell r="A33" t="str">
            <v>Outros</v>
          </cell>
        </row>
        <row r="34">
          <cell r="A34" t="str">
            <v>Outros</v>
          </cell>
        </row>
        <row r="35">
          <cell r="A35" t="str">
            <v>Outros</v>
          </cell>
        </row>
        <row r="36">
          <cell r="A36" t="str">
            <v>Outros</v>
          </cell>
        </row>
        <row r="37">
          <cell r="A37" t="str">
            <v>Outros</v>
          </cell>
        </row>
        <row r="38">
          <cell r="A38" t="str">
            <v>Outros</v>
          </cell>
        </row>
        <row r="39">
          <cell r="A39" t="str">
            <v>Outros</v>
          </cell>
        </row>
        <row r="40">
          <cell r="A40" t="str">
            <v>Outros</v>
          </cell>
        </row>
        <row r="41">
          <cell r="A41" t="str">
            <v>Outros</v>
          </cell>
        </row>
        <row r="42">
          <cell r="A42" t="str">
            <v>Outros</v>
          </cell>
        </row>
        <row r="43">
          <cell r="A43" t="str">
            <v>Outros</v>
          </cell>
        </row>
        <row r="44">
          <cell r="A44" t="str">
            <v>Outros</v>
          </cell>
        </row>
        <row r="45">
          <cell r="A45" t="str">
            <v>Outros</v>
          </cell>
        </row>
        <row r="46">
          <cell r="A46" t="str">
            <v>Outros</v>
          </cell>
        </row>
        <row r="47">
          <cell r="A47" t="str">
            <v>Outros</v>
          </cell>
        </row>
        <row r="48">
          <cell r="A48" t="str">
            <v>Outros</v>
          </cell>
        </row>
        <row r="49">
          <cell r="A49" t="str">
            <v>Outros</v>
          </cell>
        </row>
        <row r="50">
          <cell r="A50" t="str">
            <v>Outros</v>
          </cell>
        </row>
        <row r="51">
          <cell r="A51" t="str">
            <v>Outros</v>
          </cell>
        </row>
        <row r="52">
          <cell r="A52" t="str">
            <v>Outros</v>
          </cell>
        </row>
        <row r="53">
          <cell r="A53" t="str">
            <v>Outros</v>
          </cell>
        </row>
        <row r="54">
          <cell r="A54" t="str">
            <v>Outros</v>
          </cell>
        </row>
        <row r="55">
          <cell r="A55" t="str">
            <v>Outros</v>
          </cell>
        </row>
        <row r="56">
          <cell r="A56" t="str">
            <v>Outros</v>
          </cell>
        </row>
        <row r="57">
          <cell r="A57" t="str">
            <v>Outros</v>
          </cell>
        </row>
        <row r="58">
          <cell r="A58" t="str">
            <v>Outros</v>
          </cell>
        </row>
        <row r="59">
          <cell r="A59" t="str">
            <v>Outros</v>
          </cell>
        </row>
        <row r="60">
          <cell r="A60" t="str">
            <v>Outros</v>
          </cell>
        </row>
        <row r="61">
          <cell r="A61" t="str">
            <v>Outros</v>
          </cell>
        </row>
        <row r="62">
          <cell r="A62" t="str">
            <v>Outros</v>
          </cell>
        </row>
        <row r="63">
          <cell r="A63" t="str">
            <v>Outros</v>
          </cell>
        </row>
        <row r="64">
          <cell r="A64" t="str">
            <v>Outros</v>
          </cell>
        </row>
        <row r="65">
          <cell r="A65" t="str">
            <v>Outros</v>
          </cell>
        </row>
        <row r="66">
          <cell r="A66" t="str">
            <v>Outros</v>
          </cell>
        </row>
        <row r="67">
          <cell r="A67" t="str">
            <v>Outros</v>
          </cell>
        </row>
        <row r="68">
          <cell r="A68" t="str">
            <v>Outros</v>
          </cell>
        </row>
        <row r="69">
          <cell r="A69" t="str">
            <v>Outros</v>
          </cell>
        </row>
      </sheetData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recisão manual"/>
      <sheetName val="Funcionarios aguardando chamar"/>
      <sheetName val="Funcionários"/>
      <sheetName val="Funcionários VT"/>
      <sheetName val="Funcionários demitidos"/>
      <sheetName val="churrasco"/>
      <sheetName val="ped. dem"/>
      <sheetName val="simula recisao"/>
      <sheetName val="AVISO DE SUSPENSÃO"/>
      <sheetName val="AV.PRÉVIO (TÉRM.CONTR.TRABALHO)"/>
      <sheetName val="fim cont exp"/>
      <sheetName val="recisão"/>
      <sheetName val="av p trab"/>
      <sheetName val="SOLICITAÇÃO V.TRANSPORTE"/>
      <sheetName val="sol vt"/>
      <sheetName val="des vt"/>
      <sheetName val="Cont. Exp"/>
      <sheetName val="av p ind"/>
      <sheetName val="AV. TRABALHADO"/>
      <sheetName val="AV.PRÉVIO (INDENIZADO) "/>
      <sheetName val="Fim contr."/>
      <sheetName val="Demissao"/>
      <sheetName val="Demissao justa"/>
      <sheetName val="desistência vale transporte"/>
      <sheetName val="Declaracao"/>
      <sheetName val="Ter Resp"/>
      <sheetName val="Ficha cadastral DEMITIDOS RECIS"/>
      <sheetName val="Ficha cadastral DEMITIDOS"/>
      <sheetName val="Funcionários contas"/>
      <sheetName val="Funcionários endereços"/>
      <sheetName val="Funcionários telefones"/>
      <sheetName val="Ficha cadastral"/>
      <sheetName val="Configurações"/>
    </sheetNames>
    <sheetDataSet>
      <sheetData sheetId="0"/>
      <sheetData sheetId="1"/>
      <sheetData sheetId="2"/>
      <sheetData sheetId="3">
        <row r="7">
          <cell r="A7">
            <v>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A5" t="str">
            <v>Profissão</v>
          </cell>
        </row>
        <row r="6">
          <cell r="A6" t="str">
            <v>Extrusor</v>
          </cell>
          <cell r="E6" t="str">
            <v>Manhã</v>
          </cell>
        </row>
        <row r="7">
          <cell r="A7" t="str">
            <v>Aglutinador</v>
          </cell>
          <cell r="E7" t="str">
            <v>Tarde</v>
          </cell>
        </row>
        <row r="8">
          <cell r="A8" t="str">
            <v>Ajudante Geral</v>
          </cell>
          <cell r="E8" t="str">
            <v>Noite</v>
          </cell>
        </row>
        <row r="9">
          <cell r="A9" t="str">
            <v>Motorista</v>
          </cell>
          <cell r="E9" t="str">
            <v>Integral</v>
          </cell>
        </row>
        <row r="10">
          <cell r="A10" t="str">
            <v>Mecanico</v>
          </cell>
          <cell r="E10" t="str">
            <v>Outro</v>
          </cell>
        </row>
        <row r="11">
          <cell r="A11" t="str">
            <v>Encarregado</v>
          </cell>
          <cell r="E11" t="str">
            <v>Outro</v>
          </cell>
        </row>
        <row r="12">
          <cell r="A12" t="str">
            <v>Encarregado da Manutenção</v>
          </cell>
          <cell r="E12" t="str">
            <v>Outro</v>
          </cell>
        </row>
        <row r="13">
          <cell r="A13" t="str">
            <v>Gerente</v>
          </cell>
          <cell r="E13" t="str">
            <v>Outro</v>
          </cell>
        </row>
        <row r="14">
          <cell r="A14" t="str">
            <v>Colorista</v>
          </cell>
          <cell r="E14" t="str">
            <v>Outro</v>
          </cell>
        </row>
        <row r="15">
          <cell r="A15" t="str">
            <v>Auxiliar Administrativo</v>
          </cell>
          <cell r="E15" t="str">
            <v>Outro</v>
          </cell>
        </row>
        <row r="16">
          <cell r="A16" t="str">
            <v>Outros</v>
          </cell>
          <cell r="E16" t="str">
            <v>Outro</v>
          </cell>
        </row>
        <row r="17">
          <cell r="A17" t="str">
            <v>Outros</v>
          </cell>
          <cell r="E17" t="str">
            <v>Outro</v>
          </cell>
        </row>
        <row r="18">
          <cell r="A18" t="str">
            <v>Outros</v>
          </cell>
          <cell r="E18" t="str">
            <v>Outro</v>
          </cell>
        </row>
        <row r="19">
          <cell r="A19" t="str">
            <v>Outros</v>
          </cell>
          <cell r="E19" t="str">
            <v>Outro</v>
          </cell>
        </row>
        <row r="20">
          <cell r="A20" t="str">
            <v>Outros</v>
          </cell>
          <cell r="E20" t="str">
            <v>Outro</v>
          </cell>
        </row>
        <row r="21">
          <cell r="A21" t="str">
            <v>Outros</v>
          </cell>
          <cell r="E21" t="str">
            <v>Outro</v>
          </cell>
        </row>
        <row r="22">
          <cell r="A22" t="str">
            <v>Outros</v>
          </cell>
          <cell r="E22" t="str">
            <v>Outro</v>
          </cell>
        </row>
        <row r="23">
          <cell r="A23" t="str">
            <v>Outros</v>
          </cell>
        </row>
        <row r="24">
          <cell r="A24" t="str">
            <v>Outros</v>
          </cell>
        </row>
        <row r="25">
          <cell r="A25" t="str">
            <v>Outros</v>
          </cell>
        </row>
        <row r="26">
          <cell r="A26" t="str">
            <v>Outros</v>
          </cell>
        </row>
        <row r="27">
          <cell r="A27" t="str">
            <v>Outros</v>
          </cell>
        </row>
        <row r="28">
          <cell r="A28" t="str">
            <v>Outros</v>
          </cell>
        </row>
        <row r="29">
          <cell r="A29" t="str">
            <v>Outros</v>
          </cell>
        </row>
        <row r="30">
          <cell r="A30" t="str">
            <v>Outros</v>
          </cell>
        </row>
        <row r="31">
          <cell r="A31" t="str">
            <v>Outros</v>
          </cell>
        </row>
        <row r="32">
          <cell r="A32" t="str">
            <v>Outros</v>
          </cell>
        </row>
        <row r="33">
          <cell r="A33" t="str">
            <v>Outros</v>
          </cell>
        </row>
        <row r="34">
          <cell r="A34" t="str">
            <v>Outros</v>
          </cell>
        </row>
        <row r="35">
          <cell r="A35" t="str">
            <v>Outros</v>
          </cell>
        </row>
        <row r="36">
          <cell r="A36" t="str">
            <v>Outros</v>
          </cell>
        </row>
        <row r="37">
          <cell r="A37" t="str">
            <v>Outros</v>
          </cell>
        </row>
        <row r="38">
          <cell r="A38" t="str">
            <v>Outros</v>
          </cell>
        </row>
        <row r="39">
          <cell r="A39" t="str">
            <v>Outros</v>
          </cell>
        </row>
        <row r="40">
          <cell r="A40" t="str">
            <v>Outros</v>
          </cell>
        </row>
        <row r="41">
          <cell r="A41" t="str">
            <v>Outros</v>
          </cell>
        </row>
        <row r="42">
          <cell r="A42" t="str">
            <v>Outros</v>
          </cell>
        </row>
        <row r="43">
          <cell r="A43" t="str">
            <v>Outros</v>
          </cell>
        </row>
        <row r="44">
          <cell r="A44" t="str">
            <v>Outros</v>
          </cell>
        </row>
        <row r="45">
          <cell r="A45" t="str">
            <v>Outros</v>
          </cell>
        </row>
        <row r="46">
          <cell r="A46" t="str">
            <v>Outros</v>
          </cell>
        </row>
        <row r="47">
          <cell r="A47" t="str">
            <v>Outros</v>
          </cell>
        </row>
        <row r="48">
          <cell r="A48" t="str">
            <v>Outros</v>
          </cell>
        </row>
        <row r="49">
          <cell r="A49" t="str">
            <v>Outros</v>
          </cell>
        </row>
        <row r="50">
          <cell r="A50" t="str">
            <v>Outros</v>
          </cell>
        </row>
        <row r="51">
          <cell r="A51" t="str">
            <v>Outros</v>
          </cell>
        </row>
        <row r="52">
          <cell r="A52" t="str">
            <v>Outros</v>
          </cell>
        </row>
        <row r="53">
          <cell r="A53" t="str">
            <v>Outros</v>
          </cell>
        </row>
        <row r="54">
          <cell r="A54" t="str">
            <v>Outros</v>
          </cell>
        </row>
        <row r="55">
          <cell r="A55" t="str">
            <v>Outros</v>
          </cell>
        </row>
        <row r="56">
          <cell r="A56" t="str">
            <v>Outros</v>
          </cell>
        </row>
        <row r="57">
          <cell r="A57" t="str">
            <v>Outros</v>
          </cell>
        </row>
        <row r="58">
          <cell r="A58" t="str">
            <v>Outros</v>
          </cell>
        </row>
        <row r="59">
          <cell r="A59" t="str">
            <v>Outros</v>
          </cell>
        </row>
        <row r="60">
          <cell r="A60" t="str">
            <v>Outros</v>
          </cell>
        </row>
        <row r="61">
          <cell r="A61" t="str">
            <v>Outros</v>
          </cell>
        </row>
        <row r="62">
          <cell r="A62" t="str">
            <v>Outros</v>
          </cell>
        </row>
        <row r="63">
          <cell r="A63" t="str">
            <v>Outros</v>
          </cell>
        </row>
        <row r="64">
          <cell r="A64" t="str">
            <v>Outros</v>
          </cell>
        </row>
        <row r="65">
          <cell r="A65" t="str">
            <v>Outros</v>
          </cell>
        </row>
        <row r="66">
          <cell r="A66" t="str">
            <v>Outros</v>
          </cell>
        </row>
        <row r="67">
          <cell r="A67" t="str">
            <v>Outros</v>
          </cell>
        </row>
        <row r="68">
          <cell r="A68" t="str">
            <v>Outros</v>
          </cell>
        </row>
        <row r="69">
          <cell r="A69" t="str">
            <v>Outros</v>
          </cell>
        </row>
      </sheetData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recisão manual"/>
      <sheetName val="Funcionarios aguardando chamar"/>
      <sheetName val="Funcionários"/>
      <sheetName val="Funcionários VT"/>
      <sheetName val="Funcionários demitidos"/>
      <sheetName val="churrasco"/>
      <sheetName val="ped. dem"/>
      <sheetName val="simula recisao"/>
      <sheetName val="AVISO DE SUSPENSÃO"/>
      <sheetName val="AV.PRÉVIO (TÉRM.CONTR.TRABALHO)"/>
      <sheetName val="fim cont exp"/>
      <sheetName val="recisão"/>
      <sheetName val="av p trab"/>
      <sheetName val="SOLICITAÇÃO V.TRANSPORTE"/>
      <sheetName val="sol vt"/>
      <sheetName val="des vt"/>
      <sheetName val="Cont. Exp"/>
      <sheetName val="av p ind"/>
      <sheetName val="AV. TRABALHADO"/>
      <sheetName val="AV.PRÉVIO (INDENIZADO) "/>
      <sheetName val="Fim contr."/>
      <sheetName val="Demissao"/>
      <sheetName val="Demissao justa"/>
      <sheetName val="desistência vale transporte"/>
      <sheetName val="Declaracao"/>
      <sheetName val="Ter Resp"/>
      <sheetName val="Ficha cadastral DEMITIDOS RECIS"/>
      <sheetName val="Ficha cadastral DEMITIDOS"/>
      <sheetName val="Funcionários contas"/>
      <sheetName val="Funcionários endereços"/>
      <sheetName val="Funcionários telefones"/>
      <sheetName val="Ficha cadastral"/>
      <sheetName val="Configurações"/>
    </sheetNames>
    <sheetDataSet>
      <sheetData sheetId="0"/>
      <sheetData sheetId="1"/>
      <sheetData sheetId="2"/>
      <sheetData sheetId="3">
        <row r="7">
          <cell r="A7">
            <v>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A5" t="str">
            <v>Profissão</v>
          </cell>
        </row>
        <row r="6">
          <cell r="A6" t="str">
            <v>Extrusor</v>
          </cell>
          <cell r="E6" t="str">
            <v>Manhã</v>
          </cell>
        </row>
        <row r="7">
          <cell r="A7" t="str">
            <v>Aglutinador</v>
          </cell>
          <cell r="E7" t="str">
            <v>Tarde</v>
          </cell>
        </row>
        <row r="8">
          <cell r="A8" t="str">
            <v>Ajudante Geral</v>
          </cell>
          <cell r="E8" t="str">
            <v>Noite</v>
          </cell>
        </row>
        <row r="9">
          <cell r="A9" t="str">
            <v>Motorista</v>
          </cell>
          <cell r="E9" t="str">
            <v>Integral</v>
          </cell>
        </row>
        <row r="10">
          <cell r="A10" t="str">
            <v>Mecanico</v>
          </cell>
          <cell r="E10" t="str">
            <v>Outro</v>
          </cell>
        </row>
        <row r="11">
          <cell r="A11" t="str">
            <v>Encarregado</v>
          </cell>
          <cell r="E11" t="str">
            <v>Outro</v>
          </cell>
        </row>
        <row r="12">
          <cell r="A12" t="str">
            <v>Encarregado da Manutenção</v>
          </cell>
          <cell r="E12" t="str">
            <v>Outro</v>
          </cell>
        </row>
        <row r="13">
          <cell r="A13" t="str">
            <v>Gerente</v>
          </cell>
          <cell r="E13" t="str">
            <v>Outro</v>
          </cell>
        </row>
        <row r="14">
          <cell r="A14" t="str">
            <v>Colorista</v>
          </cell>
          <cell r="E14" t="str">
            <v>Outro</v>
          </cell>
        </row>
        <row r="15">
          <cell r="A15" t="str">
            <v>Auxiliar Administrativo</v>
          </cell>
          <cell r="E15" t="str">
            <v>Outro</v>
          </cell>
        </row>
        <row r="16">
          <cell r="A16" t="str">
            <v>Outros</v>
          </cell>
          <cell r="E16" t="str">
            <v>Outro</v>
          </cell>
        </row>
        <row r="17">
          <cell r="A17" t="str">
            <v>Outros</v>
          </cell>
          <cell r="E17" t="str">
            <v>Outro</v>
          </cell>
        </row>
        <row r="18">
          <cell r="A18" t="str">
            <v>Outros</v>
          </cell>
          <cell r="E18" t="str">
            <v>Outro</v>
          </cell>
        </row>
        <row r="19">
          <cell r="A19" t="str">
            <v>Outros</v>
          </cell>
          <cell r="E19" t="str">
            <v>Outro</v>
          </cell>
        </row>
        <row r="20">
          <cell r="A20" t="str">
            <v>Outros</v>
          </cell>
          <cell r="E20" t="str">
            <v>Outro</v>
          </cell>
        </row>
        <row r="21">
          <cell r="A21" t="str">
            <v>Outros</v>
          </cell>
          <cell r="E21" t="str">
            <v>Outro</v>
          </cell>
        </row>
        <row r="22">
          <cell r="A22" t="str">
            <v>Outros</v>
          </cell>
          <cell r="E22" t="str">
            <v>Outro</v>
          </cell>
        </row>
        <row r="23">
          <cell r="A23" t="str">
            <v>Outros</v>
          </cell>
        </row>
        <row r="24">
          <cell r="A24" t="str">
            <v>Outros</v>
          </cell>
        </row>
        <row r="25">
          <cell r="A25" t="str">
            <v>Outros</v>
          </cell>
        </row>
        <row r="26">
          <cell r="A26" t="str">
            <v>Outros</v>
          </cell>
        </row>
        <row r="27">
          <cell r="A27" t="str">
            <v>Outros</v>
          </cell>
        </row>
        <row r="28">
          <cell r="A28" t="str">
            <v>Outros</v>
          </cell>
        </row>
        <row r="29">
          <cell r="A29" t="str">
            <v>Outros</v>
          </cell>
        </row>
        <row r="30">
          <cell r="A30" t="str">
            <v>Outros</v>
          </cell>
        </row>
        <row r="31">
          <cell r="A31" t="str">
            <v>Outros</v>
          </cell>
        </row>
        <row r="32">
          <cell r="A32" t="str">
            <v>Outros</v>
          </cell>
        </row>
        <row r="33">
          <cell r="A33" t="str">
            <v>Outros</v>
          </cell>
        </row>
        <row r="34">
          <cell r="A34" t="str">
            <v>Outros</v>
          </cell>
        </row>
        <row r="35">
          <cell r="A35" t="str">
            <v>Outros</v>
          </cell>
        </row>
        <row r="36">
          <cell r="A36" t="str">
            <v>Outros</v>
          </cell>
        </row>
        <row r="37">
          <cell r="A37" t="str">
            <v>Outros</v>
          </cell>
        </row>
        <row r="38">
          <cell r="A38" t="str">
            <v>Outros</v>
          </cell>
        </row>
        <row r="39">
          <cell r="A39" t="str">
            <v>Outros</v>
          </cell>
        </row>
        <row r="40">
          <cell r="A40" t="str">
            <v>Outros</v>
          </cell>
        </row>
        <row r="41">
          <cell r="A41" t="str">
            <v>Outros</v>
          </cell>
        </row>
        <row r="42">
          <cell r="A42" t="str">
            <v>Outros</v>
          </cell>
        </row>
        <row r="43">
          <cell r="A43" t="str">
            <v>Outros</v>
          </cell>
        </row>
        <row r="44">
          <cell r="A44" t="str">
            <v>Outros</v>
          </cell>
        </row>
        <row r="45">
          <cell r="A45" t="str">
            <v>Outros</v>
          </cell>
        </row>
        <row r="46">
          <cell r="A46" t="str">
            <v>Outros</v>
          </cell>
        </row>
        <row r="47">
          <cell r="A47" t="str">
            <v>Outros</v>
          </cell>
        </row>
        <row r="48">
          <cell r="A48" t="str">
            <v>Outros</v>
          </cell>
        </row>
        <row r="49">
          <cell r="A49" t="str">
            <v>Outros</v>
          </cell>
        </row>
        <row r="50">
          <cell r="A50" t="str">
            <v>Outros</v>
          </cell>
        </row>
        <row r="51">
          <cell r="A51" t="str">
            <v>Outros</v>
          </cell>
        </row>
        <row r="52">
          <cell r="A52" t="str">
            <v>Outros</v>
          </cell>
        </row>
        <row r="53">
          <cell r="A53" t="str">
            <v>Outros</v>
          </cell>
        </row>
        <row r="54">
          <cell r="A54" t="str">
            <v>Outros</v>
          </cell>
        </row>
        <row r="55">
          <cell r="A55" t="str">
            <v>Outros</v>
          </cell>
        </row>
        <row r="56">
          <cell r="A56" t="str">
            <v>Outros</v>
          </cell>
        </row>
        <row r="57">
          <cell r="A57" t="str">
            <v>Outros</v>
          </cell>
        </row>
        <row r="58">
          <cell r="A58" t="str">
            <v>Outros</v>
          </cell>
        </row>
        <row r="59">
          <cell r="A59" t="str">
            <v>Outros</v>
          </cell>
        </row>
        <row r="60">
          <cell r="A60" t="str">
            <v>Outros</v>
          </cell>
        </row>
        <row r="61">
          <cell r="A61" t="str">
            <v>Outros</v>
          </cell>
        </row>
        <row r="62">
          <cell r="A62" t="str">
            <v>Outros</v>
          </cell>
        </row>
        <row r="63">
          <cell r="A63" t="str">
            <v>Outros</v>
          </cell>
        </row>
        <row r="64">
          <cell r="A64" t="str">
            <v>Outros</v>
          </cell>
        </row>
        <row r="65">
          <cell r="A65" t="str">
            <v>Outros</v>
          </cell>
        </row>
        <row r="66">
          <cell r="A66" t="str">
            <v>Outros</v>
          </cell>
        </row>
        <row r="67">
          <cell r="A67" t="str">
            <v>Outros</v>
          </cell>
        </row>
        <row r="68">
          <cell r="A68" t="str">
            <v>Outros</v>
          </cell>
        </row>
        <row r="69">
          <cell r="A69" t="str">
            <v>Outros</v>
          </cell>
        </row>
      </sheetData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Funcionários"/>
      <sheetName val="INSS"/>
      <sheetName val="dados da empresa"/>
      <sheetName val="Cestas bascias"/>
      <sheetName val="PG contador"/>
      <sheetName val="Ponto ATUAL"/>
      <sheetName val="PG"/>
      <sheetName val="PG Relatório"/>
      <sheetName val="PG gerencia"/>
      <sheetName val="PG1"/>
      <sheetName val="PG 2"/>
      <sheetName val="PG 3"/>
      <sheetName val="PG 4"/>
      <sheetName val="PG 5"/>
      <sheetName val="PG 6"/>
      <sheetName val="PG 7"/>
      <sheetName val="PG 8"/>
      <sheetName val="PG 9"/>
      <sheetName val="PG 10"/>
      <sheetName val="PG 11"/>
      <sheetName val="PG 12"/>
      <sheetName val="PG 13"/>
      <sheetName val="PG 14"/>
      <sheetName val="PG 15"/>
      <sheetName val="PG 16"/>
      <sheetName val="PG 17"/>
      <sheetName val="PG 18"/>
      <sheetName val="PG 19"/>
      <sheetName val="PG 20"/>
      <sheetName val="Vale"/>
      <sheetName val="Vale relatório"/>
      <sheetName val="Vale contador"/>
      <sheetName val="Vale 1"/>
      <sheetName val="Vale 2"/>
      <sheetName val="Vale 3"/>
      <sheetName val="Vale 4"/>
      <sheetName val="Vale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Ajuda"/>
    </sheetNames>
    <sheetDataSet>
      <sheetData sheetId="0">
        <row r="3">
          <cell r="A3" t="str">
            <v>Heber Borges dos Santos Comercial-ME</v>
          </cell>
        </row>
      </sheetData>
      <sheetData sheetId="1"/>
      <sheetData sheetId="2"/>
      <sheetData sheetId="3">
        <row r="3">
          <cell r="A3" t="str">
            <v>Heber Borges dos Santos Comercial-ME</v>
          </cell>
        </row>
      </sheetData>
      <sheetData sheetId="4"/>
      <sheetData sheetId="5"/>
      <sheetData sheetId="6"/>
      <sheetData sheetId="7">
        <row r="1">
          <cell r="H1">
            <v>41548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6">
          <cell r="C6" t="str">
            <v>Sim</v>
          </cell>
          <cell r="G6" t="str">
            <v>Ativar Quadro</v>
          </cell>
        </row>
        <row r="7">
          <cell r="G7" t="str">
            <v>Desativar Quadro</v>
          </cell>
        </row>
      </sheetData>
      <sheetData sheetId="54"/>
      <sheetData sheetId="5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Funcionários"/>
      <sheetName val="INSS"/>
      <sheetName val="dados da empresa"/>
      <sheetName val="Cestas bascias"/>
      <sheetName val="PG contador"/>
      <sheetName val="Ponto ATUAL"/>
      <sheetName val="PG"/>
      <sheetName val="PG Relatório"/>
      <sheetName val="PG gerencia"/>
      <sheetName val="PG1"/>
      <sheetName val="PG 2"/>
      <sheetName val="PG 3"/>
      <sheetName val="PG 4"/>
      <sheetName val="PG 5"/>
      <sheetName val="PG 6"/>
      <sheetName val="PG 7"/>
      <sheetName val="PG 8"/>
      <sheetName val="PG 9"/>
      <sheetName val="PG 10"/>
      <sheetName val="PG 11"/>
      <sheetName val="PG 12"/>
      <sheetName val="PG 13"/>
      <sheetName val="PG 14"/>
      <sheetName val="PG 15"/>
      <sheetName val="PG 16"/>
      <sheetName val="PG 17"/>
      <sheetName val="PG 18"/>
      <sheetName val="PG 19"/>
      <sheetName val="PG 20"/>
      <sheetName val="Vale"/>
      <sheetName val="Vale relatório"/>
      <sheetName val="Vale contador"/>
      <sheetName val="Vale 1"/>
      <sheetName val="Vale 2"/>
      <sheetName val="Vale 3"/>
      <sheetName val="Vale 4"/>
      <sheetName val="Vale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Ajuda"/>
    </sheetNames>
    <sheetDataSet>
      <sheetData sheetId="0">
        <row r="3">
          <cell r="A3" t="str">
            <v>Heber Borges dos Santos Comercial-ME</v>
          </cell>
        </row>
      </sheetData>
      <sheetData sheetId="1"/>
      <sheetData sheetId="2"/>
      <sheetData sheetId="3">
        <row r="3">
          <cell r="A3" t="str">
            <v>Heber Borges dos Santos Comercial-ME</v>
          </cell>
        </row>
      </sheetData>
      <sheetData sheetId="4"/>
      <sheetData sheetId="5"/>
      <sheetData sheetId="6"/>
      <sheetData sheetId="7">
        <row r="1">
          <cell r="H1">
            <v>41548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6">
          <cell r="C6" t="str">
            <v>Sim</v>
          </cell>
          <cell r="G6" t="str">
            <v>Ativar Quadro</v>
          </cell>
        </row>
        <row r="7">
          <cell r="G7" t="str">
            <v>Desativar Quadro</v>
          </cell>
        </row>
      </sheetData>
      <sheetData sheetId="54"/>
      <sheetData sheetId="55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Funcionários"/>
      <sheetName val="INSS"/>
      <sheetName val="dados da empresa"/>
      <sheetName val="Cestas bascias"/>
      <sheetName val="PG contador"/>
      <sheetName val="Ponto ATUAL"/>
      <sheetName val="PG"/>
      <sheetName val="PG Relatório"/>
      <sheetName val="PG gerencia"/>
      <sheetName val="PG1"/>
      <sheetName val="PG 2"/>
      <sheetName val="PG 3"/>
      <sheetName val="PG 4"/>
      <sheetName val="PG 5"/>
      <sheetName val="PG 6"/>
      <sheetName val="PG 7"/>
      <sheetName val="PG 8"/>
      <sheetName val="PG 9"/>
      <sheetName val="PG 10"/>
      <sheetName val="PG 11"/>
      <sheetName val="PG 12"/>
      <sheetName val="PG 13"/>
      <sheetName val="PG 14"/>
      <sheetName val="PG 15"/>
      <sheetName val="PG 16"/>
      <sheetName val="PG 17"/>
      <sheetName val="PG 18"/>
      <sheetName val="PG 19"/>
      <sheetName val="PG 20"/>
      <sheetName val="Vale"/>
      <sheetName val="Vale relatório"/>
      <sheetName val="Vale contador"/>
      <sheetName val="Vale 1"/>
      <sheetName val="Vale 2"/>
      <sheetName val="Vale 3"/>
      <sheetName val="Vale 4"/>
      <sheetName val="Vale5"/>
      <sheetName val="Vale 6"/>
      <sheetName val="Vale 7"/>
      <sheetName val="Vale 8"/>
      <sheetName val="Vale 9"/>
      <sheetName val="Vale 10"/>
      <sheetName val="Vale 11"/>
      <sheetName val="Vale 12"/>
      <sheetName val="Vale 13"/>
      <sheetName val="Vale 14"/>
      <sheetName val="Vale 15"/>
      <sheetName val="Vale 16"/>
      <sheetName val="Vale 17"/>
      <sheetName val="Vale 18"/>
      <sheetName val="Vale 19"/>
      <sheetName val="Vale 20"/>
      <sheetName val="Configurações"/>
      <sheetName val="Calendário"/>
      <sheetName val="Ajuda"/>
    </sheetNames>
    <sheetDataSet>
      <sheetData sheetId="0">
        <row r="3">
          <cell r="A3" t="str">
            <v>Heber Borges dos Santos Comercial-ME</v>
          </cell>
        </row>
      </sheetData>
      <sheetData sheetId="1"/>
      <sheetData sheetId="2"/>
      <sheetData sheetId="3">
        <row r="3">
          <cell r="A3" t="str">
            <v>Heber Borges dos Santos Comercial-ME</v>
          </cell>
        </row>
      </sheetData>
      <sheetData sheetId="4"/>
      <sheetData sheetId="5"/>
      <sheetData sheetId="6"/>
      <sheetData sheetId="7">
        <row r="1">
          <cell r="H1">
            <v>41548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6">
          <cell r="C6" t="str">
            <v>Sim</v>
          </cell>
          <cell r="G6" t="str">
            <v>Ativar Quadro</v>
          </cell>
        </row>
        <row r="7">
          <cell r="G7" t="str">
            <v>Desativar Quadro</v>
          </cell>
        </row>
      </sheetData>
      <sheetData sheetId="54"/>
      <sheetData sheetId="55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Versões"/>
      <sheetName val="Empresas"/>
      <sheetName val="Clientes"/>
      <sheetName val="Rel_cli"/>
      <sheetName val="Seguradora"/>
      <sheetName val="Ficha cli"/>
      <sheetName val="Res_anoatual"/>
      <sheetName val="Captadores"/>
      <sheetName val="Rel_Comissão"/>
      <sheetName val="Rel Ramo cli"/>
      <sheetName val="Gráf Ramo cli"/>
      <sheetName val="Rel_Saidas"/>
      <sheetName val="SAÍDAS"/>
      <sheetName val="Recibo"/>
      <sheetName val="Recibo 2  vias"/>
      <sheetName val="Graficos"/>
      <sheetName val="Configurações"/>
      <sheetName val="Fechamento"/>
      <sheetName val="ESTOQUE"/>
      <sheetName val="Rel_TabPreços"/>
      <sheetName val="Vendedorres"/>
      <sheetName val="UF"/>
      <sheetName val="Diferenças"/>
      <sheetName val="Vendas 3.3 copiar"/>
    </sheetNames>
    <sheetDataSet>
      <sheetData sheetId="0"/>
      <sheetData sheetId="1"/>
      <sheetData sheetId="2"/>
      <sheetData sheetId="3">
        <row r="7">
          <cell r="E7">
            <v>1</v>
          </cell>
        </row>
      </sheetData>
      <sheetData sheetId="4"/>
      <sheetData sheetId="5">
        <row r="12">
          <cell r="B12" t="str">
            <v>BRADESCO</v>
          </cell>
        </row>
        <row r="13">
          <cell r="B13" t="str">
            <v>ITAU</v>
          </cell>
        </row>
        <row r="14">
          <cell r="B14" t="str">
            <v>LIBERTY</v>
          </cell>
        </row>
        <row r="15">
          <cell r="B15" t="str">
            <v>HDI</v>
          </cell>
        </row>
        <row r="16">
          <cell r="B16" t="str">
            <v>MAPFREE</v>
          </cell>
        </row>
        <row r="17">
          <cell r="B17" t="str">
            <v>PORTO</v>
          </cell>
        </row>
        <row r="18">
          <cell r="B18" t="str">
            <v>AZUL</v>
          </cell>
        </row>
        <row r="19">
          <cell r="B19" t="str">
            <v xml:space="preserve">MARITIMA </v>
          </cell>
        </row>
        <row r="20">
          <cell r="B20" t="str">
            <v>ALIANZ</v>
          </cell>
        </row>
        <row r="21">
          <cell r="B21" t="str">
            <v>SUL AMERICA</v>
          </cell>
        </row>
        <row r="22">
          <cell r="B22" t="str">
            <v>ZURICH</v>
          </cell>
        </row>
      </sheetData>
      <sheetData sheetId="6"/>
      <sheetData sheetId="7"/>
      <sheetData sheetId="8">
        <row r="9">
          <cell r="E9" t="str">
            <v>Casa do Shampoo</v>
          </cell>
        </row>
      </sheetData>
      <sheetData sheetId="9"/>
      <sheetData sheetId="10"/>
      <sheetData sheetId="11">
        <row r="4">
          <cell r="A4" t="str">
            <v>Dentista</v>
          </cell>
        </row>
      </sheetData>
      <sheetData sheetId="12"/>
      <sheetData sheetId="13">
        <row r="1509">
          <cell r="C1509">
            <v>1</v>
          </cell>
        </row>
      </sheetData>
      <sheetData sheetId="14"/>
      <sheetData sheetId="15"/>
      <sheetData sheetId="16"/>
      <sheetData sheetId="17">
        <row r="5">
          <cell r="A5" t="str">
            <v>Corrente</v>
          </cell>
          <cell r="F5" t="str">
            <v>Dentista</v>
          </cell>
        </row>
        <row r="6">
          <cell r="F6" t="str">
            <v>Diretor de TI</v>
          </cell>
        </row>
        <row r="7">
          <cell r="F7" t="str">
            <v>Atividade 3</v>
          </cell>
        </row>
        <row r="8">
          <cell r="F8" t="str">
            <v>Atividade 4</v>
          </cell>
        </row>
        <row r="9">
          <cell r="F9" t="str">
            <v>Atividade 5</v>
          </cell>
        </row>
        <row r="10">
          <cell r="F10" t="str">
            <v>Atividade 6</v>
          </cell>
        </row>
        <row r="11">
          <cell r="F11" t="str">
            <v>Atividade 7</v>
          </cell>
        </row>
        <row r="12">
          <cell r="F12" t="str">
            <v>Atividade 8</v>
          </cell>
        </row>
        <row r="13">
          <cell r="F13" t="str">
            <v>Atividade 9</v>
          </cell>
        </row>
        <row r="14">
          <cell r="F14" t="str">
            <v>Atividade 10</v>
          </cell>
        </row>
        <row r="15">
          <cell r="F15" t="str">
            <v>Atividade 11</v>
          </cell>
        </row>
        <row r="16">
          <cell r="F16" t="str">
            <v>Atividade 12</v>
          </cell>
        </row>
        <row r="17">
          <cell r="F17" t="str">
            <v>Atividade 13</v>
          </cell>
        </row>
        <row r="18">
          <cell r="F18" t="str">
            <v>Atividade 14</v>
          </cell>
        </row>
        <row r="19">
          <cell r="F19" t="str">
            <v>Atividade 15</v>
          </cell>
        </row>
      </sheetData>
      <sheetData sheetId="18"/>
      <sheetData sheetId="19">
        <row r="4">
          <cell r="P4" t="str">
            <v>Estoque Automático</v>
          </cell>
        </row>
      </sheetData>
      <sheetData sheetId="20"/>
      <sheetData sheetId="21"/>
      <sheetData sheetId="22">
        <row r="4">
          <cell r="A4" t="str">
            <v>AC</v>
          </cell>
        </row>
      </sheetData>
      <sheetData sheetId="23"/>
      <sheetData sheetId="24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Funcionários"/>
      <sheetName val="Funcionários telefones"/>
      <sheetName val="Funcionários contas"/>
      <sheetName val="INSS"/>
      <sheetName val="dados da empresa"/>
      <sheetName val="PG"/>
      <sheetName val="PG Relatório"/>
      <sheetName val="PG gerencia"/>
      <sheetName val="PG1"/>
      <sheetName val="PG2"/>
      <sheetName val="PG3"/>
      <sheetName val="PG4"/>
      <sheetName val="PG5"/>
      <sheetName val="Vale 1"/>
      <sheetName val="Vale 2"/>
      <sheetName val="Vale 3"/>
      <sheetName val="Vale 4"/>
      <sheetName val="Vale 5"/>
      <sheetName val="Configurações"/>
      <sheetName val="Calendário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>
        <row r="3">
          <cell r="A3">
            <v>0</v>
          </cell>
        </row>
        <row r="4">
          <cell r="A4" t="str">
            <v>Jestimaticnovale</v>
          </cell>
        </row>
        <row r="5">
          <cell r="A5" t="str">
            <v>Kitty Plasticos ltda-me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Funcionários"/>
      <sheetName val="Funcionários telefones"/>
      <sheetName val="Funcionários contas"/>
      <sheetName val="INSS"/>
      <sheetName val="dados da empresa"/>
      <sheetName val="PG"/>
      <sheetName val="PG Relatório"/>
      <sheetName val="PG gerencia"/>
      <sheetName val="PG1"/>
      <sheetName val="PG2"/>
      <sheetName val="PG3"/>
      <sheetName val="PG4"/>
      <sheetName val="PG5"/>
      <sheetName val="Vale 1"/>
      <sheetName val="Vale 2"/>
      <sheetName val="Vale 3"/>
      <sheetName val="Vale 4"/>
      <sheetName val="Vale 5"/>
      <sheetName val="Configurações"/>
      <sheetName val="Calendário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>
        <row r="3">
          <cell r="A3">
            <v>0</v>
          </cell>
        </row>
        <row r="4">
          <cell r="A4" t="str">
            <v>Jestimaticnovale</v>
          </cell>
        </row>
        <row r="5">
          <cell r="A5" t="str">
            <v>Kitty Plasticos ltda-me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AMENTO PESSOAL"/>
      <sheetName val="Funcionários"/>
      <sheetName val="Funcionários telefones"/>
      <sheetName val="Funcionários contas"/>
      <sheetName val="INSS"/>
      <sheetName val="dados da empresa"/>
      <sheetName val="PG"/>
      <sheetName val="PG Relatório"/>
      <sheetName val="PG gerencia"/>
      <sheetName val="PG1"/>
      <sheetName val="PG2"/>
      <sheetName val="PG3"/>
      <sheetName val="PG4"/>
      <sheetName val="PG5"/>
      <sheetName val="Vale 1"/>
      <sheetName val="Vale 2"/>
      <sheetName val="Vale 3"/>
      <sheetName val="Vale 4"/>
      <sheetName val="Vale 5"/>
      <sheetName val="Configurações"/>
      <sheetName val="Calendário"/>
      <sheetName val="Manual"/>
      <sheetName val="Versões"/>
    </sheetNames>
    <sheetDataSet>
      <sheetData sheetId="0"/>
      <sheetData sheetId="1"/>
      <sheetData sheetId="2"/>
      <sheetData sheetId="3"/>
      <sheetData sheetId="4"/>
      <sheetData sheetId="5">
        <row r="3">
          <cell r="A3">
            <v>0</v>
          </cell>
        </row>
        <row r="4">
          <cell r="A4" t="str">
            <v>Jestimaticnovale</v>
          </cell>
        </row>
        <row r="5">
          <cell r="A5" t="str">
            <v>Kitty Plasticos ltda-me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IMPRESSÃO DE CONTAS A RECEBER"/>
      <sheetName val="PRODUÇÃO"/>
      <sheetName val="ESTOQUE."/>
      <sheetName val="Aniversariantes"/>
      <sheetName val="Compromissos "/>
      <sheetName val="Preços atualização de Impressão"/>
      <sheetName val="Entrega de Brindes"/>
      <sheetName val="Contas a Pagar 2010"/>
      <sheetName val="Almoxarifado"/>
      <sheetName val="Metas"/>
      <sheetName val="Contas correntes"/>
      <sheetName val="Telefones"/>
      <sheetName val="Vendas"/>
      <sheetName val="Preços"/>
      <sheetName val="Comissão contas a receber"/>
      <sheetName val="Ordem de serviço amostra 1"/>
      <sheetName val="Ordem de serviço amostra 2"/>
      <sheetName val="Codigos"/>
      <sheetName val="Calendário"/>
      <sheetName val="gerais"/>
      <sheetName val="Cheques"/>
      <sheetName val="Area de impressão"/>
      <sheetName val="Vendedores"/>
      <sheetName val="Transportadoras e motoboys"/>
      <sheetName val="Fornecedores"/>
      <sheetName val="Gerenciador de Comissões"/>
      <sheetName val="Relação de Agendas"/>
      <sheetName val="Impressão de Cadastro forncedor"/>
      <sheetName val="Impressão de Cadastro cliente"/>
      <sheetName val="Clientes"/>
      <sheetName val="Maxxi Representações 2010"/>
      <sheetName val="Plan1"/>
      <sheetName val="Maxxi automação comercial (2)"/>
      <sheetName val="Maxxi automação comercial copia"/>
      <sheetName val="Cadastro da Empresa"/>
      <sheetName val="Impressão de Cadastros cliente "/>
      <sheetName val="Contabilidade"/>
      <sheetName val="Ordem de serviço amostras 2"/>
      <sheetName val="Ordem de serviço amostras 1"/>
      <sheetName val="Orç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>
            <v>1</v>
          </cell>
        </row>
      </sheetData>
      <sheetData sheetId="15"/>
      <sheetData sheetId="16"/>
      <sheetData sheetId="17"/>
      <sheetData sheetId="18"/>
      <sheetData sheetId="19"/>
      <sheetData sheetId="20">
        <row r="3">
          <cell r="A3" t="str">
            <v>Venda</v>
          </cell>
        </row>
      </sheetData>
      <sheetData sheetId="21"/>
      <sheetData sheetId="22"/>
      <sheetData sheetId="23">
        <row r="3">
          <cell r="B3" t="str">
            <v>Marcio Borges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rafico comisão"/>
      <sheetName val="Contas a receber"/>
      <sheetName val="Tabéla de preços"/>
      <sheetName val="Cadastro da Kitty Plásticos"/>
      <sheetName val="Consultas medicas"/>
      <sheetName val="gerais"/>
      <sheetName val="Cadastro pessoa Juridica"/>
      <sheetName val="Impressão de Cadastro cliente"/>
      <sheetName val="Impressão de cadastro fornecedo"/>
      <sheetName val="Fornecedores"/>
      <sheetName val="Clientes "/>
      <sheetName val="Cadastro pessoa Juridica 2"/>
      <sheetName val="Cadastros de graficos"/>
      <sheetName val="Funcionarios e vendedores"/>
      <sheetName val="Vales a receber nota baixa"/>
      <sheetName val="Vales a receber normal "/>
      <sheetName val="Area de impressão"/>
      <sheetName val="Orçamento de venda"/>
      <sheetName val="Programação de venda"/>
      <sheetName val="Pedido de venda "/>
      <sheetName val="Pedido de venda nota baixa 2 v "/>
      <sheetName val="Comissão"/>
      <sheetName val="Novos"/>
      <sheetName val="Caixa da Empresa"/>
      <sheetName val="Contas correntes"/>
      <sheetName val="Contas pagas"/>
      <sheetName val="Contas a pagar "/>
      <sheetName val="Cheques emitidos"/>
      <sheetName val="Cheques recebidos"/>
      <sheetName val="Declarações"/>
      <sheetName val="Xalingo"/>
      <sheetName val="ceta e CJN"/>
      <sheetName val="Lianplast"/>
      <sheetName val="Relação de Agendas"/>
      <sheetName val="Ordem de serviço amostra 1"/>
      <sheetName val="Ordem de serviço amostra 2"/>
      <sheetName val="Transportadora"/>
      <sheetName val="Motoboys"/>
      <sheetName val="Setor de comissão"/>
      <sheetName val="UTILITARIOS"/>
      <sheetName val="Metas anual"/>
      <sheetName val="Publicações"/>
      <sheetName val="Amostras"/>
      <sheetName val="Vendas camar plasticos"/>
      <sheetName val="Setor de vendas"/>
      <sheetName val="Ordem de serviços"/>
      <sheetName val="Protocolos e rotas"/>
      <sheetName val="Agenda de aniversariantes"/>
      <sheetName val="Chamadas Telefonicas"/>
      <sheetName val="COMERCIAL"/>
      <sheetName val="Compromissos "/>
      <sheetName val="Calendário"/>
      <sheetName val="PRODUÇÃO E ESTOQUE"/>
      <sheetName val="Almoxarifado"/>
      <sheetName val="Codigos dos materiais"/>
      <sheetName val="CADASTROS"/>
      <sheetName val="Agenda pessoal"/>
      <sheetName val="VERSÕES DO PROGRAMA"/>
      <sheetName val="FINANCEIRO"/>
      <sheetName val="GRAFICOS E RELATÓRIOS"/>
      <sheetName val="Grafico de vendas 2009"/>
      <sheetName val="Grafico de vendas"/>
      <sheetName val="Grafico de vendedores"/>
      <sheetName val="Acordos"/>
      <sheetName val="Datas"/>
      <sheetName val="Vendas janeiro"/>
      <sheetName val="Comissão janeiro"/>
      <sheetName val="Vendas fevereiro"/>
      <sheetName val="Comissão fevereiro"/>
      <sheetName val="Vendas março"/>
      <sheetName val="Comissão março"/>
      <sheetName val="Vendas anual camar plasticos"/>
      <sheetName val="Descontos  e acréscimos "/>
      <sheetName val="Vendas abril"/>
      <sheetName val="Comissão abril"/>
      <sheetName val="Vendas maio"/>
      <sheetName val="Comissão maio"/>
      <sheetName val="Vendas junho"/>
      <sheetName val="Comissão junho"/>
      <sheetName val="Vendas julho"/>
      <sheetName val="Comissão julho"/>
      <sheetName val="Vendas agosto"/>
      <sheetName val="Comissão agosto"/>
      <sheetName val="Vendas setembro"/>
      <sheetName val="Comissão setembro"/>
      <sheetName val="Vendas outubro"/>
      <sheetName val="Comissão outubro"/>
      <sheetName val="Vendas novembro"/>
      <sheetName val="Comissão novembro"/>
      <sheetName val="Vendas dezembro"/>
      <sheetName val="Comissão dezembro"/>
      <sheetName val="meta"/>
      <sheetName val="VALIDAR"/>
      <sheetName val="CD KEY"/>
      <sheetName val="DRIVERS"/>
      <sheetName val="Fundo reserva"/>
      <sheetName val="Entrega de Brindes"/>
      <sheetName val="FORMATAR"/>
      <sheetName val="Plan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Marfinite Mogi</v>
          </cell>
        </row>
        <row r="12">
          <cell r="C12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5">
          <cell r="C25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rafico comisão"/>
      <sheetName val="Contas a receber"/>
      <sheetName val="Tabéla de preços"/>
      <sheetName val="Cadastro da Kitty Plásticos"/>
      <sheetName val="Consultas medicas"/>
      <sheetName val="gerais"/>
      <sheetName val="Cadastro pessoa Juridica"/>
      <sheetName val="Impressão de Cadastro cliente"/>
      <sheetName val="Impressão de cadastro fornecedo"/>
      <sheetName val="Fornecedores"/>
      <sheetName val="Clientes "/>
      <sheetName val="Cadastro pessoa Juridica 2"/>
      <sheetName val="Cadastros de graficos"/>
      <sheetName val="Funcionarios e vendedores"/>
      <sheetName val="Vales a receber nota baixa"/>
      <sheetName val="Vales a receber normal "/>
      <sheetName val="Area de impressão"/>
      <sheetName val="Orçamento de venda"/>
      <sheetName val="Programação de venda"/>
      <sheetName val="Pedido de venda "/>
      <sheetName val="Pedido de venda nota baixa 2 v "/>
      <sheetName val="Comissão"/>
      <sheetName val="Novos"/>
      <sheetName val="Caixa da Empresa"/>
      <sheetName val="Contas correntes"/>
      <sheetName val="Contas pagas"/>
      <sheetName val="Contas a pagar "/>
      <sheetName val="Cheques emitidos"/>
      <sheetName val="Cheques recebidos"/>
      <sheetName val="Declarações"/>
      <sheetName val="Xalingo"/>
      <sheetName val="ceta e CJN"/>
      <sheetName val="Lianplast"/>
      <sheetName val="Relação de Agendas"/>
      <sheetName val="Ordem de serviço amostra 1"/>
      <sheetName val="Ordem de serviço amostra 2"/>
      <sheetName val="Transportadora"/>
      <sheetName val="Motoboys"/>
      <sheetName val="Setor de comissão"/>
      <sheetName val="UTILITARIOS"/>
      <sheetName val="Metas anual"/>
      <sheetName val="Publicações"/>
      <sheetName val="Amostras"/>
      <sheetName val="Vendas camar plasticos"/>
      <sheetName val="Setor de vendas"/>
      <sheetName val="Ordem de serviços"/>
      <sheetName val="Protocolos e rotas"/>
      <sheetName val="Agenda de aniversariantes"/>
      <sheetName val="Chamadas Telefonicas"/>
      <sheetName val="COMERCIAL"/>
      <sheetName val="Compromissos "/>
      <sheetName val="Calendário"/>
      <sheetName val="PRODUÇÃO E ESTOQUE"/>
      <sheetName val="Almoxarifado"/>
      <sheetName val="Codigos dos materiais"/>
      <sheetName val="CADASTROS"/>
      <sheetName val="Agenda pessoal"/>
      <sheetName val="VERSÕES DO PROGRAMA"/>
      <sheetName val="FINANCEIRO"/>
      <sheetName val="GRAFICOS E RELATÓRIOS"/>
      <sheetName val="Grafico de vendas 2009"/>
      <sheetName val="Grafico de vendas"/>
      <sheetName val="Grafico de vendedores"/>
      <sheetName val="Acordos"/>
      <sheetName val="Datas"/>
      <sheetName val="Vendas janeiro"/>
      <sheetName val="Comissão janeiro"/>
      <sheetName val="Vendas fevereiro"/>
      <sheetName val="Comissão fevereiro"/>
      <sheetName val="Vendas março"/>
      <sheetName val="Comissão março"/>
      <sheetName val="Vendas anual camar plasticos"/>
      <sheetName val="Descontos  e acréscimos "/>
      <sheetName val="Vendas abril"/>
      <sheetName val="Comissão abril"/>
      <sheetName val="Vendas maio"/>
      <sheetName val="Comissão maio"/>
      <sheetName val="Vendas junho"/>
      <sheetName val="Comissão junho"/>
      <sheetName val="Vendas julho"/>
      <sheetName val="Comissão julho"/>
      <sheetName val="Vendas agosto"/>
      <sheetName val="Comissão agosto"/>
      <sheetName val="Vendas setembro"/>
      <sheetName val="Comissão setembro"/>
      <sheetName val="Vendas outubro"/>
      <sheetName val="Comissão outubro"/>
      <sheetName val="Vendas novembro"/>
      <sheetName val="Comissão novembro"/>
      <sheetName val="Vendas dezembro"/>
      <sheetName val="Comissão dezembro"/>
      <sheetName val="meta"/>
      <sheetName val="VALIDAR"/>
      <sheetName val="CD KEY"/>
      <sheetName val="DRIVERS"/>
      <sheetName val="Fundo reserva"/>
      <sheetName val="Entrega de Brindes"/>
      <sheetName val="FORMATAR"/>
      <sheetName val="Plan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Marfinite Mogi</v>
          </cell>
        </row>
        <row r="12">
          <cell r="C12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5">
          <cell r="C25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Grafico comisão"/>
      <sheetName val="Contas a receber"/>
      <sheetName val="Tabéla de preços"/>
      <sheetName val="Cadastro da Kitty Plásticos"/>
      <sheetName val="Consultas medicas"/>
      <sheetName val="gerais"/>
      <sheetName val="Cadastro pessoa Juridica"/>
      <sheetName val="Impressão de Cadastro cliente"/>
      <sheetName val="Impressão de cadastro fornecedo"/>
      <sheetName val="Fornecedores"/>
      <sheetName val="Clientes "/>
      <sheetName val="Cadastro pessoa Juridica 2"/>
      <sheetName val="Cadastros de graficos"/>
      <sheetName val="Funcionarios e vendedores"/>
      <sheetName val="Vales a receber nota baixa"/>
      <sheetName val="Vales a receber normal "/>
      <sheetName val="Area de impressão"/>
      <sheetName val="Orçamento de venda"/>
      <sheetName val="Programação de venda"/>
      <sheetName val="Pedido de venda "/>
      <sheetName val="Pedido de venda nota baixa 2 v "/>
      <sheetName val="Comissão"/>
      <sheetName val="Novos"/>
      <sheetName val="Caixa da Empresa"/>
      <sheetName val="Contas correntes"/>
      <sheetName val="Contas pagas"/>
      <sheetName val="Contas a pagar "/>
      <sheetName val="Cheques emitidos"/>
      <sheetName val="Cheques recebidos"/>
      <sheetName val="Declarações"/>
      <sheetName val="Xalingo"/>
      <sheetName val="ceta e CJN"/>
      <sheetName val="Lianplast"/>
      <sheetName val="Relação de Agendas"/>
      <sheetName val="Ordem de serviço amostra 1"/>
      <sheetName val="Ordem de serviço amostra 2"/>
      <sheetName val="Transportadora"/>
      <sheetName val="Motoboys"/>
      <sheetName val="Setor de comissão"/>
      <sheetName val="UTILITARIOS"/>
      <sheetName val="Metas anual"/>
      <sheetName val="Publicações"/>
      <sheetName val="Amostras"/>
      <sheetName val="Vendas camar plasticos"/>
      <sheetName val="Setor de vendas"/>
      <sheetName val="Ordem de serviços"/>
      <sheetName val="Protocolos e rotas"/>
      <sheetName val="Agenda de aniversariantes"/>
      <sheetName val="Chamadas Telefonicas"/>
      <sheetName val="COMERCIAL"/>
      <sheetName val="Compromissos "/>
      <sheetName val="Calendário"/>
      <sheetName val="PRODUÇÃO E ESTOQUE"/>
      <sheetName val="Almoxarifado"/>
      <sheetName val="Codigos dos materiais"/>
      <sheetName val="CADASTROS"/>
      <sheetName val="Agenda pessoal"/>
      <sheetName val="VERSÕES DO PROGRAMA"/>
      <sheetName val="FINANCEIRO"/>
      <sheetName val="GRAFICOS E RELATÓRIOS"/>
      <sheetName val="Grafico de vendas 2009"/>
      <sheetName val="Grafico de vendas"/>
      <sheetName val="Grafico de vendedores"/>
      <sheetName val="Acordos"/>
      <sheetName val="Datas"/>
      <sheetName val="Vendas janeiro"/>
      <sheetName val="Comissão janeiro"/>
      <sheetName val="Vendas fevereiro"/>
      <sheetName val="Comissão fevereiro"/>
      <sheetName val="Vendas março"/>
      <sheetName val="Comissão março"/>
      <sheetName val="Vendas anual camar plasticos"/>
      <sheetName val="Descontos  e acréscimos "/>
      <sheetName val="Vendas abril"/>
      <sheetName val="Comissão abril"/>
      <sheetName val="Vendas maio"/>
      <sheetName val="Comissão maio"/>
      <sheetName val="Vendas junho"/>
      <sheetName val="Comissão junho"/>
      <sheetName val="Vendas julho"/>
      <sheetName val="Comissão julho"/>
      <sheetName val="Vendas agosto"/>
      <sheetName val="Comissão agosto"/>
      <sheetName val="Vendas setembro"/>
      <sheetName val="Comissão setembro"/>
      <sheetName val="Vendas outubro"/>
      <sheetName val="Comissão outubro"/>
      <sheetName val="Vendas novembro"/>
      <sheetName val="Comissão novembro"/>
      <sheetName val="Vendas dezembro"/>
      <sheetName val="Comissão dezembro"/>
      <sheetName val="meta"/>
      <sheetName val="VALIDAR"/>
      <sheetName val="CD KEY"/>
      <sheetName val="DRIVERS"/>
      <sheetName val="Fundo reserva"/>
      <sheetName val="Entrega de Brindes"/>
      <sheetName val="FORMATAR"/>
      <sheetName val="Plan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C5" t="str">
            <v xml:space="preserve">Boreal Comércio </v>
          </cell>
        </row>
        <row r="6">
          <cell r="C6" t="str">
            <v>Camar Plásticos Ltda</v>
          </cell>
        </row>
        <row r="7">
          <cell r="C7" t="str">
            <v>Cimafer</v>
          </cell>
        </row>
        <row r="8">
          <cell r="C8" t="str">
            <v>Kitty Plásticos Ltda-Me</v>
          </cell>
        </row>
        <row r="9">
          <cell r="C9" t="str">
            <v>Marfinite Mogi</v>
          </cell>
        </row>
        <row r="12">
          <cell r="C12" t="str">
            <v>Outros</v>
          </cell>
        </row>
        <row r="21">
          <cell r="C21" t="str">
            <v>Outros</v>
          </cell>
        </row>
        <row r="22">
          <cell r="C22" t="str">
            <v>Outros</v>
          </cell>
        </row>
        <row r="23">
          <cell r="C23" t="str">
            <v>Outros</v>
          </cell>
        </row>
        <row r="25">
          <cell r="C25" t="str">
            <v>Outros</v>
          </cell>
        </row>
        <row r="27">
          <cell r="C27" t="str">
            <v>Outros</v>
          </cell>
        </row>
        <row r="28">
          <cell r="C28" t="str">
            <v>Outros</v>
          </cell>
        </row>
        <row r="29">
          <cell r="C29" t="str">
            <v>Outros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erite"/>
      <sheetName val="Eventos"/>
      <sheetName val="Parametros"/>
      <sheetName val="Func"/>
      <sheetName val="Emp"/>
      <sheetName val="Verbas"/>
      <sheetName val="Tabelas"/>
      <sheetName val="ACUM"/>
      <sheetName val="Depen"/>
      <sheetName val="Contracheque"/>
      <sheetName val="CADGPS"/>
      <sheetName val="GPS"/>
      <sheetName val="CBO"/>
      <sheetName val="CADSIND"/>
      <sheetName val="FPAS"/>
      <sheetName val="Contrato"/>
      <sheetName val="RECIBOFER"/>
      <sheetName val="DARF"/>
      <sheetName val="AUTO"/>
      <sheetName val="GRFC"/>
      <sheetName val="CD-SD"/>
      <sheetName val="RECPRO"/>
      <sheetName val="TERMCONT"/>
      <sheetName val="TRCT"/>
      <sheetName val="AVPREV"/>
      <sheetName val="RP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RELFOL"/>
      <sheetName val="RESFOL"/>
      <sheetName val="InterDta"/>
      <sheetName val="DESC"/>
      <sheetName val="ARMA"/>
      <sheetName val="DPROV"/>
      <sheetName val="DDEM"/>
      <sheetName val="TESTE"/>
      <sheetName val="ACUMULA"/>
      <sheetName val="ACUMULA2"/>
      <sheetName val="ACUMULA3"/>
      <sheetName val="MAIS"/>
    </sheetNames>
    <sheetDataSet>
      <sheetData sheetId="0"/>
      <sheetData sheetId="1">
        <row r="2">
          <cell r="C2">
            <v>545</v>
          </cell>
        </row>
      </sheetData>
      <sheetData sheetId="2">
        <row r="5">
          <cell r="S5">
            <v>2008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C2" t="str">
            <v>ENDEREÇO DA EMPRESA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erite"/>
      <sheetName val="Eventos"/>
      <sheetName val="Parametros"/>
      <sheetName val="Func"/>
      <sheetName val="Emp"/>
      <sheetName val="Verbas"/>
      <sheetName val="Tabelas"/>
      <sheetName val="ACUM"/>
      <sheetName val="Depen"/>
      <sheetName val="Contracheque"/>
      <sheetName val="CADGPS"/>
      <sheetName val="GPS"/>
      <sheetName val="CBO"/>
      <sheetName val="CADSIND"/>
      <sheetName val="FPAS"/>
      <sheetName val="Contrato"/>
      <sheetName val="RECIBOFER"/>
      <sheetName val="DARF"/>
      <sheetName val="AUTO"/>
      <sheetName val="GRFC"/>
      <sheetName val="CD-SD"/>
      <sheetName val="RECPRO"/>
      <sheetName val="TERMCONT"/>
      <sheetName val="TRCT"/>
      <sheetName val="AVPREV"/>
      <sheetName val="RP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RELFOL"/>
      <sheetName val="RESFOL"/>
      <sheetName val="InterDta"/>
      <sheetName val="DESC"/>
      <sheetName val="ARMA"/>
      <sheetName val="DPROV"/>
      <sheetName val="DDEM"/>
      <sheetName val="TESTE"/>
      <sheetName val="ACUMULA"/>
      <sheetName val="ACUMULA2"/>
      <sheetName val="ACUMULA3"/>
      <sheetName val="MAIS"/>
    </sheetNames>
    <sheetDataSet>
      <sheetData sheetId="0"/>
      <sheetData sheetId="1">
        <row r="2">
          <cell r="C2">
            <v>545</v>
          </cell>
        </row>
      </sheetData>
      <sheetData sheetId="2">
        <row r="5">
          <cell r="S5">
            <v>2008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C2" t="str">
            <v>ENDEREÇO DA EMPRESA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erite"/>
      <sheetName val="Eventos"/>
      <sheetName val="Parametros"/>
      <sheetName val="Func"/>
      <sheetName val="Emp"/>
      <sheetName val="Verbas"/>
      <sheetName val="Tabelas"/>
      <sheetName val="ACUM"/>
      <sheetName val="Depen"/>
      <sheetName val="Contracheque"/>
      <sheetName val="CADGPS"/>
      <sheetName val="GPS"/>
      <sheetName val="CBO"/>
      <sheetName val="CADSIND"/>
      <sheetName val="FPAS"/>
      <sheetName val="Contrato"/>
      <sheetName val="RECIBOFER"/>
      <sheetName val="DARF"/>
      <sheetName val="AUTO"/>
      <sheetName val="GRFC"/>
      <sheetName val="CD-SD"/>
      <sheetName val="RECPRO"/>
      <sheetName val="TERMCONT"/>
      <sheetName val="TRCT"/>
      <sheetName val="AVPREV"/>
      <sheetName val="RP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RELFOL"/>
      <sheetName val="RESFOL"/>
      <sheetName val="InterDta"/>
      <sheetName val="DESC"/>
      <sheetName val="ARMA"/>
      <sheetName val="DPROV"/>
      <sheetName val="DDEM"/>
      <sheetName val="TESTE"/>
      <sheetName val="ACUMULA"/>
      <sheetName val="ACUMULA2"/>
      <sheetName val="ACUMULA3"/>
      <sheetName val="MAIS"/>
    </sheetNames>
    <sheetDataSet>
      <sheetData sheetId="0"/>
      <sheetData sheetId="1">
        <row r="2">
          <cell r="C2">
            <v>545</v>
          </cell>
        </row>
      </sheetData>
      <sheetData sheetId="2">
        <row r="5">
          <cell r="S5">
            <v>2008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C2" t="str">
            <v>ENDEREÇO DA EMPRESA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Graf cond. PGTO"/>
      <sheetName val="Graf grupo produto"/>
      <sheetName val="Graf tipo venda"/>
      <sheetName val="Graf Fabricantes"/>
      <sheetName val="Graf Comissão"/>
      <sheetName val="Graf Forma pgto"/>
      <sheetName val="Configurações"/>
      <sheetName val="Vendedores"/>
      <sheetName val="Pedido 1 via"/>
      <sheetName val="Pedido 2 via"/>
      <sheetName val="Relatório financeiro"/>
      <sheetName val="Módulos"/>
      <sheetName val="Entradas"/>
      <sheetName val="Tabela de estoque"/>
      <sheetName val="Fabricantes"/>
      <sheetName val="Clientes"/>
      <sheetName val="Vendas"/>
      <sheetName val="Relatório"/>
      <sheetName val="Relatório Comissão"/>
      <sheetName val="Tabela de preços"/>
      <sheetName val="Inventario"/>
      <sheetName val="Tabela impressão"/>
      <sheetName val="Dados da empresa"/>
      <sheetName val="Pedido"/>
      <sheetName val="Dados"/>
      <sheetName val="Contra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C5">
            <v>0</v>
          </cell>
        </row>
        <row r="6">
          <cell r="C6" t="str">
            <v>Boleto</v>
          </cell>
        </row>
        <row r="7">
          <cell r="C7" t="str">
            <v>Depósito</v>
          </cell>
        </row>
        <row r="8">
          <cell r="C8" t="str">
            <v>Cheque</v>
          </cell>
        </row>
        <row r="9">
          <cell r="C9" t="str">
            <v xml:space="preserve">Cartão de Crédito </v>
          </cell>
        </row>
        <row r="10">
          <cell r="C10" t="str">
            <v>Duplicata</v>
          </cell>
        </row>
        <row r="11">
          <cell r="C11" t="str">
            <v>Débito</v>
          </cell>
        </row>
        <row r="12">
          <cell r="C12" t="str">
            <v>Forma 7</v>
          </cell>
        </row>
        <row r="13">
          <cell r="C13" t="str">
            <v>Forma 8</v>
          </cell>
        </row>
        <row r="14">
          <cell r="C14" t="str">
            <v>Forma 9</v>
          </cell>
        </row>
        <row r="15">
          <cell r="C15" t="str">
            <v>Forma 10</v>
          </cell>
        </row>
        <row r="16">
          <cell r="C16" t="str">
            <v>Forma 11</v>
          </cell>
        </row>
        <row r="17">
          <cell r="C17" t="str">
            <v>Forma 12</v>
          </cell>
        </row>
        <row r="18">
          <cell r="C18" t="str">
            <v>Forma 13</v>
          </cell>
        </row>
        <row r="19">
          <cell r="C19" t="str">
            <v>Forma 14</v>
          </cell>
        </row>
        <row r="20">
          <cell r="C20" t="str">
            <v>Forma 15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</sheetData>
      <sheetData sheetId="8"/>
      <sheetData sheetId="9"/>
      <sheetData sheetId="10"/>
      <sheetData sheetId="11">
        <row r="6">
          <cell r="C6" t="str">
            <v>Boleto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Graf cond. PGTO"/>
      <sheetName val="Graf grupo produto"/>
      <sheetName val="Graf tipo venda"/>
      <sheetName val="Graf Fabricantes"/>
      <sheetName val="Graf Comissão"/>
      <sheetName val="Graf Forma pgto"/>
      <sheetName val="Configurações"/>
      <sheetName val="Vendedores"/>
      <sheetName val="Pedido 1 via"/>
      <sheetName val="Pedido 2 via"/>
      <sheetName val="Relatório financeiro"/>
      <sheetName val="Módulos"/>
      <sheetName val="Entradas"/>
      <sheetName val="Tabela de estoque"/>
      <sheetName val="Fabricantes"/>
      <sheetName val="Clientes"/>
      <sheetName val="Vendas"/>
      <sheetName val="Relatório"/>
      <sheetName val="Relatório Comissão"/>
      <sheetName val="Tabela de preços"/>
      <sheetName val="Inventario"/>
      <sheetName val="Tabela impressão"/>
      <sheetName val="Dados da empresa"/>
      <sheetName val="Pedido"/>
      <sheetName val="Dados"/>
      <sheetName val="Contra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C5">
            <v>0</v>
          </cell>
        </row>
        <row r="6">
          <cell r="C6" t="str">
            <v>Boleto</v>
          </cell>
        </row>
        <row r="7">
          <cell r="C7" t="str">
            <v>Depósito</v>
          </cell>
        </row>
        <row r="8">
          <cell r="C8" t="str">
            <v>Cheque</v>
          </cell>
        </row>
        <row r="9">
          <cell r="C9" t="str">
            <v xml:space="preserve">Cartão de Crédito </v>
          </cell>
        </row>
        <row r="10">
          <cell r="C10" t="str">
            <v>Duplicata</v>
          </cell>
        </row>
        <row r="11">
          <cell r="C11" t="str">
            <v>Débito</v>
          </cell>
        </row>
        <row r="12">
          <cell r="C12" t="str">
            <v>Forma 7</v>
          </cell>
        </row>
        <row r="13">
          <cell r="C13" t="str">
            <v>Forma 8</v>
          </cell>
        </row>
        <row r="14">
          <cell r="C14" t="str">
            <v>Forma 9</v>
          </cell>
        </row>
        <row r="15">
          <cell r="C15" t="str">
            <v>Forma 10</v>
          </cell>
        </row>
        <row r="16">
          <cell r="C16" t="str">
            <v>Forma 11</v>
          </cell>
        </row>
        <row r="17">
          <cell r="C17" t="str">
            <v>Forma 12</v>
          </cell>
        </row>
        <row r="18">
          <cell r="C18" t="str">
            <v>Forma 13</v>
          </cell>
        </row>
        <row r="19">
          <cell r="C19" t="str">
            <v>Forma 14</v>
          </cell>
        </row>
        <row r="20">
          <cell r="C20" t="str">
            <v>Forma 15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</sheetData>
      <sheetData sheetId="8"/>
      <sheetData sheetId="9"/>
      <sheetData sheetId="10"/>
      <sheetData sheetId="11">
        <row r="6">
          <cell r="C6" t="str">
            <v>Boleto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Graf cond. PGTO"/>
      <sheetName val="Graf grupo produto"/>
      <sheetName val="Graf tipo venda"/>
      <sheetName val="Graf Fabricantes"/>
      <sheetName val="Graf Comissão"/>
      <sheetName val="Graf Forma pgto"/>
      <sheetName val="Configurações"/>
      <sheetName val="Vendedores"/>
      <sheetName val="Pedido 1 via"/>
      <sheetName val="Pedido 2 via"/>
      <sheetName val="Relatório financeiro"/>
      <sheetName val="Módulos"/>
      <sheetName val="Entradas"/>
      <sheetName val="Tabela de estoque"/>
      <sheetName val="Fabricantes"/>
      <sheetName val="Clientes"/>
      <sheetName val="Vendas"/>
      <sheetName val="Relatório"/>
      <sheetName val="Relatório Comissão"/>
      <sheetName val="Tabela de preços"/>
      <sheetName val="Inventario"/>
      <sheetName val="Tabela impressão"/>
      <sheetName val="Dados da empresa"/>
      <sheetName val="Pedido"/>
      <sheetName val="Dados"/>
      <sheetName val="Contra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C5">
            <v>0</v>
          </cell>
        </row>
        <row r="6">
          <cell r="C6" t="str">
            <v>Boleto</v>
          </cell>
        </row>
        <row r="7">
          <cell r="C7" t="str">
            <v>Depósito</v>
          </cell>
        </row>
        <row r="8">
          <cell r="C8" t="str">
            <v>Cheque</v>
          </cell>
        </row>
        <row r="9">
          <cell r="C9" t="str">
            <v xml:space="preserve">Cartão de Crédito </v>
          </cell>
        </row>
        <row r="10">
          <cell r="C10" t="str">
            <v>Duplicata</v>
          </cell>
        </row>
        <row r="11">
          <cell r="C11" t="str">
            <v>Débito</v>
          </cell>
        </row>
        <row r="12">
          <cell r="C12" t="str">
            <v>Forma 7</v>
          </cell>
        </row>
        <row r="13">
          <cell r="C13" t="str">
            <v>Forma 8</v>
          </cell>
        </row>
        <row r="14">
          <cell r="C14" t="str">
            <v>Forma 9</v>
          </cell>
        </row>
        <row r="15">
          <cell r="C15" t="str">
            <v>Forma 10</v>
          </cell>
        </row>
        <row r="16">
          <cell r="C16" t="str">
            <v>Forma 11</v>
          </cell>
        </row>
        <row r="17">
          <cell r="C17" t="str">
            <v>Forma 12</v>
          </cell>
        </row>
        <row r="18">
          <cell r="C18" t="str">
            <v>Forma 13</v>
          </cell>
        </row>
        <row r="19">
          <cell r="C19" t="str">
            <v>Forma 14</v>
          </cell>
        </row>
        <row r="20">
          <cell r="C20" t="str">
            <v>Forma 15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</sheetData>
      <sheetData sheetId="8"/>
      <sheetData sheetId="9"/>
      <sheetData sheetId="10"/>
      <sheetData sheetId="11">
        <row r="6">
          <cell r="C6" t="str">
            <v>Boleto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automação comercial"/>
      <sheetName val="Contas correntes"/>
      <sheetName val="Contas a Pagar"/>
      <sheetName val="Cadastros gerais"/>
      <sheetName val="Fornecedores"/>
      <sheetName val="Cadastro da Empresa"/>
      <sheetName val="Area de impressão"/>
      <sheetName val="Impressão de Cadastros cliente "/>
      <sheetName val="Aniversariantes"/>
      <sheetName val="Recibo"/>
      <sheetName val="Calendário "/>
      <sheetName val="Almoxarifado"/>
      <sheetName val="Entrega de cartão fim de ano"/>
      <sheetName val="Ordem de serviço amostras 2"/>
      <sheetName val="Motoboys"/>
      <sheetName val="Ordem de serviço amostras 1"/>
      <sheetName val="metas clientes"/>
      <sheetName val="Entrega de brindes"/>
      <sheetName val="Vendas"/>
      <sheetName val="Compromissos "/>
      <sheetName val="Contas a receber"/>
      <sheetName val="Gerenciador de Comissões"/>
      <sheetName val="Comissões"/>
      <sheetName val="Vendedores"/>
      <sheetName val="Transportadoras"/>
      <sheetName val="Pessoa fisica"/>
      <sheetName val="internet Geral"/>
      <sheetName val="Anotações"/>
      <sheetName val="Clientes"/>
      <sheetName val="Cheques recebidos"/>
      <sheetName val="Preços"/>
      <sheetName val="Contabilidade"/>
      <sheetName val="Codigos"/>
      <sheetName val="Metas"/>
      <sheetName val="Histórico de ligações"/>
      <sheetName val="Plan3"/>
      <sheetName val="Maxxi Representacões 4.0"/>
      <sheetName val="Impressão de Cadastros"/>
      <sheetName val="Vales a receber"/>
      <sheetName val="Consultar telefone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Venda</v>
          </cell>
          <cell r="Z3" t="str">
            <v>Ativo</v>
          </cell>
        </row>
        <row r="4">
          <cell r="Z4" t="str">
            <v>Sem nota</v>
          </cell>
        </row>
        <row r="5">
          <cell r="Z5" t="str">
            <v>Inadimplente</v>
          </cell>
        </row>
        <row r="6">
          <cell r="Z6" t="str">
            <v>Bloqueado</v>
          </cell>
        </row>
        <row r="7">
          <cell r="Z7" t="str">
            <v>Em Aprovação</v>
          </cell>
        </row>
        <row r="8">
          <cell r="Z8" t="str">
            <v>Aguardando Cadastro</v>
          </cell>
        </row>
        <row r="9">
          <cell r="Z9" t="str">
            <v>Tentando</v>
          </cell>
        </row>
        <row r="10">
          <cell r="Z10" t="str">
            <v>Outros</v>
          </cell>
        </row>
        <row r="11">
          <cell r="Z11" t="str">
            <v>Outros</v>
          </cell>
        </row>
        <row r="12">
          <cell r="Z12" t="str">
            <v>Outros</v>
          </cell>
        </row>
        <row r="13">
          <cell r="Z13" t="str">
            <v>Outros</v>
          </cell>
        </row>
        <row r="14">
          <cell r="Z14" t="str">
            <v>Outros</v>
          </cell>
        </row>
        <row r="15">
          <cell r="Z15" t="str">
            <v>Outros</v>
          </cell>
        </row>
        <row r="16">
          <cell r="Z16" t="str">
            <v>Outros</v>
          </cell>
        </row>
        <row r="17">
          <cell r="Z17" t="str">
            <v>Outros</v>
          </cell>
        </row>
        <row r="18">
          <cell r="Z18" t="str">
            <v>Outros</v>
          </cell>
        </row>
        <row r="19">
          <cell r="Z19" t="str">
            <v>Outros</v>
          </cell>
        </row>
        <row r="20">
          <cell r="Z20" t="str">
            <v>Outros</v>
          </cell>
        </row>
        <row r="21">
          <cell r="Z21" t="str">
            <v>Outros</v>
          </cell>
        </row>
        <row r="22">
          <cell r="Z22" t="str">
            <v>Outros</v>
          </cell>
        </row>
        <row r="23">
          <cell r="Z23" t="str">
            <v>Outros</v>
          </cell>
        </row>
        <row r="24">
          <cell r="Z24" t="str">
            <v>Outros</v>
          </cell>
        </row>
        <row r="25">
          <cell r="Z25" t="str">
            <v>Outros</v>
          </cell>
        </row>
        <row r="26">
          <cell r="Z26" t="str">
            <v>Outros</v>
          </cell>
        </row>
        <row r="27">
          <cell r="Z27" t="str">
            <v>Outros</v>
          </cell>
        </row>
        <row r="28">
          <cell r="Z28" t="str">
            <v>Outros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latório compras"/>
      <sheetName val="Compras"/>
      <sheetName val="Vendas"/>
      <sheetName val="Fornecedores"/>
      <sheetName val="Pedido compras"/>
      <sheetName val="Pedido"/>
      <sheetName val="consultas rapidas"/>
      <sheetName val="Dados"/>
      <sheetName val="Módulos"/>
      <sheetName val="Tabela de estoque"/>
      <sheetName val="Contrato"/>
      <sheetName val="Comparativo"/>
      <sheetName val="Fabricantes"/>
      <sheetName val="Clientes"/>
      <sheetName val="Empresas"/>
      <sheetName val="Vendedores"/>
      <sheetName val="Relatório"/>
      <sheetName val="Relatório Comissão"/>
      <sheetName val="Tabela de preços"/>
      <sheetName val="Tabela impressão"/>
      <sheetName val="Tabela empresa"/>
      <sheetName val="Inventario"/>
      <sheetName val="Calendário"/>
      <sheetName val="Configurações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Compras</v>
          </cell>
          <cell r="G6" t="str">
            <v>Pendente</v>
          </cell>
        </row>
        <row r="7">
          <cell r="B7" t="str">
            <v>Pedido de Compras</v>
          </cell>
          <cell r="G7" t="str">
            <v>Recebido</v>
          </cell>
        </row>
        <row r="8">
          <cell r="B8" t="str">
            <v xml:space="preserve">Orçamento </v>
          </cell>
        </row>
        <row r="9">
          <cell r="B9" t="str">
            <v>Programação</v>
          </cell>
        </row>
      </sheetData>
      <sheetData sheetId="25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latório compras"/>
      <sheetName val="Compras"/>
      <sheetName val="Vendas"/>
      <sheetName val="Fornecedores"/>
      <sheetName val="Pedido compras"/>
      <sheetName val="Pedido"/>
      <sheetName val="consultas rapidas"/>
      <sheetName val="Dados"/>
      <sheetName val="Módulos"/>
      <sheetName val="Tabela de estoque"/>
      <sheetName val="Contrato"/>
      <sheetName val="Comparativo"/>
      <sheetName val="Fabricantes"/>
      <sheetName val="Clientes"/>
      <sheetName val="Empresas"/>
      <sheetName val="Vendedores"/>
      <sheetName val="Relatório"/>
      <sheetName val="Relatório Comissão"/>
      <sheetName val="Tabela de preços"/>
      <sheetName val="Tabela impressão"/>
      <sheetName val="Tabela empresa"/>
      <sheetName val="Inventario"/>
      <sheetName val="Calendário"/>
      <sheetName val="Configurações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Compras</v>
          </cell>
          <cell r="G6" t="str">
            <v>Pendente</v>
          </cell>
        </row>
        <row r="7">
          <cell r="B7" t="str">
            <v>Pedido de Compras</v>
          </cell>
          <cell r="G7" t="str">
            <v>Recebido</v>
          </cell>
        </row>
        <row r="8">
          <cell r="B8" t="str">
            <v xml:space="preserve">Orçamento </v>
          </cell>
        </row>
        <row r="9">
          <cell r="B9" t="str">
            <v>Programação</v>
          </cell>
        </row>
      </sheetData>
      <sheetData sheetId="25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latório compras"/>
      <sheetName val="Compras"/>
      <sheetName val="Vendas"/>
      <sheetName val="Fornecedores"/>
      <sheetName val="Pedido compras"/>
      <sheetName val="Pedido"/>
      <sheetName val="consultas rapidas"/>
      <sheetName val="Dados"/>
      <sheetName val="Módulos"/>
      <sheetName val="Tabela de estoque"/>
      <sheetName val="Contrato"/>
      <sheetName val="Comparativo"/>
      <sheetName val="Fabricantes"/>
      <sheetName val="Clientes"/>
      <sheetName val="Empresas"/>
      <sheetName val="Vendedores"/>
      <sheetName val="Relatório"/>
      <sheetName val="Relatório Comissão"/>
      <sheetName val="Tabela de preços"/>
      <sheetName val="Tabela impressão"/>
      <sheetName val="Tabela empresa"/>
      <sheetName val="Inventario"/>
      <sheetName val="Calendário"/>
      <sheetName val="Configurações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Compras</v>
          </cell>
          <cell r="G6" t="str">
            <v>Pendente</v>
          </cell>
        </row>
        <row r="7">
          <cell r="B7" t="str">
            <v>Pedido de Compras</v>
          </cell>
          <cell r="G7" t="str">
            <v>Recebido</v>
          </cell>
        </row>
        <row r="8">
          <cell r="B8" t="str">
            <v xml:space="preserve">Orçamento </v>
          </cell>
        </row>
        <row r="9">
          <cell r="B9" t="str">
            <v>Programação</v>
          </cell>
        </row>
      </sheetData>
      <sheetData sheetId="25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poupança"/>
      <sheetName val="Calculadora de empréstimo"/>
      <sheetName val="Cartão"/>
      <sheetName val="Cheques emitidos"/>
      <sheetName val="Tipo mês"/>
      <sheetName val="Tipo status"/>
      <sheetName val="Consultas medicas"/>
      <sheetName val="cadastro de especialidades"/>
      <sheetName val="cadastro status"/>
      <sheetName val="Gastos"/>
      <sheetName val="Acordo"/>
      <sheetName val="Ganhos"/>
      <sheetName val="Grafico"/>
      <sheetName val="cadastro de empresas"/>
      <sheetName val="cadastro de usuarios"/>
      <sheetName val="login"/>
      <sheetName val="Cont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STATUS RECEBIMENTO EMPRESA PESS"/>
      <sheetName val="Marcia"/>
      <sheetName val="Limpar o nome"/>
      <sheetName val="Tipo Despesa"/>
      <sheetName val="Cheques recebidos"/>
      <sheetName val="RECEBIMENTOS"/>
      <sheetName val="PG"/>
      <sheetName val="Documentos"/>
      <sheetName val="Estabelecimentos"/>
      <sheetName val="Fonte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Compensado</v>
          </cell>
        </row>
        <row r="4">
          <cell r="A4" t="str">
            <v>Em aberto</v>
          </cell>
        </row>
        <row r="5">
          <cell r="A5" t="str">
            <v>Devolvido</v>
          </cell>
        </row>
        <row r="6">
          <cell r="A6" t="str">
            <v>Cancelado</v>
          </cell>
        </row>
        <row r="7">
          <cell r="A7" t="str">
            <v>Trocado</v>
          </cell>
        </row>
        <row r="8">
          <cell r="A8" t="str">
            <v>Sustado</v>
          </cell>
        </row>
        <row r="9">
          <cell r="A9" t="str">
            <v>Roubado</v>
          </cell>
        </row>
        <row r="10">
          <cell r="A10" t="str">
            <v>ZZZZZZZ</v>
          </cell>
        </row>
        <row r="11">
          <cell r="A11" t="str">
            <v>ZZZZZZZ</v>
          </cell>
        </row>
        <row r="12">
          <cell r="A12" t="str">
            <v>ZZZZZZZ</v>
          </cell>
        </row>
        <row r="13">
          <cell r="A13" t="str">
            <v>ZZZZZZZ</v>
          </cell>
        </row>
        <row r="14">
          <cell r="A14" t="str">
            <v>ZZZZZZZ</v>
          </cell>
        </row>
        <row r="15">
          <cell r="A15" t="str">
            <v>ZZZZZZZ</v>
          </cell>
        </row>
        <row r="16">
          <cell r="A16" t="str">
            <v>ZZZZZZZ</v>
          </cell>
        </row>
        <row r="17">
          <cell r="A17" t="str">
            <v>ZZZZZZZ</v>
          </cell>
        </row>
        <row r="18">
          <cell r="A18" t="str">
            <v>ZZZZZZZ</v>
          </cell>
        </row>
        <row r="19">
          <cell r="A19" t="str">
            <v>ZZZZZZZ</v>
          </cell>
        </row>
        <row r="20">
          <cell r="A20" t="str">
            <v>ZZZZZZZ</v>
          </cell>
        </row>
        <row r="21">
          <cell r="A21" t="str">
            <v>ZZZZZZZ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A3" t="str">
            <v>Açougue São Mateus</v>
          </cell>
        </row>
      </sheetData>
      <sheetData sheetId="39">
        <row r="3">
          <cell r="A3" t="str">
            <v>Bora Plast</v>
          </cell>
        </row>
      </sheetData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poupança"/>
      <sheetName val="Calculadora de empréstimo"/>
      <sheetName val="Cartão"/>
      <sheetName val="Cheques emitidos"/>
      <sheetName val="Tipo mês"/>
      <sheetName val="Tipo status"/>
      <sheetName val="Consultas medicas"/>
      <sheetName val="cadastro de especialidades"/>
      <sheetName val="cadastro status"/>
      <sheetName val="Gastos"/>
      <sheetName val="Acordo"/>
      <sheetName val="Ganhos"/>
      <sheetName val="Grafico"/>
      <sheetName val="cadastro de empresas"/>
      <sheetName val="cadastro de usuarios"/>
      <sheetName val="login"/>
      <sheetName val="Cont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STATUS RECEBIMENTO EMPRESA PESS"/>
      <sheetName val="Marcia"/>
      <sheetName val="Limpar o nome"/>
      <sheetName val="Tipo Despesa"/>
      <sheetName val="Cheques recebidos"/>
      <sheetName val="RECEBIMENTOS"/>
      <sheetName val="PG"/>
      <sheetName val="Documentos"/>
      <sheetName val="Estabelecimentos"/>
      <sheetName val="Fonte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Compensado</v>
          </cell>
        </row>
        <row r="4">
          <cell r="A4" t="str">
            <v>Em aberto</v>
          </cell>
        </row>
        <row r="5">
          <cell r="A5" t="str">
            <v>Devolvido</v>
          </cell>
        </row>
        <row r="6">
          <cell r="A6" t="str">
            <v>Cancelado</v>
          </cell>
        </row>
        <row r="7">
          <cell r="A7" t="str">
            <v>Trocado</v>
          </cell>
        </row>
        <row r="8">
          <cell r="A8" t="str">
            <v>Sustado</v>
          </cell>
        </row>
        <row r="9">
          <cell r="A9" t="str">
            <v>Roubado</v>
          </cell>
        </row>
        <row r="10">
          <cell r="A10" t="str">
            <v>ZZZZZZZ</v>
          </cell>
        </row>
        <row r="11">
          <cell r="A11" t="str">
            <v>ZZZZZZZ</v>
          </cell>
        </row>
        <row r="12">
          <cell r="A12" t="str">
            <v>ZZZZZZZ</v>
          </cell>
        </row>
        <row r="13">
          <cell r="A13" t="str">
            <v>ZZZZZZZ</v>
          </cell>
        </row>
        <row r="14">
          <cell r="A14" t="str">
            <v>ZZZZZZZ</v>
          </cell>
        </row>
        <row r="15">
          <cell r="A15" t="str">
            <v>ZZZZZZZ</v>
          </cell>
        </row>
        <row r="16">
          <cell r="A16" t="str">
            <v>ZZZZZZZ</v>
          </cell>
        </row>
        <row r="17">
          <cell r="A17" t="str">
            <v>ZZZZZZZ</v>
          </cell>
        </row>
        <row r="18">
          <cell r="A18" t="str">
            <v>ZZZZZZZ</v>
          </cell>
        </row>
        <row r="19">
          <cell r="A19" t="str">
            <v>ZZZZZZZ</v>
          </cell>
        </row>
        <row r="20">
          <cell r="A20" t="str">
            <v>ZZZZZZZ</v>
          </cell>
        </row>
        <row r="21">
          <cell r="A21" t="str">
            <v>ZZZZZZZ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A3" t="str">
            <v>Açougue São Mateus</v>
          </cell>
        </row>
      </sheetData>
      <sheetData sheetId="39">
        <row r="3">
          <cell r="A3" t="str">
            <v>Bora Plast</v>
          </cell>
        </row>
      </sheetData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poupança"/>
      <sheetName val="Calculadora de empréstimo"/>
      <sheetName val="Cartão"/>
      <sheetName val="Cheques emitidos"/>
      <sheetName val="Tipo mês"/>
      <sheetName val="Tipo status"/>
      <sheetName val="Consultas medicas"/>
      <sheetName val="cadastro de especialidades"/>
      <sheetName val="cadastro status"/>
      <sheetName val="Gastos"/>
      <sheetName val="Acordo"/>
      <sheetName val="Ganhos"/>
      <sheetName val="Grafico"/>
      <sheetName val="cadastro de empresas"/>
      <sheetName val="cadastro de usuarios"/>
      <sheetName val="login"/>
      <sheetName val="Cont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STATUS RECEBIMENTO EMPRESA PESS"/>
      <sheetName val="Marcia"/>
      <sheetName val="Limpar o nome"/>
      <sheetName val="Tipo Despesa"/>
      <sheetName val="Cheques recebidos"/>
      <sheetName val="RECEBIMENTOS"/>
      <sheetName val="PG"/>
      <sheetName val="Documentos"/>
      <sheetName val="Estabelecimentos"/>
      <sheetName val="Fonte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Compensado</v>
          </cell>
        </row>
        <row r="4">
          <cell r="A4" t="str">
            <v>Em aberto</v>
          </cell>
        </row>
        <row r="5">
          <cell r="A5" t="str">
            <v>Devolvido</v>
          </cell>
        </row>
        <row r="6">
          <cell r="A6" t="str">
            <v>Cancelado</v>
          </cell>
        </row>
        <row r="7">
          <cell r="A7" t="str">
            <v>Trocado</v>
          </cell>
        </row>
        <row r="8">
          <cell r="A8" t="str">
            <v>Sustado</v>
          </cell>
        </row>
        <row r="9">
          <cell r="A9" t="str">
            <v>Roubado</v>
          </cell>
        </row>
        <row r="10">
          <cell r="A10" t="str">
            <v>ZZZZZZZ</v>
          </cell>
        </row>
        <row r="11">
          <cell r="A11" t="str">
            <v>ZZZZZZZ</v>
          </cell>
        </row>
        <row r="12">
          <cell r="A12" t="str">
            <v>ZZZZZZZ</v>
          </cell>
        </row>
        <row r="13">
          <cell r="A13" t="str">
            <v>ZZZZZZZ</v>
          </cell>
        </row>
        <row r="14">
          <cell r="A14" t="str">
            <v>ZZZZZZZ</v>
          </cell>
        </row>
        <row r="15">
          <cell r="A15" t="str">
            <v>ZZZZZZZ</v>
          </cell>
        </row>
        <row r="16">
          <cell r="A16" t="str">
            <v>ZZZZZZZ</v>
          </cell>
        </row>
        <row r="17">
          <cell r="A17" t="str">
            <v>ZZZZZZZ</v>
          </cell>
        </row>
        <row r="18">
          <cell r="A18" t="str">
            <v>ZZZZZZZ</v>
          </cell>
        </row>
        <row r="19">
          <cell r="A19" t="str">
            <v>ZZZZZZZ</v>
          </cell>
        </row>
        <row r="20">
          <cell r="A20" t="str">
            <v>ZZZZZZZ</v>
          </cell>
        </row>
        <row r="21">
          <cell r="A21" t="str">
            <v>ZZZZZZZ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A3" t="str">
            <v>Açougue São Mateus</v>
          </cell>
        </row>
      </sheetData>
      <sheetData sheetId="39">
        <row r="3">
          <cell r="A3" t="str">
            <v>Bora Plast</v>
          </cell>
        </row>
      </sheetData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poupança"/>
      <sheetName val="Calculadora de empréstimo"/>
      <sheetName val="Cartão"/>
      <sheetName val="Cheques emitidos"/>
      <sheetName val="Tipo mês"/>
      <sheetName val="Tipo status"/>
      <sheetName val="Consultas medicas"/>
      <sheetName val="cadastro de especialidades"/>
      <sheetName val="cadastro status"/>
      <sheetName val="Gastos"/>
      <sheetName val="Acordo"/>
      <sheetName val="Ganhos"/>
      <sheetName val="Grafico"/>
      <sheetName val="cadastro de empresas"/>
      <sheetName val="cadastro de usuarios"/>
      <sheetName val="login"/>
      <sheetName val="Conta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OUTUBRO"/>
      <sheetName val="NOVEMBRO"/>
      <sheetName val="DEZEMBRO"/>
      <sheetName val="STATUS RECEBIMENTO EMPRESA PESS"/>
      <sheetName val="Marcia"/>
      <sheetName val="Limpar o nome"/>
      <sheetName val="Tipo Despesa"/>
      <sheetName val="Cheques recebidos"/>
      <sheetName val="RECEBIMENTOS"/>
      <sheetName val="PG"/>
      <sheetName val="Documentos"/>
      <sheetName val="Estabelecimentos"/>
      <sheetName val="Fonte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Compensado</v>
          </cell>
        </row>
        <row r="4">
          <cell r="A4" t="str">
            <v>Em aberto</v>
          </cell>
        </row>
        <row r="5">
          <cell r="A5" t="str">
            <v>Devolvido</v>
          </cell>
        </row>
        <row r="6">
          <cell r="A6" t="str">
            <v>Cancelado</v>
          </cell>
        </row>
        <row r="7">
          <cell r="A7" t="str">
            <v>Trocado</v>
          </cell>
        </row>
        <row r="8">
          <cell r="A8" t="str">
            <v>Sustado</v>
          </cell>
        </row>
        <row r="9">
          <cell r="A9" t="str">
            <v>Roubado</v>
          </cell>
        </row>
        <row r="10">
          <cell r="A10" t="str">
            <v>ZZZZZZZ</v>
          </cell>
        </row>
        <row r="11">
          <cell r="A11" t="str">
            <v>ZZZZZZZ</v>
          </cell>
        </row>
        <row r="12">
          <cell r="A12" t="str">
            <v>ZZZZZZZ</v>
          </cell>
        </row>
        <row r="13">
          <cell r="A13" t="str">
            <v>ZZZZZZZ</v>
          </cell>
        </row>
        <row r="14">
          <cell r="A14" t="str">
            <v>ZZZZZZZ</v>
          </cell>
        </row>
        <row r="15">
          <cell r="A15" t="str">
            <v>ZZZZZZZ</v>
          </cell>
        </row>
        <row r="16">
          <cell r="A16" t="str">
            <v>ZZZZZZZ</v>
          </cell>
        </row>
        <row r="17">
          <cell r="A17" t="str">
            <v>ZZZZZZZ</v>
          </cell>
        </row>
        <row r="18">
          <cell r="A18" t="str">
            <v>ZZZZZZZ</v>
          </cell>
        </row>
        <row r="19">
          <cell r="A19" t="str">
            <v>ZZZZZZZ</v>
          </cell>
        </row>
        <row r="20">
          <cell r="A20" t="str">
            <v>ZZZZZZZ</v>
          </cell>
        </row>
        <row r="21">
          <cell r="A21" t="str">
            <v>ZZZZZZZ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A3" t="str">
            <v>Açougue São Mateus</v>
          </cell>
        </row>
      </sheetData>
      <sheetData sheetId="39">
        <row r="3">
          <cell r="A3" t="str">
            <v>Bora Plast</v>
          </cell>
        </row>
      </sheetData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ontas a pagar"/>
      <sheetName val="Contas a pagar relatório"/>
      <sheetName val="Cheques emitidos"/>
      <sheetName val="Cheques emitidos relatório"/>
      <sheetName val="Cheques recebidos"/>
      <sheetName val="Calendário"/>
      <sheetName val="Configura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E6" t="str">
            <v>A Pagar</v>
          </cell>
        </row>
        <row r="7">
          <cell r="E7" t="str">
            <v>Pago</v>
          </cell>
        </row>
        <row r="8">
          <cell r="E8" t="str">
            <v>Sustado</v>
          </cell>
        </row>
        <row r="9">
          <cell r="E9" t="str">
            <v>Devolvido</v>
          </cell>
        </row>
        <row r="10">
          <cell r="E10" t="str">
            <v>Clonado</v>
          </cell>
        </row>
        <row r="11">
          <cell r="E11" t="str">
            <v>Roubado</v>
          </cell>
        </row>
      </sheetData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ontas a pagar"/>
      <sheetName val="Contas a pagar relatório"/>
      <sheetName val="Cheques emitidos"/>
      <sheetName val="Cheques emitidos relatório"/>
      <sheetName val="Cheques recebidos"/>
      <sheetName val="Calendário"/>
      <sheetName val="Configurações"/>
    </sheetNames>
    <sheetDataSet>
      <sheetData sheetId="0" refreshError="1"/>
      <sheetData sheetId="1">
        <row r="5">
          <cell r="C5" t="str">
            <v>Total em aberto</v>
          </cell>
        </row>
      </sheetData>
      <sheetData sheetId="2" refreshError="1"/>
      <sheetData sheetId="3">
        <row r="19">
          <cell r="B19">
            <v>40988</v>
          </cell>
        </row>
      </sheetData>
      <sheetData sheetId="4" refreshError="1"/>
      <sheetData sheetId="5" refreshError="1"/>
      <sheetData sheetId="6" refreshError="1"/>
      <sheetData sheetId="7">
        <row r="6">
          <cell r="A6">
            <v>37</v>
          </cell>
          <cell r="E6" t="str">
            <v>A Pagar</v>
          </cell>
        </row>
        <row r="7">
          <cell r="E7" t="str">
            <v>Pago</v>
          </cell>
        </row>
        <row r="8">
          <cell r="E8" t="str">
            <v>Sustado</v>
          </cell>
        </row>
        <row r="9">
          <cell r="E9" t="str">
            <v>Devolvildo</v>
          </cell>
        </row>
        <row r="10">
          <cell r="E10" t="str">
            <v>Clonado</v>
          </cell>
        </row>
        <row r="11">
          <cell r="E11" t="str">
            <v>Roubado</v>
          </cell>
        </row>
      </sheetData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ontas a pagar"/>
      <sheetName val="Contas a pagar relatório"/>
      <sheetName val="Cheques emitidos"/>
      <sheetName val="Cheques emitidos relatório"/>
      <sheetName val="Cheques recebidos"/>
      <sheetName val="Calendário"/>
      <sheetName val="Configura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E6" t="str">
            <v>A Pagar</v>
          </cell>
        </row>
        <row r="7">
          <cell r="E7" t="str">
            <v>Pago</v>
          </cell>
        </row>
        <row r="8">
          <cell r="E8" t="str">
            <v>Sustado</v>
          </cell>
        </row>
        <row r="9">
          <cell r="E9" t="str">
            <v>Devolvido</v>
          </cell>
        </row>
        <row r="10">
          <cell r="E10" t="str">
            <v>Clonado</v>
          </cell>
        </row>
        <row r="11">
          <cell r="E11" t="str">
            <v>Roubado</v>
          </cell>
        </row>
      </sheetData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Contas a pagar"/>
      <sheetName val="Contas a pagar relatório"/>
      <sheetName val="Cheques emitidos"/>
      <sheetName val="Cheques emitidos relatório"/>
      <sheetName val="Cheques recebidos"/>
      <sheetName val="Calendário"/>
      <sheetName val="Configura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E6" t="str">
            <v>A Pagar</v>
          </cell>
        </row>
        <row r="7">
          <cell r="E7" t="str">
            <v>Pago</v>
          </cell>
        </row>
        <row r="8">
          <cell r="E8" t="str">
            <v>Sustado</v>
          </cell>
        </row>
        <row r="9">
          <cell r="E9" t="str">
            <v>Devolvido</v>
          </cell>
        </row>
        <row r="10">
          <cell r="E10" t="str">
            <v>Clonado</v>
          </cell>
        </row>
        <row r="11">
          <cell r="E11" t="str">
            <v>Roubado</v>
          </cell>
        </row>
      </sheetData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Entrega de Brindes"/>
      <sheetName val="Ordem de serviço amostra 2"/>
      <sheetName val="Ordem de serviço amostra 1"/>
      <sheetName val="Cheques recebidos"/>
      <sheetName val="Telefones"/>
      <sheetName val="Clientes"/>
      <sheetName val="Fornecedores"/>
      <sheetName val="Transportadora"/>
      <sheetName val="Funcionarios e vendedores"/>
      <sheetName val="Graficos"/>
      <sheetName val="Amostras"/>
      <sheetName val="Tipos de Vendas"/>
      <sheetName val="Vendas"/>
      <sheetName val="Produtos"/>
      <sheetName val="Relação de Agendas"/>
      <sheetName val="Relação de Agendas 2011"/>
      <sheetName val="MESES"/>
      <sheetName val="RECE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 t="str">
            <v>Venda</v>
          </cell>
        </row>
        <row r="3">
          <cell r="A3" t="str">
            <v>Orçamento</v>
          </cell>
        </row>
        <row r="4">
          <cell r="A4" t="str">
            <v>Programação</v>
          </cell>
        </row>
        <row r="5">
          <cell r="A5" t="str">
            <v>Troca</v>
          </cell>
        </row>
        <row r="6">
          <cell r="A6" t="str">
            <v>Devolução</v>
          </cell>
        </row>
        <row r="7">
          <cell r="A7" t="str">
            <v>Troca Parcial</v>
          </cell>
        </row>
        <row r="8">
          <cell r="A8" t="str">
            <v>Dev. Parcial</v>
          </cell>
        </row>
        <row r="9">
          <cell r="A9" t="str">
            <v>Outros</v>
          </cell>
        </row>
        <row r="10">
          <cell r="A10" t="str">
            <v>Outros</v>
          </cell>
        </row>
        <row r="11">
          <cell r="A11" t="str">
            <v>Outros</v>
          </cell>
        </row>
        <row r="12">
          <cell r="A12" t="str">
            <v>Outros</v>
          </cell>
        </row>
        <row r="13">
          <cell r="A13" t="str">
            <v>Outros</v>
          </cell>
        </row>
        <row r="14">
          <cell r="A14" t="str">
            <v>Outros</v>
          </cell>
        </row>
        <row r="15">
          <cell r="A15" t="str">
            <v>Outros</v>
          </cell>
        </row>
        <row r="16">
          <cell r="A16" t="str">
            <v>Outros</v>
          </cell>
        </row>
        <row r="17">
          <cell r="A17" t="str">
            <v>Outros</v>
          </cell>
        </row>
        <row r="18">
          <cell r="A18" t="str">
            <v>Outros</v>
          </cell>
        </row>
        <row r="19">
          <cell r="A19" t="str">
            <v>Outros</v>
          </cell>
        </row>
        <row r="20">
          <cell r="A20" t="str">
            <v>Outros</v>
          </cell>
        </row>
        <row r="21">
          <cell r="A21" t="str">
            <v>Outros</v>
          </cell>
        </row>
        <row r="22">
          <cell r="A22" t="str">
            <v>Outros</v>
          </cell>
        </row>
        <row r="23">
          <cell r="A23" t="str">
            <v>Outros</v>
          </cell>
        </row>
        <row r="24">
          <cell r="A24" t="str">
            <v>Outros</v>
          </cell>
        </row>
        <row r="25">
          <cell r="A25" t="str">
            <v>Outros</v>
          </cell>
        </row>
        <row r="26">
          <cell r="A26" t="str">
            <v>Outros</v>
          </cell>
        </row>
        <row r="27">
          <cell r="A27" t="str">
            <v>Outros</v>
          </cell>
        </row>
        <row r="28">
          <cell r="A28" t="str">
            <v>Outros</v>
          </cell>
        </row>
        <row r="29">
          <cell r="A29" t="str">
            <v>Outros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Entrega de Brindes"/>
      <sheetName val="Ordem de serviço amostra 2"/>
      <sheetName val="Ordem de serviço amostra 1"/>
      <sheetName val="Cheques recebidos"/>
      <sheetName val="Telefones"/>
      <sheetName val="Clientes"/>
      <sheetName val="Fornecedores"/>
      <sheetName val="Transportadora"/>
      <sheetName val="Funcionarios e vendedores"/>
      <sheetName val="Graficos"/>
      <sheetName val="Amostras"/>
      <sheetName val="Tipos de Vendas"/>
      <sheetName val="Vendas"/>
      <sheetName val="Produtos"/>
      <sheetName val="Relação de Agendas"/>
      <sheetName val="Relação de Agendas 2011"/>
      <sheetName val="MESES"/>
      <sheetName val="RECE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 t="str">
            <v>Venda</v>
          </cell>
        </row>
        <row r="3">
          <cell r="A3" t="str">
            <v>Orçamento</v>
          </cell>
        </row>
        <row r="4">
          <cell r="A4" t="str">
            <v>Programação</v>
          </cell>
        </row>
        <row r="5">
          <cell r="A5" t="str">
            <v>Troca</v>
          </cell>
        </row>
        <row r="6">
          <cell r="A6" t="str">
            <v>Devolução</v>
          </cell>
        </row>
        <row r="7">
          <cell r="A7" t="str">
            <v>Troca Parcial</v>
          </cell>
        </row>
        <row r="8">
          <cell r="A8" t="str">
            <v>Dev. Parcial</v>
          </cell>
        </row>
        <row r="9">
          <cell r="A9" t="str">
            <v>Outros</v>
          </cell>
        </row>
        <row r="10">
          <cell r="A10" t="str">
            <v>Outros</v>
          </cell>
        </row>
        <row r="11">
          <cell r="A11" t="str">
            <v>Outros</v>
          </cell>
        </row>
        <row r="12">
          <cell r="A12" t="str">
            <v>Outros</v>
          </cell>
        </row>
        <row r="13">
          <cell r="A13" t="str">
            <v>Outros</v>
          </cell>
        </row>
        <row r="14">
          <cell r="A14" t="str">
            <v>Outros</v>
          </cell>
        </row>
        <row r="15">
          <cell r="A15" t="str">
            <v>Outros</v>
          </cell>
        </row>
        <row r="16">
          <cell r="A16" t="str">
            <v>Outros</v>
          </cell>
        </row>
        <row r="17">
          <cell r="A17" t="str">
            <v>Outros</v>
          </cell>
        </row>
        <row r="18">
          <cell r="A18" t="str">
            <v>Outros</v>
          </cell>
        </row>
        <row r="19">
          <cell r="A19" t="str">
            <v>Outros</v>
          </cell>
        </row>
        <row r="20">
          <cell r="A20" t="str">
            <v>Outros</v>
          </cell>
        </row>
        <row r="21">
          <cell r="A21" t="str">
            <v>Outros</v>
          </cell>
        </row>
        <row r="22">
          <cell r="A22" t="str">
            <v>Outros</v>
          </cell>
        </row>
        <row r="23">
          <cell r="A23" t="str">
            <v>Outros</v>
          </cell>
        </row>
        <row r="24">
          <cell r="A24" t="str">
            <v>Outros</v>
          </cell>
        </row>
        <row r="25">
          <cell r="A25" t="str">
            <v>Outros</v>
          </cell>
        </row>
        <row r="26">
          <cell r="A26" t="str">
            <v>Outros</v>
          </cell>
        </row>
        <row r="27">
          <cell r="A27" t="str">
            <v>Outros</v>
          </cell>
        </row>
        <row r="28">
          <cell r="A28" t="str">
            <v>Outros</v>
          </cell>
        </row>
        <row r="29">
          <cell r="A29" t="str">
            <v>Outros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Entrega de Brindes"/>
      <sheetName val="Ordem de serviço amostra 2"/>
      <sheetName val="Ordem de serviço amostra 1"/>
      <sheetName val="Cheques recebidos"/>
      <sheetName val="Telefones"/>
      <sheetName val="Clientes"/>
      <sheetName val="Fornecedores"/>
      <sheetName val="Transportadora"/>
      <sheetName val="Funcionarios e vendedores"/>
      <sheetName val="Graficos"/>
      <sheetName val="Amostras"/>
      <sheetName val="Tipos de Vendas"/>
      <sheetName val="Vendas"/>
      <sheetName val="Produtos"/>
      <sheetName val="Relação de Agendas"/>
      <sheetName val="Relação de Agendas 2011"/>
      <sheetName val="MESES"/>
      <sheetName val="RECE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 t="str">
            <v>Venda</v>
          </cell>
        </row>
        <row r="3">
          <cell r="A3" t="str">
            <v>Orçamento</v>
          </cell>
        </row>
        <row r="4">
          <cell r="A4" t="str">
            <v>Programação</v>
          </cell>
        </row>
        <row r="5">
          <cell r="A5" t="str">
            <v>Troca</v>
          </cell>
        </row>
        <row r="6">
          <cell r="A6" t="str">
            <v>Devolução</v>
          </cell>
        </row>
        <row r="7">
          <cell r="A7" t="str">
            <v>Troca Parcial</v>
          </cell>
        </row>
        <row r="8">
          <cell r="A8" t="str">
            <v>Dev. Parcial</v>
          </cell>
        </row>
        <row r="9">
          <cell r="A9" t="str">
            <v>Outros</v>
          </cell>
        </row>
        <row r="10">
          <cell r="A10" t="str">
            <v>Outros</v>
          </cell>
        </row>
        <row r="11">
          <cell r="A11" t="str">
            <v>Outros</v>
          </cell>
        </row>
        <row r="12">
          <cell r="A12" t="str">
            <v>Outros</v>
          </cell>
        </row>
        <row r="13">
          <cell r="A13" t="str">
            <v>Outros</v>
          </cell>
        </row>
        <row r="14">
          <cell r="A14" t="str">
            <v>Outros</v>
          </cell>
        </row>
        <row r="15">
          <cell r="A15" t="str">
            <v>Outros</v>
          </cell>
        </row>
        <row r="16">
          <cell r="A16" t="str">
            <v>Outros</v>
          </cell>
        </row>
        <row r="17">
          <cell r="A17" t="str">
            <v>Outros</v>
          </cell>
        </row>
        <row r="18">
          <cell r="A18" t="str">
            <v>Outros</v>
          </cell>
        </row>
        <row r="19">
          <cell r="A19" t="str">
            <v>Outros</v>
          </cell>
        </row>
        <row r="20">
          <cell r="A20" t="str">
            <v>Outros</v>
          </cell>
        </row>
        <row r="21">
          <cell r="A21" t="str">
            <v>Outros</v>
          </cell>
        </row>
        <row r="22">
          <cell r="A22" t="str">
            <v>Outros</v>
          </cell>
        </row>
        <row r="23">
          <cell r="A23" t="str">
            <v>Outros</v>
          </cell>
        </row>
        <row r="24">
          <cell r="A24" t="str">
            <v>Outros</v>
          </cell>
        </row>
        <row r="25">
          <cell r="A25" t="str">
            <v>Outros</v>
          </cell>
        </row>
        <row r="26">
          <cell r="A26" t="str">
            <v>Outros</v>
          </cell>
        </row>
        <row r="27">
          <cell r="A27" t="str">
            <v>Outros</v>
          </cell>
        </row>
        <row r="28">
          <cell r="A28" t="str">
            <v>Outros</v>
          </cell>
        </row>
        <row r="29">
          <cell r="A29" t="str">
            <v>Outros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PRINCIPAL"/>
      <sheetName val="Entrega de Brindes"/>
      <sheetName val="Ordem de serviço amostra 2"/>
      <sheetName val="Ordem de serviço amostra 1"/>
      <sheetName val="Cheques recebidos"/>
      <sheetName val="Telefones"/>
      <sheetName val="Clientes"/>
      <sheetName val="Fornecedores"/>
      <sheetName val="Transportadora"/>
      <sheetName val="Funcionarios e vendedores"/>
      <sheetName val="Graficos"/>
      <sheetName val="Amostras"/>
      <sheetName val="Tipos de Vendas"/>
      <sheetName val="Vendas"/>
      <sheetName val="Produtos"/>
      <sheetName val="Relação de Agendas"/>
      <sheetName val="Relação de Agendas 2011"/>
      <sheetName val="MESES"/>
      <sheetName val="RECE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 t="str">
            <v>Venda</v>
          </cell>
        </row>
        <row r="3">
          <cell r="A3" t="str">
            <v>Orçamento</v>
          </cell>
        </row>
        <row r="4">
          <cell r="A4" t="str">
            <v>Programação</v>
          </cell>
        </row>
        <row r="5">
          <cell r="A5" t="str">
            <v>Troca</v>
          </cell>
        </row>
        <row r="6">
          <cell r="A6" t="str">
            <v>Devolução</v>
          </cell>
        </row>
        <row r="7">
          <cell r="A7" t="str">
            <v>Troca Parcial</v>
          </cell>
        </row>
        <row r="8">
          <cell r="A8" t="str">
            <v>Dev. Parcial</v>
          </cell>
        </row>
        <row r="9">
          <cell r="A9" t="str">
            <v>Outros</v>
          </cell>
        </row>
        <row r="10">
          <cell r="A10" t="str">
            <v>Outros</v>
          </cell>
        </row>
        <row r="11">
          <cell r="A11" t="str">
            <v>Outros</v>
          </cell>
        </row>
        <row r="12">
          <cell r="A12" t="str">
            <v>Outros</v>
          </cell>
        </row>
        <row r="13">
          <cell r="A13" t="str">
            <v>Outros</v>
          </cell>
        </row>
        <row r="14">
          <cell r="A14" t="str">
            <v>Outros</v>
          </cell>
        </row>
        <row r="15">
          <cell r="A15" t="str">
            <v>Outros</v>
          </cell>
        </row>
        <row r="16">
          <cell r="A16" t="str">
            <v>Outros</v>
          </cell>
        </row>
        <row r="17">
          <cell r="A17" t="str">
            <v>Outros</v>
          </cell>
        </row>
        <row r="18">
          <cell r="A18" t="str">
            <v>Outros</v>
          </cell>
        </row>
        <row r="19">
          <cell r="A19" t="str">
            <v>Outros</v>
          </cell>
        </row>
        <row r="20">
          <cell r="A20" t="str">
            <v>Outros</v>
          </cell>
        </row>
        <row r="21">
          <cell r="A21" t="str">
            <v>Outros</v>
          </cell>
        </row>
        <row r="22">
          <cell r="A22" t="str">
            <v>Outros</v>
          </cell>
        </row>
        <row r="23">
          <cell r="A23" t="str">
            <v>Outros</v>
          </cell>
        </row>
        <row r="24">
          <cell r="A24" t="str">
            <v>Outros</v>
          </cell>
        </row>
        <row r="25">
          <cell r="A25" t="str">
            <v>Outros</v>
          </cell>
        </row>
        <row r="26">
          <cell r="A26" t="str">
            <v>Outros</v>
          </cell>
        </row>
        <row r="27">
          <cell r="A27" t="str">
            <v>Outros</v>
          </cell>
        </row>
        <row r="28">
          <cell r="A28" t="str">
            <v>Outros</v>
          </cell>
        </row>
        <row r="29">
          <cell r="A29" t="str">
            <v>Outros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arativo"/>
      <sheetName val="Relatório financeiro"/>
      <sheetName val="Pedido"/>
      <sheetName val="Dados"/>
      <sheetName val="Módulos"/>
      <sheetName val="Entradas"/>
      <sheetName val="Tabela de estoque"/>
      <sheetName val="Contrato"/>
      <sheetName val="Fabricantes"/>
      <sheetName val="Clientes"/>
      <sheetName val="Empresas"/>
      <sheetName val="Vendedores"/>
      <sheetName val="Vendas"/>
      <sheetName val="Relatório"/>
      <sheetName val="Relatório Comissão"/>
      <sheetName val="Tabela de preços"/>
      <sheetName val="Inventario"/>
      <sheetName val="Tabela impressão"/>
      <sheetName val="Configurações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E10" t="str">
            <v>Planilha de Vendas Standart</v>
          </cell>
        </row>
      </sheetData>
      <sheetData sheetId="17"/>
      <sheetData sheetId="18"/>
      <sheetData sheetId="19">
        <row r="6">
          <cell r="A6" t="str">
            <v>Venda</v>
          </cell>
          <cell r="I6" t="str">
            <v>Quantidade</v>
          </cell>
        </row>
        <row r="7">
          <cell r="I7" t="str">
            <v>R$</v>
          </cell>
        </row>
      </sheetData>
      <sheetData sheetId="20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arativo"/>
      <sheetName val="Relatório financeiro"/>
      <sheetName val="Pedido"/>
      <sheetName val="Dados"/>
      <sheetName val="Módulos"/>
      <sheetName val="Entradas"/>
      <sheetName val="Tabela de estoque"/>
      <sheetName val="Contrato"/>
      <sheetName val="Fabricantes"/>
      <sheetName val="Clientes"/>
      <sheetName val="Empresas"/>
      <sheetName val="Vendedores"/>
      <sheetName val="Vendas"/>
      <sheetName val="Relatório"/>
      <sheetName val="Relatório Comissão"/>
      <sheetName val="Tabela de preços"/>
      <sheetName val="Inventario"/>
      <sheetName val="Tabela impressão"/>
      <sheetName val="Configurações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E10" t="str">
            <v>Planilha de Vendas Standart</v>
          </cell>
        </row>
      </sheetData>
      <sheetData sheetId="17"/>
      <sheetData sheetId="18"/>
      <sheetData sheetId="19">
        <row r="6">
          <cell r="A6" t="str">
            <v>Venda</v>
          </cell>
          <cell r="I6" t="str">
            <v>Quantidade</v>
          </cell>
        </row>
        <row r="7">
          <cell r="I7" t="str">
            <v>R$</v>
          </cell>
        </row>
      </sheetData>
      <sheetData sheetId="20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mparativo"/>
      <sheetName val="Relatório financeiro"/>
      <sheetName val="Pedido"/>
      <sheetName val="Dados"/>
      <sheetName val="Módulos"/>
      <sheetName val="Entradas"/>
      <sheetName val="Tabela de estoque"/>
      <sheetName val="Contrato"/>
      <sheetName val="Fabricantes"/>
      <sheetName val="Clientes"/>
      <sheetName val="Empresas"/>
      <sheetName val="Vendedores"/>
      <sheetName val="Vendas"/>
      <sheetName val="Relatório"/>
      <sheetName val="Relatório Comissão"/>
      <sheetName val="Tabela de preços"/>
      <sheetName val="Inventario"/>
      <sheetName val="Tabela impressão"/>
      <sheetName val="Configurações"/>
      <sheetName val="VERS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E10" t="str">
            <v>Planilha de Vendas Standart</v>
          </cell>
        </row>
      </sheetData>
      <sheetData sheetId="17"/>
      <sheetData sheetId="18"/>
      <sheetData sheetId="19">
        <row r="6">
          <cell r="A6" t="str">
            <v>Venda</v>
          </cell>
          <cell r="I6" t="str">
            <v>Quantidade</v>
          </cell>
        </row>
        <row r="7">
          <cell r="I7" t="str">
            <v>R$</v>
          </cell>
        </row>
      </sheetData>
      <sheetData sheetId="20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XXI EMPRESARIAL"/>
      <sheetName val="Impressão folha Produção Esc"/>
      <sheetName val="Comissão"/>
      <sheetName val="Impressão ficha de venda"/>
      <sheetName val="Impressão folha de Produção Fab"/>
      <sheetName val="Folha do ponto impressão"/>
      <sheetName val="Produção"/>
      <sheetName val="Cadastros de graficos"/>
      <sheetName val="programação de carregamento"/>
      <sheetName val="Horas Trabalhadas 2010"/>
      <sheetName val="Compras"/>
      <sheetName val="Balanço Mensal"/>
      <sheetName val="Recisões"/>
      <sheetName val="Controle de Condução"/>
      <sheetName val="Departamento Pessoal"/>
      <sheetName val="CHEQUES RECEBIDOS E ENVIADO"/>
      <sheetName val="Cheques emitidos"/>
      <sheetName val="Vendas Anual"/>
      <sheetName val="Tabéla de preços"/>
      <sheetName val="Outras Compras"/>
      <sheetName val="gerais"/>
      <sheetName val="Produção Relatório"/>
      <sheetName val="Estoque"/>
      <sheetName val="Clientes "/>
      <sheetName val="Gastos Com escritório"/>
      <sheetName val="ControlePagamentos Funcionarios"/>
      <sheetName val="Fechar Pagamento"/>
      <sheetName val="Grafico de Produção"/>
      <sheetName val="Contas pagas 2010"/>
      <sheetName val="Contas a pagar 2010"/>
      <sheetName val="FINANCEIRO"/>
      <sheetName val="Materia Prima"/>
      <sheetName val="Funcionarios e vendedores"/>
      <sheetName val="Tabéla Kitty"/>
      <sheetName val="Cadastro da Kitty Plásticos"/>
      <sheetName val="Fornecedores"/>
      <sheetName val="Orçamento de venda"/>
      <sheetName val="Vales a receber normal "/>
      <sheetName val="Area de impressão"/>
      <sheetName val="Pedido de venda "/>
      <sheetName val="Programação de venda"/>
      <sheetName val="Pedido de venda nota baixa 2 v "/>
      <sheetName val="Modelo de Declaração"/>
      <sheetName val="Transportadora"/>
      <sheetName val="Protocolos e rotas"/>
      <sheetName val="COMERCIAL"/>
      <sheetName val="Calendário"/>
      <sheetName val="PRODUÇÃO E ESTOQUE"/>
      <sheetName val="CADASTROS"/>
      <sheetName val="GRAFICOS E RELATÓRIOS"/>
      <sheetName val="Grafico de vendas"/>
      <sheetName val="Impressão folha de Produção E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E4" t="str">
            <v>Janeiro</v>
          </cell>
          <cell r="X4" t="str">
            <v>Manhã</v>
          </cell>
        </row>
        <row r="5">
          <cell r="X5" t="str">
            <v>Tarde</v>
          </cell>
        </row>
        <row r="6">
          <cell r="X6" t="str">
            <v>Noite</v>
          </cell>
        </row>
        <row r="7">
          <cell r="X7" t="str">
            <v>Turno Uncio</v>
          </cell>
        </row>
        <row r="8">
          <cell r="X8" t="str">
            <v>Outros</v>
          </cell>
        </row>
        <row r="9">
          <cell r="X9" t="str">
            <v>Outros</v>
          </cell>
        </row>
        <row r="10">
          <cell r="X10" t="str">
            <v>Outros</v>
          </cell>
        </row>
        <row r="11">
          <cell r="X11" t="str">
            <v>Outros</v>
          </cell>
        </row>
        <row r="12">
          <cell r="X12" t="str">
            <v>Outros</v>
          </cell>
        </row>
        <row r="13">
          <cell r="X13" t="str">
            <v>Outros</v>
          </cell>
        </row>
        <row r="14">
          <cell r="X14" t="str">
            <v>Outros</v>
          </cell>
        </row>
        <row r="15">
          <cell r="X15" t="str">
            <v>Outros</v>
          </cell>
        </row>
        <row r="16">
          <cell r="X16" t="str">
            <v>Outros</v>
          </cell>
        </row>
        <row r="17">
          <cell r="X17" t="str">
            <v>Outros</v>
          </cell>
        </row>
        <row r="18">
          <cell r="X18" t="str">
            <v>Outros</v>
          </cell>
        </row>
        <row r="19">
          <cell r="X19" t="str">
            <v>Outros</v>
          </cell>
        </row>
        <row r="20">
          <cell r="X20" t="str">
            <v>Outros</v>
          </cell>
        </row>
        <row r="21">
          <cell r="X21" t="str">
            <v>Outros</v>
          </cell>
        </row>
        <row r="22">
          <cell r="X22" t="str">
            <v>Outros</v>
          </cell>
        </row>
        <row r="23">
          <cell r="X23" t="str">
            <v>Outros</v>
          </cell>
        </row>
        <row r="24">
          <cell r="X24" t="str">
            <v>Outros</v>
          </cell>
        </row>
        <row r="25">
          <cell r="X25" t="str">
            <v>Outros</v>
          </cell>
        </row>
        <row r="26">
          <cell r="X26" t="str">
            <v>Outros</v>
          </cell>
        </row>
        <row r="27">
          <cell r="X27" t="str">
            <v>Outros</v>
          </cell>
        </row>
        <row r="28">
          <cell r="X28" t="str">
            <v>Outros</v>
          </cell>
        </row>
        <row r="29">
          <cell r="X29" t="str">
            <v>Outros</v>
          </cell>
        </row>
        <row r="30">
          <cell r="X30" t="str">
            <v>Outros</v>
          </cell>
        </row>
        <row r="31">
          <cell r="X31" t="str">
            <v>Outros</v>
          </cell>
        </row>
        <row r="32">
          <cell r="X32" t="str">
            <v>Outros</v>
          </cell>
        </row>
        <row r="33">
          <cell r="X33" t="str">
            <v>Outros</v>
          </cell>
        </row>
        <row r="34">
          <cell r="X34" t="str">
            <v>Outros</v>
          </cell>
        </row>
        <row r="35">
          <cell r="X35" t="str">
            <v>Outros</v>
          </cell>
        </row>
        <row r="36">
          <cell r="X36" t="str">
            <v>Outros</v>
          </cell>
        </row>
        <row r="37">
          <cell r="X37" t="str">
            <v>Outros</v>
          </cell>
        </row>
        <row r="38">
          <cell r="X38" t="str">
            <v>Outros</v>
          </cell>
        </row>
        <row r="39">
          <cell r="X39" t="str">
            <v>Outros</v>
          </cell>
        </row>
        <row r="40">
          <cell r="X40" t="str">
            <v>Outros</v>
          </cell>
        </row>
        <row r="41">
          <cell r="X41" t="str">
            <v>Outros</v>
          </cell>
        </row>
        <row r="42">
          <cell r="X42" t="str">
            <v>Outros</v>
          </cell>
        </row>
        <row r="43">
          <cell r="X43" t="str">
            <v>Outros</v>
          </cell>
        </row>
        <row r="44">
          <cell r="X44" t="str">
            <v>Outros</v>
          </cell>
        </row>
        <row r="45">
          <cell r="X45" t="str">
            <v>Outros</v>
          </cell>
        </row>
        <row r="46">
          <cell r="X46" t="str">
            <v>Outros</v>
          </cell>
        </row>
        <row r="47">
          <cell r="X47" t="str">
            <v>Outros</v>
          </cell>
        </row>
        <row r="48">
          <cell r="X48" t="str">
            <v>Outros</v>
          </cell>
        </row>
        <row r="49">
          <cell r="X49" t="str">
            <v>Outros</v>
          </cell>
        </row>
        <row r="50">
          <cell r="X50" t="str">
            <v>Outros</v>
          </cell>
        </row>
        <row r="51">
          <cell r="X51" t="str">
            <v>Outros</v>
          </cell>
        </row>
        <row r="52">
          <cell r="X52" t="str">
            <v>Outros</v>
          </cell>
        </row>
        <row r="53">
          <cell r="X53" t="str">
            <v>Outros</v>
          </cell>
        </row>
        <row r="54">
          <cell r="X54" t="str">
            <v>Outros</v>
          </cell>
        </row>
        <row r="55">
          <cell r="X55" t="str">
            <v>Outros</v>
          </cell>
        </row>
        <row r="56">
          <cell r="X56" t="str">
            <v>Outros</v>
          </cell>
        </row>
        <row r="57">
          <cell r="X57" t="str">
            <v>Outros</v>
          </cell>
        </row>
        <row r="58">
          <cell r="X58" t="str">
            <v>Outros</v>
          </cell>
        </row>
        <row r="59">
          <cell r="X59" t="str">
            <v>Outros</v>
          </cell>
        </row>
        <row r="60">
          <cell r="X60" t="str">
            <v>Outros</v>
          </cell>
        </row>
        <row r="61">
          <cell r="X61" t="str">
            <v>Outros</v>
          </cell>
        </row>
        <row r="62">
          <cell r="X62" t="str">
            <v>Outros</v>
          </cell>
        </row>
        <row r="63">
          <cell r="X63" t="str">
            <v>Outros</v>
          </cell>
        </row>
        <row r="64">
          <cell r="X64" t="str">
            <v>Outros</v>
          </cell>
        </row>
        <row r="65">
          <cell r="X65" t="str">
            <v>Outros</v>
          </cell>
        </row>
        <row r="66">
          <cell r="X66" t="str">
            <v>Outros</v>
          </cell>
        </row>
        <row r="67">
          <cell r="X67" t="str">
            <v>Outros</v>
          </cell>
        </row>
        <row r="68">
          <cell r="X68" t="str">
            <v>Outros</v>
          </cell>
        </row>
        <row r="69">
          <cell r="X69" t="str">
            <v>Outros</v>
          </cell>
        </row>
        <row r="70">
          <cell r="X70" t="str">
            <v>Outros</v>
          </cell>
        </row>
        <row r="71">
          <cell r="X71" t="str">
            <v>Outros</v>
          </cell>
        </row>
        <row r="72">
          <cell r="X72" t="str">
            <v>Outros</v>
          </cell>
        </row>
        <row r="73">
          <cell r="X73" t="str">
            <v>Outros</v>
          </cell>
        </row>
        <row r="74">
          <cell r="X74" t="str">
            <v>Outros</v>
          </cell>
        </row>
        <row r="75">
          <cell r="X75" t="str">
            <v>Outros</v>
          </cell>
        </row>
        <row r="76">
          <cell r="X76" t="str">
            <v>Outros</v>
          </cell>
        </row>
        <row r="77">
          <cell r="X77" t="str">
            <v>Outros</v>
          </cell>
        </row>
        <row r="78">
          <cell r="X78" t="str">
            <v>Outros</v>
          </cell>
        </row>
        <row r="79">
          <cell r="X79" t="str">
            <v>Outros</v>
          </cell>
        </row>
        <row r="80">
          <cell r="X80" t="str">
            <v>Outros</v>
          </cell>
        </row>
        <row r="81">
          <cell r="X81" t="str">
            <v>Outros</v>
          </cell>
        </row>
        <row r="82">
          <cell r="X82" t="str">
            <v>Outros</v>
          </cell>
        </row>
        <row r="83">
          <cell r="X83" t="str">
            <v>Outros</v>
          </cell>
        </row>
        <row r="84">
          <cell r="X84" t="str">
            <v>Outros</v>
          </cell>
        </row>
        <row r="85">
          <cell r="X85" t="str">
            <v>Outros</v>
          </cell>
        </row>
        <row r="86">
          <cell r="X86" t="str">
            <v>Outros</v>
          </cell>
        </row>
        <row r="87">
          <cell r="X87" t="str">
            <v>Outros</v>
          </cell>
        </row>
        <row r="88">
          <cell r="X88" t="str">
            <v>Outros</v>
          </cell>
        </row>
        <row r="89">
          <cell r="X89" t="str">
            <v>Outros</v>
          </cell>
        </row>
        <row r="90">
          <cell r="X90" t="str">
            <v>Outros</v>
          </cell>
        </row>
        <row r="91">
          <cell r="X91" t="str">
            <v>Outros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C5" t="str">
            <v xml:space="preserve">Boreal Comércio 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Vendas"/>
      <sheetName val="Cadastros gerais"/>
      <sheetName val="Clientes"/>
      <sheetName val="Preços"/>
      <sheetName val="Outros cadastros"/>
      <sheetName val="Pessoa fisica"/>
      <sheetName val="Ordem de serviço 2"/>
      <sheetName val="Ordem de serviço 1"/>
      <sheetName val="Codigos"/>
      <sheetName val="Entrega de brindes"/>
      <sheetName val="Resumo do dia"/>
      <sheetName val="Aniversariantes"/>
      <sheetName val="Compromissos "/>
      <sheetName val="Cheques emitidos"/>
      <sheetName val="Vendedores"/>
      <sheetName val="A Pagar"/>
      <sheetName val="Escritório de vendas 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>
            <v>1</v>
          </cell>
          <cell r="C2" t="str">
            <v>PP Preto 008</v>
          </cell>
        </row>
        <row r="3">
          <cell r="C3" t="str">
            <v>PP Preto  040</v>
          </cell>
        </row>
        <row r="4">
          <cell r="C4" t="str">
            <v>PP Preto 212</v>
          </cell>
        </row>
        <row r="5">
          <cell r="C5" t="str">
            <v>PP preto 30% talco 275</v>
          </cell>
        </row>
        <row r="6">
          <cell r="C6" t="str">
            <v>PP branco 127</v>
          </cell>
        </row>
        <row r="7">
          <cell r="C7" t="str">
            <v>PP branco Fdz alta 126</v>
          </cell>
        </row>
        <row r="8">
          <cell r="C8" t="str">
            <v>PP branco rec. (147)</v>
          </cell>
        </row>
        <row r="9">
          <cell r="C9" t="str">
            <v>PP branco rec. (157)</v>
          </cell>
        </row>
        <row r="10">
          <cell r="C10" t="str">
            <v>PP branco 30% bicarb. 300</v>
          </cell>
        </row>
        <row r="11">
          <cell r="C11" t="str">
            <v>PP canèlinha (074)</v>
          </cell>
        </row>
        <row r="12">
          <cell r="C12" t="str">
            <v>PP garrafinha Azul. (097)</v>
          </cell>
        </row>
        <row r="13">
          <cell r="C13" t="str">
            <v>PP garrafinha Verde. (059)</v>
          </cell>
        </row>
        <row r="14">
          <cell r="C14" t="str">
            <v>PP natural (009)</v>
          </cell>
        </row>
        <row r="15">
          <cell r="C15" t="str">
            <v>PP natural (128)</v>
          </cell>
        </row>
        <row r="16">
          <cell r="C16" t="str">
            <v>PP vermelho (032)</v>
          </cell>
        </row>
        <row r="17">
          <cell r="C17" t="str">
            <v>PP verde (214)</v>
          </cell>
        </row>
        <row r="18">
          <cell r="C18" t="str">
            <v>PP azul (019)</v>
          </cell>
        </row>
        <row r="19">
          <cell r="C19" t="str">
            <v>PP Amarelo (048)</v>
          </cell>
        </row>
        <row r="20">
          <cell r="C20" t="str">
            <v>PP Prata Fdz baixa 014</v>
          </cell>
        </row>
        <row r="21">
          <cell r="C21" t="str">
            <v>PP Prata fdz alta (269)</v>
          </cell>
        </row>
        <row r="22">
          <cell r="C22" t="str">
            <v xml:space="preserve">PP cinza (029) </v>
          </cell>
        </row>
        <row r="23">
          <cell r="C23" t="str">
            <v>PP off greid (137)</v>
          </cell>
        </row>
        <row r="24">
          <cell r="C24" t="str">
            <v>PP off greid (198)</v>
          </cell>
        </row>
        <row r="25">
          <cell r="C25" t="str">
            <v>PP off greid (199)</v>
          </cell>
        </row>
        <row r="26">
          <cell r="C26" t="str">
            <v>PP off greid (200)</v>
          </cell>
        </row>
        <row r="27">
          <cell r="C27" t="str">
            <v>PP off greid (201)</v>
          </cell>
        </row>
        <row r="28">
          <cell r="C28" t="str">
            <v>PP off greid (202)</v>
          </cell>
        </row>
        <row r="29">
          <cell r="C29" t="str">
            <v>PP off greid (203)</v>
          </cell>
        </row>
        <row r="30">
          <cell r="C30" t="str">
            <v>PP off greid (204)</v>
          </cell>
        </row>
        <row r="31">
          <cell r="C31" t="str">
            <v>PP Natural Copo 050</v>
          </cell>
        </row>
        <row r="32">
          <cell r="C32" t="str">
            <v>PP OFF 222</v>
          </cell>
        </row>
        <row r="33">
          <cell r="C33" t="str">
            <v>PP OFF (220)</v>
          </cell>
        </row>
        <row r="34">
          <cell r="C34" t="str">
            <v>PP Xm 6950 k (307)</v>
          </cell>
        </row>
        <row r="35">
          <cell r="C35" t="str">
            <v>PP virgem xm 6150 k (311)</v>
          </cell>
        </row>
        <row r="36">
          <cell r="C36" t="str">
            <v>PP hp 550r  (507)</v>
          </cell>
        </row>
        <row r="37">
          <cell r="C37" t="str">
            <v>Pe de baixa rec (084)</v>
          </cell>
        </row>
        <row r="38">
          <cell r="C38" t="str">
            <v>Pe de baixa rec (284)</v>
          </cell>
        </row>
        <row r="39">
          <cell r="C39" t="str">
            <v>Pe de baixa rec (288)</v>
          </cell>
        </row>
        <row r="40">
          <cell r="C40" t="str">
            <v>PEBD Linear (081)</v>
          </cell>
        </row>
        <row r="41">
          <cell r="C41" t="str">
            <v>Poliestereno preto (016)</v>
          </cell>
        </row>
        <row r="42">
          <cell r="C42" t="str">
            <v>Poliestireno branco (221)</v>
          </cell>
        </row>
        <row r="43">
          <cell r="C43" t="str">
            <v>Poliestireno A.I Novo (209)</v>
          </cell>
        </row>
        <row r="44">
          <cell r="C44" t="str">
            <v>PS novo cristal (143)</v>
          </cell>
        </row>
        <row r="45">
          <cell r="C45" t="str">
            <v>Naylon 6 branco (003)</v>
          </cell>
        </row>
        <row r="46">
          <cell r="C46" t="str">
            <v>Naylon 6 preto (004)</v>
          </cell>
        </row>
        <row r="47">
          <cell r="C47" t="str">
            <v>Naylon 6.6 P, 30% F.V 296</v>
          </cell>
        </row>
        <row r="48">
          <cell r="C48" t="str">
            <v>Naylon 6.6 preto  (295)</v>
          </cell>
        </row>
        <row r="49">
          <cell r="C49" t="str">
            <v>PP Randon (331)</v>
          </cell>
        </row>
        <row r="50">
          <cell r="C50" t="str">
            <v>PP Nat.Off Randon (223)</v>
          </cell>
        </row>
        <row r="51">
          <cell r="C51" t="str">
            <v>Abs preto (330)</v>
          </cell>
        </row>
        <row r="52">
          <cell r="C52" t="str">
            <v>PP Preto (07)</v>
          </cell>
        </row>
        <row r="53">
          <cell r="C53" t="str">
            <v>PP Branco (02)</v>
          </cell>
        </row>
        <row r="54">
          <cell r="C54" t="str">
            <v>PP Verde escuro (07)</v>
          </cell>
        </row>
        <row r="55">
          <cell r="C55" t="str">
            <v>PP Laranja nat. (010)</v>
          </cell>
        </row>
        <row r="56">
          <cell r="C56" t="str">
            <v>PP Rosa Nat.l 011</v>
          </cell>
        </row>
        <row r="57">
          <cell r="C57" t="str">
            <v>PP Verde limão (012)</v>
          </cell>
        </row>
        <row r="58">
          <cell r="C58" t="str">
            <v>PP Amarelo (011)</v>
          </cell>
        </row>
        <row r="59">
          <cell r="C59" t="str">
            <v>PP Vermelho (012)</v>
          </cell>
        </row>
        <row r="60">
          <cell r="C60" t="str">
            <v>PP Preto (086)</v>
          </cell>
        </row>
        <row r="61">
          <cell r="C61" t="str">
            <v>PP Branco Copo (129)</v>
          </cell>
        </row>
        <row r="62">
          <cell r="C62" t="str">
            <v>PP Branco 20% Bicarbonato</v>
          </cell>
        </row>
        <row r="63">
          <cell r="C63" t="str">
            <v>PP Branco</v>
          </cell>
        </row>
        <row r="64">
          <cell r="C64" t="str">
            <v>PP Natural Fluidez Alta (001)</v>
          </cell>
        </row>
        <row r="65">
          <cell r="C65" t="str">
            <v>PP Cinza (132)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Vendas"/>
      <sheetName val="Cadastros gerais"/>
      <sheetName val="Clientes"/>
      <sheetName val="Preços"/>
      <sheetName val="Outros cadastros"/>
      <sheetName val="Pessoa fisica"/>
      <sheetName val="Ordem de serviço 2"/>
      <sheetName val="Ordem de serviço 1"/>
      <sheetName val="Codigos"/>
      <sheetName val="Entrega de brindes"/>
      <sheetName val="Resumo do dia"/>
      <sheetName val="Aniversariantes"/>
      <sheetName val="Compromissos "/>
      <sheetName val="Cheques emitidos"/>
      <sheetName val="Vendedores"/>
      <sheetName val="A Pagar"/>
      <sheetName val="Escritório de vendas 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>
            <v>1</v>
          </cell>
          <cell r="C2" t="str">
            <v>PP Preto 008</v>
          </cell>
        </row>
        <row r="3">
          <cell r="C3" t="str">
            <v>PP Preto  040</v>
          </cell>
        </row>
        <row r="4">
          <cell r="C4" t="str">
            <v>PP Preto 212</v>
          </cell>
        </row>
        <row r="5">
          <cell r="C5" t="str">
            <v>PP preto 30% talco 275</v>
          </cell>
        </row>
        <row r="6">
          <cell r="C6" t="str">
            <v>PP branco 127</v>
          </cell>
        </row>
        <row r="7">
          <cell r="C7" t="str">
            <v>PP branco Fdz alta 126</v>
          </cell>
        </row>
        <row r="8">
          <cell r="C8" t="str">
            <v>PP branco rec. (147)</v>
          </cell>
        </row>
        <row r="9">
          <cell r="C9" t="str">
            <v>PP branco rec. (157)</v>
          </cell>
        </row>
        <row r="10">
          <cell r="C10" t="str">
            <v>PP branco 30% bicarb. 300</v>
          </cell>
        </row>
        <row r="11">
          <cell r="C11" t="str">
            <v>PP canèlinha (074)</v>
          </cell>
        </row>
        <row r="12">
          <cell r="C12" t="str">
            <v>PP garrafinha Azul. (097)</v>
          </cell>
        </row>
        <row r="13">
          <cell r="C13" t="str">
            <v>PP garrafinha Verde. (059)</v>
          </cell>
        </row>
        <row r="14">
          <cell r="C14" t="str">
            <v>PP natural (009)</v>
          </cell>
        </row>
        <row r="15">
          <cell r="C15" t="str">
            <v>PP natural (128)</v>
          </cell>
        </row>
        <row r="16">
          <cell r="C16" t="str">
            <v>PP vermelho (032)</v>
          </cell>
        </row>
        <row r="17">
          <cell r="C17" t="str">
            <v>PP verde (214)</v>
          </cell>
        </row>
        <row r="18">
          <cell r="C18" t="str">
            <v>PP azul (019)</v>
          </cell>
        </row>
        <row r="19">
          <cell r="C19" t="str">
            <v>PP Amarelo (048)</v>
          </cell>
        </row>
        <row r="20">
          <cell r="C20" t="str">
            <v>PP Prata Fdz baixa 014</v>
          </cell>
        </row>
        <row r="21">
          <cell r="C21" t="str">
            <v>PP Prata fdz alta (269)</v>
          </cell>
        </row>
        <row r="22">
          <cell r="C22" t="str">
            <v xml:space="preserve">PP cinza (029) </v>
          </cell>
        </row>
        <row r="23">
          <cell r="C23" t="str">
            <v>PP off greid (137)</v>
          </cell>
        </row>
        <row r="24">
          <cell r="C24" t="str">
            <v>PP off greid (198)</v>
          </cell>
        </row>
        <row r="25">
          <cell r="C25" t="str">
            <v>PP off greid (199)</v>
          </cell>
        </row>
        <row r="26">
          <cell r="C26" t="str">
            <v>PP off greid (200)</v>
          </cell>
        </row>
        <row r="27">
          <cell r="C27" t="str">
            <v>PP off greid (201)</v>
          </cell>
        </row>
        <row r="28">
          <cell r="C28" t="str">
            <v>PP off greid (202)</v>
          </cell>
        </row>
        <row r="29">
          <cell r="C29" t="str">
            <v>PP off greid (203)</v>
          </cell>
        </row>
        <row r="30">
          <cell r="C30" t="str">
            <v>PP off greid (204)</v>
          </cell>
        </row>
        <row r="31">
          <cell r="C31" t="str">
            <v>PP Natural Copo 050</v>
          </cell>
        </row>
        <row r="32">
          <cell r="C32" t="str">
            <v>PP OFF 222</v>
          </cell>
        </row>
        <row r="33">
          <cell r="C33" t="str">
            <v>PP OFF (220)</v>
          </cell>
        </row>
        <row r="34">
          <cell r="C34" t="str">
            <v>PP Xm 6950 k (307)</v>
          </cell>
        </row>
        <row r="35">
          <cell r="C35" t="str">
            <v>PP virgem xm 6150 k (311)</v>
          </cell>
        </row>
        <row r="36">
          <cell r="C36" t="str">
            <v>PP hp 550r  (507)</v>
          </cell>
        </row>
        <row r="37">
          <cell r="C37" t="str">
            <v>Pe de baixa rec (084)</v>
          </cell>
        </row>
        <row r="38">
          <cell r="C38" t="str">
            <v>Pe de baixa rec (284)</v>
          </cell>
        </row>
        <row r="39">
          <cell r="C39" t="str">
            <v>Pe de baixa rec (288)</v>
          </cell>
        </row>
        <row r="40">
          <cell r="C40" t="str">
            <v>PEBD Linear (081)</v>
          </cell>
        </row>
        <row r="41">
          <cell r="C41" t="str">
            <v>Poliestereno preto (016)</v>
          </cell>
        </row>
        <row r="42">
          <cell r="C42" t="str">
            <v>Poliestireno branco (221)</v>
          </cell>
        </row>
        <row r="43">
          <cell r="C43" t="str">
            <v>Poliestireno A.I Novo (209)</v>
          </cell>
        </row>
        <row r="44">
          <cell r="C44" t="str">
            <v>PS novo cristal (143)</v>
          </cell>
        </row>
        <row r="45">
          <cell r="C45" t="str">
            <v>Naylon 6 branco (003)</v>
          </cell>
        </row>
        <row r="46">
          <cell r="C46" t="str">
            <v>Naylon 6 preto (004)</v>
          </cell>
        </row>
        <row r="47">
          <cell r="C47" t="str">
            <v>Naylon 6.6 P, 30% F.V 296</v>
          </cell>
        </row>
        <row r="48">
          <cell r="C48" t="str">
            <v>Naylon 6.6 preto  (295)</v>
          </cell>
        </row>
        <row r="49">
          <cell r="C49" t="str">
            <v>PP Randon (331)</v>
          </cell>
        </row>
        <row r="50">
          <cell r="C50" t="str">
            <v>PP Nat.Off Randon (223)</v>
          </cell>
        </row>
        <row r="51">
          <cell r="C51" t="str">
            <v>Abs preto (330)</v>
          </cell>
        </row>
        <row r="52">
          <cell r="C52" t="str">
            <v>PP Preto (07)</v>
          </cell>
        </row>
        <row r="53">
          <cell r="C53" t="str">
            <v>PP Branco (02)</v>
          </cell>
        </row>
        <row r="54">
          <cell r="C54" t="str">
            <v>PP Verde escuro (07)</v>
          </cell>
        </row>
        <row r="55">
          <cell r="C55" t="str">
            <v>PP Laranja nat. (010)</v>
          </cell>
        </row>
        <row r="56">
          <cell r="C56" t="str">
            <v>PP Rosa Nat.l 011</v>
          </cell>
        </row>
        <row r="57">
          <cell r="C57" t="str">
            <v>PP Verde limão (012)</v>
          </cell>
        </row>
        <row r="58">
          <cell r="C58" t="str">
            <v>PP Amarelo (011)</v>
          </cell>
        </row>
        <row r="59">
          <cell r="C59" t="str">
            <v>PP Vermelho (012)</v>
          </cell>
        </row>
        <row r="60">
          <cell r="C60" t="str">
            <v>PP Preto (086)</v>
          </cell>
        </row>
        <row r="61">
          <cell r="C61" t="str">
            <v>PP Branco Copo (129)</v>
          </cell>
        </row>
        <row r="62">
          <cell r="C62" t="str">
            <v>PP Branco 20% Bicarbonato</v>
          </cell>
        </row>
        <row r="63">
          <cell r="C63" t="str">
            <v>PP Branco</v>
          </cell>
        </row>
        <row r="64">
          <cell r="C64" t="str">
            <v>PP Natural Fluidez Alta (001)</v>
          </cell>
        </row>
        <row r="65">
          <cell r="C65" t="str">
            <v>PP Cinza (132)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Vendas"/>
      <sheetName val="Cadastros gerais"/>
      <sheetName val="Clientes"/>
      <sheetName val="Preços"/>
      <sheetName val="Outros cadastros"/>
      <sheetName val="Pessoa fisica"/>
      <sheetName val="Ordem de serviço 2"/>
      <sheetName val="Ordem de serviço 1"/>
      <sheetName val="Codigos"/>
      <sheetName val="Entrega de brindes"/>
      <sheetName val="Resumo do dia"/>
      <sheetName val="Aniversariantes"/>
      <sheetName val="Compromissos "/>
      <sheetName val="Cheques emitidos"/>
      <sheetName val="Vendedores"/>
      <sheetName val="A Pagar"/>
      <sheetName val="Escritório de vendas 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>
            <v>1</v>
          </cell>
          <cell r="C2" t="str">
            <v>PP Preto 008</v>
          </cell>
        </row>
        <row r="3">
          <cell r="C3" t="str">
            <v>PP Preto  040</v>
          </cell>
        </row>
        <row r="4">
          <cell r="C4" t="str">
            <v>PP Preto 212</v>
          </cell>
        </row>
        <row r="5">
          <cell r="C5" t="str">
            <v>PP preto 30% talco 275</v>
          </cell>
        </row>
        <row r="6">
          <cell r="C6" t="str">
            <v>PP branco 127</v>
          </cell>
        </row>
        <row r="7">
          <cell r="C7" t="str">
            <v>PP branco Fdz alta 126</v>
          </cell>
        </row>
        <row r="8">
          <cell r="C8" t="str">
            <v>PP branco rec. (147)</v>
          </cell>
        </row>
        <row r="9">
          <cell r="C9" t="str">
            <v>PP branco rec. (157)</v>
          </cell>
        </row>
        <row r="10">
          <cell r="C10" t="str">
            <v>PP branco 30% bicarb. 300</v>
          </cell>
        </row>
        <row r="11">
          <cell r="C11" t="str">
            <v>PP canèlinha (074)</v>
          </cell>
        </row>
        <row r="12">
          <cell r="C12" t="str">
            <v>PP garrafinha Azul. (097)</v>
          </cell>
        </row>
        <row r="13">
          <cell r="C13" t="str">
            <v>PP garrafinha Verde. (059)</v>
          </cell>
        </row>
        <row r="14">
          <cell r="C14" t="str">
            <v>PP natural (009)</v>
          </cell>
        </row>
        <row r="15">
          <cell r="C15" t="str">
            <v>PP natural (128)</v>
          </cell>
        </row>
        <row r="16">
          <cell r="C16" t="str">
            <v>PP vermelho (032)</v>
          </cell>
        </row>
        <row r="17">
          <cell r="C17" t="str">
            <v>PP verde (214)</v>
          </cell>
        </row>
        <row r="18">
          <cell r="C18" t="str">
            <v>PP azul (019)</v>
          </cell>
        </row>
        <row r="19">
          <cell r="C19" t="str">
            <v>PP Amarelo (048)</v>
          </cell>
        </row>
        <row r="20">
          <cell r="C20" t="str">
            <v>PP Prata Fdz baixa 014</v>
          </cell>
        </row>
        <row r="21">
          <cell r="C21" t="str">
            <v>PP Prata fdz alta (269)</v>
          </cell>
        </row>
        <row r="22">
          <cell r="C22" t="str">
            <v xml:space="preserve">PP cinza (029) </v>
          </cell>
        </row>
        <row r="23">
          <cell r="C23" t="str">
            <v>PP off greid (137)</v>
          </cell>
        </row>
        <row r="24">
          <cell r="C24" t="str">
            <v>PP off greid (198)</v>
          </cell>
        </row>
        <row r="25">
          <cell r="C25" t="str">
            <v>PP off greid (199)</v>
          </cell>
        </row>
        <row r="26">
          <cell r="C26" t="str">
            <v>PP off greid (200)</v>
          </cell>
        </row>
        <row r="27">
          <cell r="C27" t="str">
            <v>PP off greid (201)</v>
          </cell>
        </row>
        <row r="28">
          <cell r="C28" t="str">
            <v>PP off greid (202)</v>
          </cell>
        </row>
        <row r="29">
          <cell r="C29" t="str">
            <v>PP off greid (203)</v>
          </cell>
        </row>
        <row r="30">
          <cell r="C30" t="str">
            <v>PP off greid (204)</v>
          </cell>
        </row>
        <row r="31">
          <cell r="C31" t="str">
            <v>PP Natural Copo 050</v>
          </cell>
        </row>
        <row r="32">
          <cell r="C32" t="str">
            <v>PP OFF 222</v>
          </cell>
        </row>
        <row r="33">
          <cell r="C33" t="str">
            <v>PP OFF (220)</v>
          </cell>
        </row>
        <row r="34">
          <cell r="C34" t="str">
            <v>PP Xm 6950 k (307)</v>
          </cell>
        </row>
        <row r="35">
          <cell r="C35" t="str">
            <v>PP virgem xm 6150 k (311)</v>
          </cell>
        </row>
        <row r="36">
          <cell r="C36" t="str">
            <v>PP hp 550r  (507)</v>
          </cell>
        </row>
        <row r="37">
          <cell r="C37" t="str">
            <v>Pe de baixa rec (084)</v>
          </cell>
        </row>
        <row r="38">
          <cell r="C38" t="str">
            <v>Pe de baixa rec (284)</v>
          </cell>
        </row>
        <row r="39">
          <cell r="C39" t="str">
            <v>Pe de baixa rec (288)</v>
          </cell>
        </row>
        <row r="40">
          <cell r="C40" t="str">
            <v>PEBD Linear (081)</v>
          </cell>
        </row>
        <row r="41">
          <cell r="C41" t="str">
            <v>Poliestereno preto (016)</v>
          </cell>
        </row>
        <row r="42">
          <cell r="C42" t="str">
            <v>Poliestireno branco (221)</v>
          </cell>
        </row>
        <row r="43">
          <cell r="C43" t="str">
            <v>Poliestireno A.I Novo (209)</v>
          </cell>
        </row>
        <row r="44">
          <cell r="C44" t="str">
            <v>PS novo cristal (143)</v>
          </cell>
        </row>
        <row r="45">
          <cell r="C45" t="str">
            <v>Naylon 6 branco (003)</v>
          </cell>
        </row>
        <row r="46">
          <cell r="C46" t="str">
            <v>Naylon 6 preto (004)</v>
          </cell>
        </row>
        <row r="47">
          <cell r="C47" t="str">
            <v>Naylon 6.6 P, 30% F.V 296</v>
          </cell>
        </row>
        <row r="48">
          <cell r="C48" t="str">
            <v>Naylon 6.6 preto  (295)</v>
          </cell>
        </row>
        <row r="49">
          <cell r="C49" t="str">
            <v>PP Randon (331)</v>
          </cell>
        </row>
        <row r="50">
          <cell r="C50" t="str">
            <v>PP Nat.Off Randon (223)</v>
          </cell>
        </row>
        <row r="51">
          <cell r="C51" t="str">
            <v>Abs preto (330)</v>
          </cell>
        </row>
        <row r="52">
          <cell r="C52" t="str">
            <v>PP Preto (07)</v>
          </cell>
        </row>
        <row r="53">
          <cell r="C53" t="str">
            <v>PP Branco (02)</v>
          </cell>
        </row>
        <row r="54">
          <cell r="C54" t="str">
            <v>PP Verde escuro (07)</v>
          </cell>
        </row>
        <row r="55">
          <cell r="C55" t="str">
            <v>PP Laranja nat. (010)</v>
          </cell>
        </row>
        <row r="56">
          <cell r="C56" t="str">
            <v>PP Rosa Nat.l 011</v>
          </cell>
        </row>
        <row r="57">
          <cell r="C57" t="str">
            <v>PP Verde limão (012)</v>
          </cell>
        </row>
        <row r="58">
          <cell r="C58" t="str">
            <v>PP Amarelo (011)</v>
          </cell>
        </row>
        <row r="59">
          <cell r="C59" t="str">
            <v>PP Vermelho (012)</v>
          </cell>
        </row>
        <row r="60">
          <cell r="C60" t="str">
            <v>PP Preto (086)</v>
          </cell>
        </row>
        <row r="61">
          <cell r="C61" t="str">
            <v>PP Branco Copo (129)</v>
          </cell>
        </row>
        <row r="62">
          <cell r="C62" t="str">
            <v>PP Branco 20% Bicarbonato</v>
          </cell>
        </row>
        <row r="63">
          <cell r="C63" t="str">
            <v>PP Branco</v>
          </cell>
        </row>
        <row r="64">
          <cell r="C64" t="str">
            <v>PP Natural Fluidez Alta (001)</v>
          </cell>
        </row>
        <row r="65">
          <cell r="C65" t="str">
            <v>PP Cinza (132)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 da empresa"/>
      <sheetName val="Pedido"/>
      <sheetName val="Dados"/>
      <sheetName val="Vendedores"/>
      <sheetName val="Contrato"/>
      <sheetName val="Fabricantes"/>
      <sheetName val="Clientes"/>
      <sheetName val="Relatório Comissão"/>
      <sheetName val="Vendas"/>
      <sheetName val="Relatório"/>
      <sheetName val="Tabela de preços"/>
      <sheetName val="Tabela impressão"/>
      <sheetName val="Configurações"/>
      <sheetName val="VENDAS FACIL STANDART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D3" t="str">
            <v>Nome</v>
          </cell>
        </row>
        <row r="6">
          <cell r="D6" t="str">
            <v>Marcio Borges</v>
          </cell>
        </row>
        <row r="7">
          <cell r="D7" t="str">
            <v>Antonio Zimbro</v>
          </cell>
        </row>
      </sheetData>
      <sheetData sheetId="5" refreshError="1"/>
      <sheetData sheetId="6">
        <row r="3">
          <cell r="B3" t="str">
            <v>Representadas</v>
          </cell>
        </row>
      </sheetData>
      <sheetData sheetId="7">
        <row r="11">
          <cell r="A11">
            <v>1</v>
          </cell>
        </row>
      </sheetData>
      <sheetData sheetId="8" refreshError="1"/>
      <sheetData sheetId="9">
        <row r="7">
          <cell r="A7">
            <v>1</v>
          </cell>
        </row>
      </sheetData>
      <sheetData sheetId="10" refreshError="1"/>
      <sheetData sheetId="11">
        <row r="10">
          <cell r="A10">
            <v>1</v>
          </cell>
        </row>
      </sheetData>
      <sheetData sheetId="12" refreshError="1"/>
      <sheetData sheetId="13">
        <row r="6">
          <cell r="A6" t="str">
            <v>Venda</v>
          </cell>
        </row>
      </sheetData>
      <sheetData sheetId="14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 da empresa"/>
      <sheetName val="Pedido"/>
      <sheetName val="Dados"/>
      <sheetName val="Vendedores"/>
      <sheetName val="Contrato"/>
      <sheetName val="Fabricantes"/>
      <sheetName val="Clientes"/>
      <sheetName val="Relatório Comissão"/>
      <sheetName val="Vendas"/>
      <sheetName val="Relatório"/>
      <sheetName val="Tabela de preços"/>
      <sheetName val="Tabela impressão"/>
      <sheetName val="Configurações"/>
      <sheetName val="VENDAS FACIL STANDART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D3" t="str">
            <v>Nome</v>
          </cell>
        </row>
        <row r="6">
          <cell r="D6" t="str">
            <v>Marcio Borges</v>
          </cell>
        </row>
        <row r="7">
          <cell r="D7" t="str">
            <v>Antonio Zimbro</v>
          </cell>
        </row>
      </sheetData>
      <sheetData sheetId="5" refreshError="1"/>
      <sheetData sheetId="6">
        <row r="3">
          <cell r="B3" t="str">
            <v>Representadas</v>
          </cell>
        </row>
      </sheetData>
      <sheetData sheetId="7">
        <row r="11">
          <cell r="A11">
            <v>1</v>
          </cell>
        </row>
      </sheetData>
      <sheetData sheetId="8" refreshError="1"/>
      <sheetData sheetId="9">
        <row r="7">
          <cell r="A7">
            <v>1</v>
          </cell>
        </row>
      </sheetData>
      <sheetData sheetId="10" refreshError="1"/>
      <sheetData sheetId="11">
        <row r="10">
          <cell r="A10">
            <v>1</v>
          </cell>
        </row>
      </sheetData>
      <sheetData sheetId="12" refreshError="1"/>
      <sheetData sheetId="13">
        <row r="6">
          <cell r="A6" t="str">
            <v>Venda</v>
          </cell>
        </row>
      </sheetData>
      <sheetData sheetId="14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 da empresa"/>
      <sheetName val="Pedido"/>
      <sheetName val="Dados"/>
      <sheetName val="Vendedores"/>
      <sheetName val="Contrato"/>
      <sheetName val="Fabricantes"/>
      <sheetName val="Clientes"/>
      <sheetName val="Relatório Comissão"/>
      <sheetName val="Vendas"/>
      <sheetName val="Relatório"/>
      <sheetName val="Tabela de preços"/>
      <sheetName val="Tabela impressão"/>
      <sheetName val="Configurações"/>
      <sheetName val="VENDAS FACIL STANDART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D3" t="str">
            <v>Nome</v>
          </cell>
        </row>
        <row r="6">
          <cell r="D6" t="str">
            <v>Marcio Borges</v>
          </cell>
        </row>
        <row r="7">
          <cell r="D7" t="str">
            <v>Antonio Zimbro</v>
          </cell>
        </row>
      </sheetData>
      <sheetData sheetId="5" refreshError="1"/>
      <sheetData sheetId="6">
        <row r="3">
          <cell r="B3" t="str">
            <v>Representadas</v>
          </cell>
        </row>
      </sheetData>
      <sheetData sheetId="7">
        <row r="11">
          <cell r="A11">
            <v>1</v>
          </cell>
        </row>
      </sheetData>
      <sheetData sheetId="8" refreshError="1"/>
      <sheetData sheetId="9">
        <row r="7">
          <cell r="A7">
            <v>1</v>
          </cell>
        </row>
      </sheetData>
      <sheetData sheetId="10" refreshError="1"/>
      <sheetData sheetId="11">
        <row r="10">
          <cell r="A10">
            <v>1</v>
          </cell>
        </row>
      </sheetData>
      <sheetData sheetId="12" refreshError="1"/>
      <sheetData sheetId="13">
        <row r="6">
          <cell r="A6" t="str">
            <v>Venda</v>
          </cell>
        </row>
      </sheetData>
      <sheetData sheetId="14" refreshError="1"/>
    </sheetDataSet>
  </externalBook>
</externalLink>
</file>

<file path=xl/tables/table1.xml><?xml version="1.0" encoding="utf-8"?>
<table xmlns="http://schemas.openxmlformats.org/spreadsheetml/2006/main" id="16" name="TAB_SAIDAS17" displayName="TAB_SAIDAS17" ref="B5:K26" totalsRowCount="1" headerRowDxfId="623" dataDxfId="621" totalsRowDxfId="620" headerRowBorderDxfId="622" totalsRowBorderDxfId="619">
  <autoFilter ref="B5:K25"/>
  <tableColumns count="10">
    <tableColumn id="6" name="ID " totalsRowFunction="countNums" dataDxfId="618" totalsRowDxfId="617">
      <calculatedColumnFormula>IF(TAB_SAIDAS17[[#This Row],[Data entrega]]&gt;0,B5+1,"")</calculatedColumnFormula>
    </tableColumn>
    <tableColumn id="3" name="Data entrega" dataDxfId="616" totalsRowDxfId="615">
      <calculatedColumnFormula>IF(#REF!&gt;=2,C5,0)</calculatedColumnFormula>
    </tableColumn>
    <tableColumn id="7" name="Tipo" dataDxfId="614" totalsRowDxfId="613"/>
    <tableColumn id="25" name="QTD." totalsRowFunction="sum" dataDxfId="612" totalsRowDxfId="611">
      <calculatedColumnFormula>IF(#REF!&gt;=2,E5,0)</calculatedColumnFormula>
    </tableColumn>
    <tableColumn id="26" name="Devolução" totalsRowFunction="sum" dataDxfId="610" totalsRowDxfId="609">
      <calculatedColumnFormula>IF(#REF!&gt;=2,F5,"")</calculatedColumnFormula>
    </tableColumn>
    <tableColumn id="27" name="Saldo" totalsRowFunction="sum" dataDxfId="608" totalsRowDxfId="607">
      <calculatedColumnFormula>IF(TAB_SAIDAS17[[#This Row],[QTD.]]&gt;0,TAB_SAIDAS17[[#This Row],[QTD.]]-TAB_SAIDAS17[[#This Row],[Devolução]],0)</calculatedColumnFormula>
    </tableColumn>
    <tableColumn id="1" name="Cód.. Item" dataDxfId="606" totalsRowDxfId="605">
      <calculatedColumnFormula>IF(ISERROR(VLOOKUP(TAB_SAIDAS17[[#This Row],[Porduto]],ESTOQUE!$D$8:$AC$26,22,0)),"",VLOOKUP(TAB_SAIDAS17[[#This Row],[Porduto]],ESTOQUE!$D$8:$AC$26,22,0))</calculatedColumnFormula>
    </tableColumn>
    <tableColumn id="13" name="Porduto" dataDxfId="604" totalsRowDxfId="603">
      <calculatedColumnFormula>IF(ISERROR(VLOOKUP(TAB_SAIDAS17[[#This Row],[Cód.. Item]],ESTOQUE!$B$8:$W$26,3,0)),"",VLOOKUP(TAB_SAIDAS17[[#This Row],[Cód.. Item]],ESTOQUE!$B$8:$W$26,3,0))</calculatedColumnFormula>
    </tableColumn>
    <tableColumn id="14" name="Preço Compra" totalsRowFunction="sum" dataDxfId="602" totalsRowDxfId="601">
      <calculatedColumnFormula>IF(ISERROR(VLOOKUP(TAB_SAIDAS17[[#This Row],[Porduto]],ESTOQUE!$D$3:$G$26,2,0)),"",VLOOKUP(TAB_SAIDAS17[[#This Row],[Porduto]],ESTOQUE!$D$3:$G$26,2,0))</calculatedColumnFormula>
    </tableColumn>
    <tableColumn id="31" name="Total" totalsRowFunction="sum" dataDxfId="600" totalsRowDxfId="599">
      <calculatedColumnFormula>IF(TAB_SAIDAS17[[#This Row],[QTD.]]&gt;0,TAB_SAIDAS17[[#This Row],[Saldo]]*TAB_SAIDAS17[[#This Row],[Preço Compra]],0)</calculatedColumnFormula>
    </tableColumn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id="3" name="TAB_SAIDAS" displayName="TAB_SAIDAS" ref="B4:AG25" totalsRowCount="1" headerRowDxfId="587" dataDxfId="585" totalsRowDxfId="583" headerRowBorderDxfId="586" tableBorderDxfId="584" totalsRowBorderDxfId="582">
  <autoFilter ref="B4:AG24"/>
  <tableColumns count="32">
    <tableColumn id="6" name="ID " totalsRowFunction="countNums" dataDxfId="581" totalsRowDxfId="75">
      <calculatedColumnFormula>IF(F5&gt;0,1,"")</calculatedColumnFormula>
    </tableColumn>
    <tableColumn id="8" name="Limite Disp." dataDxfId="580" totalsRowDxfId="74">
      <calculatedColumnFormula>IF(ISERROR(VLOOKUP(TAB_SAIDAS[[#This Row],[Cliente]],Clientes!$A$6:'Clientes'!$S$27,4,0)),"",VLOOKUP(TAB_SAIDAS[[#This Row],[Cliente]],Clientes!$A$6:'Clientes'!$S$27,4,0))</calculatedColumnFormula>
    </tableColumn>
    <tableColumn id="4" name="Financeiro" dataDxfId="579" totalsRowDxfId="73">
      <calculatedColumnFormula>IF(Q5="","",IF(TAB_SAIDAS[[#This Row],[Recebido]]&gt;=TAB_SAIDAS[[#This Row],[Total a pagar]],"Recebido","A Receber"))</calculatedColumnFormula>
    </tableColumn>
    <tableColumn id="20" name="Nº NF" dataDxfId="578" totalsRowDxfId="72"/>
    <tableColumn id="15" name="Solicitada" dataDxfId="577" totalsRowDxfId="71"/>
    <tableColumn id="3" name="Entregue" dataDxfId="576" totalsRowDxfId="70"/>
    <tableColumn id="7" name="Tipo" dataDxfId="575" totalsRowDxfId="69"/>
    <tableColumn id="21" name="Funcionário" dataDxfId="574" totalsRowDxfId="68">
      <calculatedColumnFormula>IF(ISERROR(VLOOKUP(#REF!,Vendedores!$D$7:$Q$11,2,0)),"",VLOOKUP(#REF!,Vendedores!$D$7:$Q$11,2,0))</calculatedColumnFormula>
    </tableColumn>
    <tableColumn id="19" name="ID Cli." dataDxfId="573" totalsRowDxfId="67">
      <calculatedColumnFormula>IF(ISERROR(VLOOKUP(TAB_SAIDAS[[#This Row],[Cliente]],Clientes!$H$6:$AJ$26,21,0)),"",VLOOKUP(TAB_SAIDAS[[#This Row],[Cliente]],Clientes!$H$6:$AJ$26,21,0))</calculatedColumnFormula>
    </tableColumn>
    <tableColumn id="22" name="Cliente" dataDxfId="572" totalsRowDxfId="66">
      <calculatedColumnFormula>IF(ISERROR(VLOOKUP(TAB_SAIDAS[[#This Row],[ID Cli.]],Clientes!$F$6:$V$25,4,0)),"",VLOOKUP(TAB_SAIDAS[[#This Row],[ID Cli.]],Clientes!$F$6:$V$25,4,0))</calculatedColumnFormula>
    </tableColumn>
    <tableColumn id="25" name="Quant." totalsRowFunction="sum" dataDxfId="571" totalsRowDxfId="65">
      <calculatedColumnFormula>IF(#REF!&gt;=2,L4,0)</calculatedColumnFormula>
    </tableColumn>
    <tableColumn id="26" name="Devolução" totalsRowFunction="sum" dataDxfId="570" totalsRowDxfId="64">
      <calculatedColumnFormula>IF(#REF!&gt;=2,M4,"")</calculatedColumnFormula>
    </tableColumn>
    <tableColumn id="27" name="Saldo" totalsRowFunction="sum" dataDxfId="569" totalsRowDxfId="63">
      <calculatedColumnFormula>IF(TAB_SAIDAS[[#This Row],[Solicitada]]&gt;0,TAB_SAIDAS[[#This Row],[Quant.]]-TAB_SAIDAS[[#This Row],[Devolução]],0)</calculatedColumnFormula>
    </tableColumn>
    <tableColumn id="1" name="Cód.. Item" dataDxfId="568" totalsRowDxfId="62">
      <calculatedColumnFormula>IF(ISERROR(VLOOKUP(TAB_SAIDAS[[#This Row],[Produto   ]],ESTOQUE!$D$8:$AC$26,22,0)),"",VLOOKUP(TAB_SAIDAS[[#This Row],[Produto   ]],ESTOQUE!$D$8:$AC$26,22,0))</calculatedColumnFormula>
    </tableColumn>
    <tableColumn id="13" name="Produto   " dataDxfId="567" totalsRowDxfId="61">
      <calculatedColumnFormula>VLOOKUP(TAB_SAIDAS[[#This Row],[Cód.. Item]],ESTOQUE!B8:W26,3,0)</calculatedColumnFormula>
    </tableColumn>
    <tableColumn id="14" name="Preço Venda" totalsRowFunction="sum" dataDxfId="566" totalsRowDxfId="60">
      <calculatedColumnFormula>IF(ISERROR(VLOOKUP(TAB_SAIDAS[[#This Row],[Produto   ]],ESTOQUE!$D$3:$G$26,3,0)),"",VLOOKUP(TAB_SAIDAS[[#This Row],[Produto   ]],ESTOQUE!$D$3:$G$26,3,0))</calculatedColumnFormula>
    </tableColumn>
    <tableColumn id="10" name="Forma PGTO" dataDxfId="565" totalsRowDxfId="59">
      <calculatedColumnFormula>IF(#REF!&gt;=2,R4,0)</calculatedColumnFormula>
    </tableColumn>
    <tableColumn id="9" name="Nº Parcelas" dataDxfId="564" totalsRowDxfId="58"/>
    <tableColumn id="23" name="Dias 1º Venc." dataDxfId="563" totalsRowDxfId="57"/>
    <tableColumn id="16" name="Dias entre Parc." dataDxfId="562" totalsRowDxfId="56"/>
    <tableColumn id="17" name="Pacelas recebidas" dataDxfId="561" totalsRowDxfId="55"/>
    <tableColumn id="31" name="Sub Total" totalsRowFunction="sum" dataDxfId="560" totalsRowDxfId="54">
      <calculatedColumnFormula>IF(Q5="","",TAB_SAIDAS[[#This Row],[Saldo]]*TAB_SAIDAS[[#This Row],[Preço Venda]])</calculatedColumnFormula>
    </tableColumn>
    <tableColumn id="32" name="Desconto" totalsRowFunction="sum" dataDxfId="559" totalsRowDxfId="53"/>
    <tableColumn id="5" name="Entrada" totalsRowFunction="sum" dataDxfId="558" totalsRowDxfId="52"/>
    <tableColumn id="33" name="Total a pagar" totalsRowFunction="sum" dataDxfId="557" totalsRowDxfId="51">
      <calculatedColumnFormula>IF(TAB_SAIDAS[[#This Row],[Preço Venda]]="","",TAB_SAIDAS[[#This Row],[Sub Total]]-TAB_SAIDAS[[#This Row],[Desconto]]-TAB_SAIDAS[[#This Row],[Entrada]])</calculatedColumnFormula>
    </tableColumn>
    <tableColumn id="35" name="Recebido" totalsRowFunction="sum" dataDxfId="556" totalsRowDxfId="50">
      <calculatedColumnFormula>TAB_SAIDAS[[#This Row],[Pacelas recebidas]]*AI5</calculatedColumnFormula>
    </tableColumn>
    <tableColumn id="34" name="Rest. receber" totalsRowFunction="sum" dataDxfId="555" totalsRowDxfId="49">
      <calculatedColumnFormula>IF(TAB_SAIDAS[[#This Row],[Total a pagar]]="","",TAB_SAIDAS[[#This Row],[Total a pagar]]-TAB_SAIDAS[[#This Row],[Recebido]])</calculatedColumnFormula>
    </tableColumn>
    <tableColumn id="29" name="Comissão %" dataDxfId="554" totalsRowDxfId="48">
      <calculatedColumnFormula>IF(ISERROR(VLOOKUP(TAB_SAIDAS[[#This Row],[Funcionário]],Vendedores!$D$7:$Q$11,14,0)),"",VLOOKUP(TAB_SAIDAS[[#This Row],[Funcionário]],Vendedores!$D$7:$Q$11,14,0))</calculatedColumnFormula>
    </tableColumn>
    <tableColumn id="30" name="Comissão R$" totalsRowFunction="sum" dataDxfId="553" totalsRowDxfId="47">
      <calculatedColumnFormula>IF(TAB_SAIDAS[[#This Row],[Comissão %]]="","",TAB_SAIDAS[[#This Row],[Total a pagar]]*TAB_SAIDAS[[#This Row],[Comissão %]])</calculatedColumnFormula>
    </tableColumn>
    <tableColumn id="11" name="Valor Pago" totalsRowFunction="sum" dataDxfId="552" totalsRowDxfId="46"/>
    <tableColumn id="12" name="Restante" totalsRowFunction="sum" dataDxfId="551" totalsRowDxfId="45">
      <calculatedColumnFormula>IF(ISERROR(IF(TAB_SAIDAS[[#This Row],[Comissão %]]&gt;0,TAB_SAIDAS[[#This Row],[Comissão R$]]-TAB_SAIDAS[[#This Row],[Valor Pago]],0)),"",IF(TAB_SAIDAS[[#This Row],[Comissão %]]&gt;0,TAB_SAIDAS[[#This Row],[Comissão R$]]-TAB_SAIDAS[[#This Row],[Valor Pago]],0))</calculatedColumnFormula>
    </tableColumn>
    <tableColumn id="2" name="Observação" dataDxfId="550" totalsRowDxfId="44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9" name="TAB_SAIDAS10" displayName="TAB_SAIDAS10" ref="B6:O27" totalsRowCount="1" headerRowDxfId="547" dataDxfId="545" totalsRowDxfId="544" headerRowBorderDxfId="546" totalsRowBorderDxfId="543">
  <autoFilter ref="B6:O26"/>
  <tableColumns count="14">
    <tableColumn id="6" name="ID " totalsRowFunction="countNums" dataDxfId="542" totalsRowDxfId="541">
      <calculatedColumnFormula>SAÍDAS!B5</calculatedColumnFormula>
    </tableColumn>
    <tableColumn id="15" name="Entrega" dataDxfId="540" totalsRowDxfId="539">
      <calculatedColumnFormula>SAÍDAS!G5</calculatedColumnFormula>
    </tableColumn>
    <tableColumn id="7" name="Tipo" dataDxfId="538" totalsRowDxfId="537">
      <calculatedColumnFormula>SAÍDAS!H5</calculatedColumnFormula>
    </tableColumn>
    <tableColumn id="22" name="Cliente" dataDxfId="536" totalsRowDxfId="535">
      <calculatedColumnFormula>SAÍDAS!K5</calculatedColumnFormula>
    </tableColumn>
    <tableColumn id="27" name="QTD" totalsRowFunction="sum" dataDxfId="534" totalsRowDxfId="533">
      <calculatedColumnFormula>SAÍDAS!N5</calculatedColumnFormula>
    </tableColumn>
    <tableColumn id="13" name="Descrição " dataDxfId="532" totalsRowDxfId="531">
      <calculatedColumnFormula>SAÍDAS!P5</calculatedColumnFormula>
    </tableColumn>
    <tableColumn id="14" name="Preço " dataDxfId="530" totalsRowDxfId="529">
      <calculatedColumnFormula>SAÍDAS!Q5</calculatedColumnFormula>
    </tableColumn>
    <tableColumn id="2" name="Sub Total" totalsRowFunction="sum" dataDxfId="528" totalsRowDxfId="527">
      <calculatedColumnFormula>SAÍDAS!W5</calculatedColumnFormula>
    </tableColumn>
    <tableColumn id="4" name="Descontos" dataDxfId="526" totalsRowDxfId="525">
      <calculatedColumnFormula>SAÍDAS!X5</calculatedColumnFormula>
    </tableColumn>
    <tableColumn id="3" name="Entrada" dataDxfId="524" totalsRowDxfId="523">
      <calculatedColumnFormula>SAÍDAS!Y5</calculatedColumnFormula>
    </tableColumn>
    <tableColumn id="5" name="Total Geral" dataDxfId="522" totalsRowDxfId="521">
      <calculatedColumnFormula>SAÍDAS!Z5</calculatedColumnFormula>
    </tableColumn>
    <tableColumn id="37" name="Valor Recebido." totalsRowFunction="sum" dataDxfId="520" totalsRowDxfId="519">
      <calculatedColumnFormula>SAÍDAS!AA5</calculatedColumnFormula>
    </tableColumn>
    <tableColumn id="23" name="Saldo a receber" totalsRowFunction="sum" dataDxfId="518" totalsRowDxfId="517">
      <calculatedColumnFormula>SAÍDAS!AB5</calculatedColumnFormula>
    </tableColumn>
    <tableColumn id="1" name="Vendedor" dataDxfId="516" totalsRowDxfId="515">
      <calculatedColumnFormula>SAÍDAS!I5</calculatedColumnFormula>
    </tableColumn>
  </tableColumns>
  <tableStyleInfo name="TableStyleMedium10" showFirstColumn="0" showLastColumn="0" showRowStripes="1" showColumnStripes="0"/>
</table>
</file>

<file path=xl/tables/table4.xml><?xml version="1.0" encoding="utf-8"?>
<table xmlns="http://schemas.openxmlformats.org/spreadsheetml/2006/main" id="13" name="Tabela814" displayName="Tabela814" ref="B7:S28" totalsRowCount="1" headerRowDxfId="510" totalsRowDxfId="507" headerRowBorderDxfId="509" tableBorderDxfId="508" totalsRowBorderDxfId="506">
  <autoFilter ref="B7:S27"/>
  <tableColumns count="18">
    <tableColumn id="4" name="Fornece" dataDxfId="505" totalsRowDxfId="43"/>
    <tableColumn id="5" name="Nome" dataDxfId="504" totalsRowDxfId="42"/>
    <tableColumn id="6" name="CNPJ/CPF" dataDxfId="503" totalsRowDxfId="41"/>
    <tableColumn id="7" name="RG/INSCR" dataDxfId="502" totalsRowDxfId="40"/>
    <tableColumn id="8" name="CEP" dataDxfId="501" totalsRowDxfId="39"/>
    <tableColumn id="9" name="Endereço" dataDxfId="500" totalsRowDxfId="38"/>
    <tableColumn id="10" name="Nº" dataDxfId="499" totalsRowDxfId="37"/>
    <tableColumn id="11" name="Bairro" dataDxfId="498" totalsRowDxfId="36"/>
    <tableColumn id="12" name="Cidade" dataDxfId="497" totalsRowDxfId="35"/>
    <tableColumn id="13" name="UF" dataDxfId="496" totalsRowDxfId="34"/>
    <tableColumn id="14" name="Telefone" dataDxfId="495" totalsRowDxfId="33"/>
    <tableColumn id="15" name="E-mail" dataDxfId="494" totalsRowDxfId="32"/>
    <tableColumn id="16" name="Contato" dataDxfId="493" totalsRowDxfId="31"/>
    <tableColumn id="17" name="Cód. Banco" dataDxfId="492" totalsRowDxfId="30"/>
    <tableColumn id="18" name="Banco" dataDxfId="491" totalsRowDxfId="29">
      <calculatedColumnFormula>IF(ISERROR(VLOOKUP(Tabela814[[#This Row],[Cód. Banco]],Configurações!$C$7:$D$56,2,0)),"",VLOOKUP(Tabela814[[#This Row],[Cód. Banco]],Configurações!$C$7:$D$56,2,0))</calculatedColumnFormula>
    </tableColumn>
    <tableColumn id="19" name="AG" dataDxfId="490" totalsRowDxfId="28"/>
    <tableColumn id="20" name="Tipo Conta" dataDxfId="489" totalsRowDxfId="27"/>
    <tableColumn id="21" name="Conta" dataDxfId="488" totalsRowDxfId="2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7" name="Tabela7" displayName="Tabela7" ref="B5:AA26" totalsRowCount="1" headerRowDxfId="471" dataDxfId="469" totalsRowDxfId="467" headerRowBorderDxfId="470" tableBorderDxfId="468" totalsRowBorderDxfId="466">
  <autoFilter ref="B5:AA25"/>
  <tableColumns count="26">
    <tableColumn id="1" name="Valor Compras" totalsRowLabel="Totais" dataDxfId="465" totalsRowDxfId="25">
      <calculatedColumnFormula>IF(H6&gt;0,SUMIF(TAB_SAIDAS[Cliente],H6,TAB_SAIDAS[Total a pagar]))</calculatedColumnFormula>
    </tableColumn>
    <tableColumn id="2" name="Devedor" totalsRowFunction="sum" dataDxfId="464" totalsRowDxfId="24">
      <calculatedColumnFormula>IF(H6&gt;0,SUMIF(TAB_SAIDAS[Cliente],H6,#REF!),0)</calculatedColumnFormula>
    </tableColumn>
    <tableColumn id="3" name="Limite Disponível" totalsRowFunction="sum" dataDxfId="463" totalsRowDxfId="23">
      <calculatedColumnFormula>IF(H6&gt;0,F6-C6,0)</calculatedColumnFormula>
    </tableColumn>
    <tableColumn id="22" name="Dias sem comprar" totalsRowFunction="countNums" dataDxfId="462" totalsRowDxfId="22">
      <calculatedColumnFormula>IF(Tabela7[[#This Row],[Nome]]="","",AN6)</calculatedColumnFormula>
    </tableColumn>
    <tableColumn id="5" name="Limite P/ Vendas" dataDxfId="461" totalsRowDxfId="21"/>
    <tableColumn id="6" name="Ramo Atividade" dataDxfId="460" totalsRowDxfId="20"/>
    <tableColumn id="7" name="Nome" dataDxfId="459" totalsRowDxfId="19"/>
    <tableColumn id="8" name="CNPJ/CPF" dataDxfId="458" totalsRowDxfId="18"/>
    <tableColumn id="9" name="RG/INSCR" dataDxfId="457" totalsRowDxfId="17"/>
    <tableColumn id="10" name="CEP" dataDxfId="456" totalsRowDxfId="16"/>
    <tableColumn id="11" name="Endereço" dataDxfId="455" totalsRowDxfId="15"/>
    <tableColumn id="12" name="Nº" dataDxfId="454" totalsRowDxfId="14"/>
    <tableColumn id="13" name="Bairro" dataDxfId="453" totalsRowDxfId="13"/>
    <tableColumn id="14" name="Cidade" dataDxfId="452" totalsRowDxfId="12"/>
    <tableColumn id="15" name="UF" dataDxfId="451" totalsRowDxfId="11"/>
    <tableColumn id="16" name="Telefone" dataDxfId="450" totalsRowDxfId="10"/>
    <tableColumn id="21" name="Telefone2" dataDxfId="449" totalsRowDxfId="9"/>
    <tableColumn id="20" name="Celular" dataDxfId="448" totalsRowDxfId="8"/>
    <tableColumn id="17" name="E-mail" dataDxfId="447" totalsRowDxfId="7"/>
    <tableColumn id="18" name="Contato" dataDxfId="446" totalsRowDxfId="6"/>
    <tableColumn id="19" name="Nasc " dataDxfId="445" totalsRowDxfId="5"/>
    <tableColumn id="24" name="Primeira Venda" dataDxfId="444" totalsRowDxfId="4"/>
    <tableColumn id="26" name="Valor em vendas" dataDxfId="443" totalsRowDxfId="3">
      <calculatedColumnFormula>SUMIF(SAÍDAS!$K$5:$K$24,$H6,TAB_SAIDAS[Total a pagar])</calculatedColumnFormula>
    </tableColumn>
    <tableColumn id="27" name="Menor Venda" dataDxfId="442" totalsRowDxfId="2">
      <calculatedColumnFormula array="1">IF(Tabela7[[#This Row],[Nome]]="","",IFERROR(MIN(IF(SAÍDAS!$K$5:$K$24=$H6,TAB_SAIDAS[Total a pagar])),""))</calculatedColumnFormula>
    </tableColumn>
    <tableColumn id="28" name="Maior Venda" dataDxfId="441" totalsRowDxfId="1">
      <calculatedColumnFormula array="1">IF(Tabela7[[#This Row],[Nome]]="","",IFERROR(MAX(IF(SAÍDAS!$K$5:$K$24=$H6,TAB_SAIDAS[Total a pagar])),""))</calculatedColumnFormula>
    </tableColumn>
    <tableColumn id="29" name="Ultima venda" dataDxfId="440" totalsRowDxfId="0">
      <calculatedColumnFormula array="1">IF(Tabela7[[#This Row],[Nome]]="","",IFERROR(MAX(IF(SAÍDAS!$K$5:$K$24=$H6,SAÍDAS!$G$5:$G$24)),""))</calculatedColumnFormula>
    </tableColumn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1" name="TAB_ESTOQUE" displayName="TAB_ESTOQUE" ref="B7:W27" totalsRowCount="1" headerRowDxfId="417" dataDxfId="415" totalsRowDxfId="414" headerRowBorderDxfId="416" totalsRowBorderDxfId="413">
  <autoFilter ref="B7:W26"/>
  <sortState ref="B7:W1506">
    <sortCondition ref="B8:B1508"/>
  </sortState>
  <tableColumns count="22">
    <tableColumn id="1" name="Código" totalsRowLabel="Total" dataDxfId="412" totalsRowDxfId="411"/>
    <tableColumn id="19" name="Tipo" totalsRowFunction="count" dataDxfId="410" totalsRowDxfId="409"/>
    <tableColumn id="2" name="Nome do produto" dataDxfId="408" totalsRowDxfId="407"/>
    <tableColumn id="9" name="Preço Custo" dataDxfId="406" totalsRowDxfId="405"/>
    <tableColumn id="18" name="Preço " dataDxfId="404" totalsRowDxfId="403"/>
    <tableColumn id="17" name="Comissão" dataDxfId="402" totalsRowDxfId="401"/>
    <tableColumn id="3" name="Unidade" dataDxfId="400" totalsRowDxfId="399"/>
    <tableColumn id="4" name="Fornecedor" dataDxfId="398" totalsRowDxfId="397"/>
    <tableColumn id="13" name="Grupo" dataDxfId="396" totalsRowDxfId="395"/>
    <tableColumn id="5" name="Localização" dataDxfId="394" totalsRowDxfId="393"/>
    <tableColumn id="14" name="Estoque Mínimo" dataDxfId="392" totalsRowDxfId="391"/>
    <tableColumn id="15" name="Estoque Alto" dataDxfId="390" totalsRowDxfId="389"/>
    <tableColumn id="16" name="S. Anterior" totalsRowLabel="Totais" dataDxfId="388" totalsRowDxfId="387"/>
    <tableColumn id="6" name="Entrada" totalsRowFunction="sum" dataDxfId="386" totalsRowDxfId="385">
      <calculatedColumnFormula>IF(TAB_ESTOQUE[[#This Row],[Código]]&lt;&gt;"",SUMIF(TAB_SAIDAS17[Cód.. Item],TAB_ESTOQUE[[#This Row],[Código]],TAB_SAIDAS17[Saldo]))</calculatedColumnFormula>
    </tableColumn>
    <tableColumn id="7" name="Saída" totalsRowFunction="sum" dataDxfId="384" totalsRowDxfId="383">
      <calculatedColumnFormula>IF(TAB_ESTOQUE[[#This Row],[Código]]&lt;&gt;"",SUMIF(TAB_SAIDAS[Cód.. Item],TAB_ESTOQUE[[#This Row],[Código]],TAB_SAIDAS[Saldo]))</calculatedColumnFormula>
    </tableColumn>
    <tableColumn id="8" name="Estoque" totalsRowFunction="sum" dataDxfId="382" totalsRowDxfId="381">
      <calculatedColumnFormula>IF(TAB_ESTOQUE[[#This Row],[Código]]&lt;&gt;"",TAB_ESTOQUE[[#This Row],[S. Anterior]]+TAB_ESTOQUE[[#This Row],[Entrada]]-TAB_ESTOQUE[[#This Row],[Saída]]+TAB_ESTOQUE[[#This Row],[QTD. Devolv. Vendas]],"")</calculatedColumnFormula>
    </tableColumn>
    <tableColumn id="12" name="Total Compras" totalsRowFunction="sum" dataDxfId="380" totalsRowDxfId="379">
      <calculatedColumnFormula>IF(TAB_ESTOQUE[[#This Row],[Código]]&lt;&gt;"",SUMIF(TAB_SAIDAS17[Cód.. Item],TAB_ESTOQUE[[#This Row],[Código]],TAB_SAIDAS17[Total]))</calculatedColumnFormula>
    </tableColumn>
    <tableColumn id="10" name="Total Vendas" totalsRowFunction="sum" dataDxfId="378" totalsRowDxfId="377">
      <calculatedColumnFormula>IF(TAB_ESTOQUE[[#This Row],[Código]]&lt;&gt;"",SUMIF(TAB_SAIDAS[Cód.. Item],TAB_ESTOQUE[[#This Row],[Código]],TAB_SAIDAS[Total a pagar]),"")</calculatedColumnFormula>
    </tableColumn>
    <tableColumn id="20" name="QTD. Devolv. Vendas" dataDxfId="376" totalsRowDxfId="375">
      <calculatedColumnFormula>IF(TAB_ESTOQUE[[#This Row],[Código]]&lt;&gt;"",SUMIF(TAB_SAIDAS[Cód.. Item],TAB_ESTOQUE[[#This Row],[Código]],TAB_SAIDAS[Devolução]))</calculatedColumnFormula>
    </tableColumn>
    <tableColumn id="23" name="QTD. Devolv. Compras" dataDxfId="374" totalsRowDxfId="373">
      <calculatedColumnFormula>IF(TAB_ESTOQUE[[#This Row],[Código]]&lt;&gt;"",SUMIF(TAB_SAIDAS17[Cód.. Item],TAB_ESTOQUE[[#This Row],[Código]],TAB_SAIDAS17[Devolução]))</calculatedColumnFormula>
    </tableColumn>
    <tableColumn id="22" name="Vendas Pendentes" dataDxfId="372" totalsRowDxfId="371">
      <calculatedColumnFormula>IF(TAB_ESTOQUE[[#This Row],[Código]]&lt;&gt;"",SUMIF(TAB_SAIDAS[Cód.. Item],TAB_ESTOQUE[[#This Row],[Código]],SAÍDAS!BJ4:BJ24))</calculatedColumnFormula>
    </tableColumn>
    <tableColumn id="11" name="Situação atual" dataDxfId="370" totalsRowDxfId="369">
      <calculatedColumnFormula>IF(ISNUMBER(TAB_ESTOQUE[[#This Row],[Estoque]]*TAB_ESTOQUE[[#This Row],[Estoque Mínimo]]),IF(TAB_ESTOQUE[[#This Row],[Estoque]]&lt;TAB_ESTOQUE[[#This Row],[Estoque Mínimo]],"Solicitar",IF(ISNUMBER(TAB_ESTOQUE[[#This Row],[Estoque]]*TAB_ESTOQUE[[#This Row],[Estoque Mínimo]]),IF(TAB_ESTOQUE[[#This Row],[Estoque]]&lt;TAB_ESTOQUE[[#This Row],[Estoque Alto]],"Baixo","OK"),"")))</calculatedColumnFormula>
    </tableColumn>
  </tableColumns>
  <tableStyleInfo name="TableStyleMedium13" showFirstColumn="0" showLastColumn="0" showRowStripes="1" showColumnStripes="0"/>
</table>
</file>

<file path=xl/tables/table7.xml><?xml version="1.0" encoding="utf-8"?>
<table xmlns="http://schemas.openxmlformats.org/spreadsheetml/2006/main" id="12" name="TAB_ESTOQUE13" displayName="TAB_ESTOQUE13" ref="B4:F24" totalsRowCount="1" headerRowDxfId="363" dataDxfId="361" totalsRowDxfId="360" headerRowBorderDxfId="362" totalsRowBorderDxfId="359">
  <autoFilter ref="B4:F23"/>
  <sortState ref="B5:F1505">
    <sortCondition ref="B8:B1508"/>
  </sortState>
  <tableColumns count="5">
    <tableColumn id="1" name="Código" totalsRowLabel="Total" dataDxfId="358" totalsRowDxfId="357">
      <calculatedColumnFormula>ESTOQUE!#REF!</calculatedColumnFormula>
    </tableColumn>
    <tableColumn id="19" name="Tipo" totalsRowDxfId="356"/>
    <tableColumn id="2" name="Descrição" totalsRowDxfId="355"/>
    <tableColumn id="18" name="Preço " totalsRowFunction="sum" dataDxfId="354" totalsRowDxfId="353">
      <calculatedColumnFormula>ESTOQUE!#REF!</calculatedColumnFormula>
    </tableColumn>
    <tableColumn id="3" name="Unidade" dataDxfId="352" totalsRowDxfId="351">
      <calculatedColumnFormula>ESTOQUE!#REF!</calculatedColumnFormula>
    </tableColumn>
  </tableColumns>
  <tableStyleInfo name="TableStyleMedium13" showFirstColumn="0" showLastColumn="0" showRowStripes="1" showColumnStripes="0"/>
</table>
</file>

<file path=xl/tables/table8.xml><?xml version="1.0" encoding="utf-8"?>
<table xmlns="http://schemas.openxmlformats.org/spreadsheetml/2006/main" id="5" name="TAB_ESTOQUE56" displayName="TAB_ESTOQUE56" ref="B4:N25" totalsRowCount="1" headerRowDxfId="344" dataDxfId="342" totalsRowDxfId="341" headerRowBorderDxfId="343" totalsRowBorderDxfId="340">
  <autoFilter ref="B4:N24"/>
  <sortState ref="B7:Q1506">
    <sortCondition ref="B8:B1508"/>
  </sortState>
  <tableColumns count="13">
    <tableColumn id="1" name="Código" totalsRowLabel="Total" dataDxfId="339" totalsRowDxfId="338">
      <calculatedColumnFormula>ESTOQUE!#REF!</calculatedColumnFormula>
    </tableColumn>
    <tableColumn id="2" name="Descrição" dataDxfId="337" totalsRowDxfId="336">
      <calculatedColumnFormula>ESTOQUE!#REF!</calculatedColumnFormula>
    </tableColumn>
    <tableColumn id="9" name="Preço custo" totalsRowDxfId="335"/>
    <tableColumn id="4" name="Fornecedor" totalsRowDxfId="334"/>
    <tableColumn id="13" name="Grupo" totalsRowDxfId="333"/>
    <tableColumn id="5" name="Localização" totalsRowDxfId="332"/>
    <tableColumn id="6" name="Entrada" totalsRowFunction="sum" totalsRowDxfId="331"/>
    <tableColumn id="7" name="Saída" totalsRowFunction="sum" totalsRowDxfId="330"/>
    <tableColumn id="8" name="Estoque" totalsRowFunction="sum" totalsRowDxfId="329">
      <calculatedColumnFormula>IF(TAB_ESTOQUE56[[#This Row],[Código]]&lt;&gt;"",#REF!+TAB_ESTOQUE56[[#This Row],[Entrada]]-TAB_ESTOQUE56[[#This Row],[Saída]],"")</calculatedColumnFormula>
    </tableColumn>
    <tableColumn id="3" name="Situação" totalsRowDxfId="328">
      <calculatedColumnFormula>TAB_ESTOQUE[[#This Row],[Situação atual]]</calculatedColumnFormula>
    </tableColumn>
    <tableColumn id="12" name="Total Compras" totalsRowFunction="sum" totalsRowDxfId="327"/>
    <tableColumn id="10" name="Total Vendas" totalsRowFunction="sum" totalsRowDxfId="326"/>
    <tableColumn id="11" name="Totais Monetário" totalsRowFunction="sum" dataDxfId="325" totalsRowDxfId="324">
      <calculatedColumnFormula>IF(ESTOQUE!#REF!&gt;0,TAB_ESTOQUE56[[#This Row],[Estoque]]*TAB_ESTOQUE56[[#This Row],[Preço custo]],"")</calculatedColumnFormula>
    </tableColumn>
  </tableColumns>
  <tableStyleInfo name="TableStyleMedium13" showFirstColumn="0" showLastColumn="0" showRowStripes="1" showColumnStripes="0"/>
</table>
</file>

<file path=xl/tables/table9.xml><?xml version="1.0" encoding="utf-8"?>
<table xmlns="http://schemas.openxmlformats.org/spreadsheetml/2006/main" id="6" name="TAB_ESTOQUE5657" displayName="TAB_ESTOQUE5657" ref="B9:L30" totalsRowCount="1" headerRowDxfId="165" dataDxfId="163" totalsRowDxfId="162" headerRowBorderDxfId="164" totalsRowBorderDxfId="161">
  <autoFilter ref="B9:L29"/>
  <tableColumns count="11">
    <tableColumn id="1" name="Código" totalsRowLabel="Totais" totalsRowDxfId="160">
      <calculatedColumnFormula>ESTOQUE!#REF!</calculatedColumnFormula>
    </tableColumn>
    <tableColumn id="2" name="Descrição" totalsRowDxfId="159">
      <calculatedColumnFormula>ESTOQUE!#REF!</calculatedColumnFormula>
    </tableColumn>
    <tableColumn id="3" name="Total Saídas" totalsRowFunction="sum" totalsRowDxfId="158">
      <calculatedColumnFormula>ESTOQUE!#REF!</calculatedColumnFormula>
    </tableColumn>
    <tableColumn id="4" name="Valor faturado P/ Produto R$" totalsRowFunction="sum" totalsRowDxfId="157">
      <calculatedColumnFormula>ESTOQUE!#REF!</calculatedColumnFormula>
    </tableColumn>
    <tableColumn id="13" name="% S/ Faturamento total" totalsRowFunction="sum" totalsRowDxfId="156">
      <calculatedColumnFormula>IF(ESTOQUE!#REF!&gt;0,TAB_ESTOQUE5657[[#This Row],[Valor faturado P/ Produto R$]]/TAB_ESTOQUE5657[[#Totals],[Valor faturado P/ Produto R$]]*1,0)</calculatedColumnFormula>
    </tableColumn>
    <tableColumn id="5" name="% Acumulada" totalsRowFunction="sum" totalsRowDxfId="155"/>
    <tableColumn id="7" name="Classe" totalsRowFunction="countNums" totalsRowDxfId="154">
      <calculatedColumnFormula>IF(ESTOQUE!#REF!&gt;0,TAB_ESTOQUE5657[[#This Row],[Classe2]],"")</calculatedColumnFormula>
    </tableColumn>
    <tableColumn id="6" name="Classe2" totalsRowFunction="count" dataDxfId="153" totalsRowDxfId="152">
      <calculatedColumnFormula>IF(F10=Configurações!$R$9,Configurações!$S$9,VLOOKUP(F10,Configurações!$Q$7:$S$9,3))</calculatedColumnFormula>
    </tableColumn>
    <tableColumn id="8" name="R$ 0,003" dataDxfId="151" totalsRowDxfId="150"/>
    <tableColumn id="9" name="R$ 0,00" dataDxfId="149" totalsRowDxfId="148"/>
    <tableColumn id="10" name="R$ 0,002" dataDxfId="147" totalsRowDxfId="146"/>
  </tableColumns>
  <tableStyleInfo name="TableStyleMedium13" showFirstColumn="0" showLastColumn="0" showRowStripes="1" showColumnStripes="0"/>
</table>
</file>

<file path=xl/tables/table10.xml><?xml version="1.0" encoding="utf-8"?>
<table xmlns="http://schemas.openxmlformats.org/spreadsheetml/2006/main" id="11" name="Tabela912" displayName="Tabela912" ref="B9:D60" totalsRowCount="1" headerRowDxfId="141" dataDxfId="139" totalsRowDxfId="137" headerRowBorderDxfId="140" tableBorderDxfId="138" totalsRowBorderDxfId="136">
  <autoFilter ref="B9:D59"/>
  <tableColumns count="3">
    <tableColumn id="1" name="Ramo de Atividade" totalsRowLabel="Total Geral" dataDxfId="135" totalsRowDxfId="134">
      <calculatedColumnFormula>IF(Tabela912[[#This Row],[Valor]]="","",'Gráf Ramo cli'!B4)</calculatedColumnFormula>
    </tableColumn>
    <tableColumn id="2" name="Valor" totalsRowFunction="sum" dataDxfId="133" totalsRowDxfId="132">
      <calculatedColumnFormula>IF('Gráf Ramo cli'!C4&gt;0,'Gráf Ramo cli'!C4,"")</calculatedColumnFormula>
    </tableColumn>
    <tableColumn id="6" name="Colunas2" dataDxfId="131" totalsRowDxfId="130">
      <calculatedColumnFormula>Tabela912[[#This Row],[Ramo de Atividade]]</calculatedColumnFormula>
    </tableColumn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2" name="Tabela2" displayName="Tabela2" ref="B6:Q12" totalsRowCount="1" headerRowDxfId="117" dataDxfId="115" totalsRowDxfId="113" headerRowBorderDxfId="116" tableBorderDxfId="114" totalsRowBorderDxfId="112">
  <autoFilter ref="B6:Q11"/>
  <tableColumns count="16">
    <tableColumn id="1" name="Valor Vendido" totalsRowLabel="Totais" dataDxfId="111" totalsRowDxfId="110">
      <calculatedColumnFormula>SUMIFS(TAB_SAIDAS[Total a pagar],TAB_SAIDAS[Funcionário],Tabela2[[#This Row],[Nome]])</calculatedColumnFormula>
    </tableColumn>
    <tableColumn id="2" name="Comissões rec." totalsRowFunction="sum" dataDxfId="109" totalsRowDxfId="108">
      <calculatedColumnFormula>SUMIFS(TAB_SAIDAS[Restante],TAB_SAIDAS[Funcionário],Tabela2[[#This Row],[Nome]])</calculatedColumnFormula>
    </tableColumn>
    <tableColumn id="4" name="Nome" totalsRowFunction="count" dataDxfId="107" totalsRowDxfId="106"/>
    <tableColumn id="5" name="CPF" dataDxfId="105" totalsRowDxfId="104"/>
    <tableColumn id="6" name="RG" dataDxfId="103" totalsRowDxfId="102"/>
    <tableColumn id="7" name="CEP" dataDxfId="101" totalsRowDxfId="100"/>
    <tableColumn id="8" name="Endereço" dataDxfId="99" totalsRowDxfId="98"/>
    <tableColumn id="9" name="Nº" dataDxfId="97" totalsRowDxfId="96"/>
    <tableColumn id="10" name="Bairro" dataDxfId="95" totalsRowDxfId="94"/>
    <tableColumn id="11" name="Cidade" dataDxfId="93" totalsRowDxfId="92"/>
    <tableColumn id="12" name="UF" dataDxfId="91" totalsRowDxfId="90"/>
    <tableColumn id="13" name="Telefone" dataDxfId="89" totalsRowDxfId="88"/>
    <tableColumn id="17" name="Celular" dataDxfId="87" totalsRowDxfId="86"/>
    <tableColumn id="14" name="E-mail" dataDxfId="85" totalsRowDxfId="84"/>
    <tableColumn id="15" name="Salário" dataDxfId="83" totalsRowDxfId="82"/>
    <tableColumn id="18" name="Comissão" dataDxfId="81" totalsRowDxfId="8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2"/>
        </a:solidFill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ceita.fazenda.gov.br/PessoaJuridica/CNPJ/cnpjreva/Cnpjreva_Solicitacao.asp" TargetMode="External"/><Relationship Id="rId1" Type="http://schemas.openxmlformats.org/officeDocument/2006/relationships/hyperlink" Target="http://www.buscacep.correios.com.br/sistemas/buscacep/" TargetMode="External"/><Relationship Id="rId5" Type="http://schemas.openxmlformats.org/officeDocument/2006/relationships/table" Target="../tables/table4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eceita.fazenda.gov.br/PessoaJuridica/CNPJ/cnpjreva/Cnpjreva_Solicitacao.asp" TargetMode="External"/><Relationship Id="rId1" Type="http://schemas.openxmlformats.org/officeDocument/2006/relationships/hyperlink" Target="http://www.buscacep.correios.com.br/sistemas/buscacep/" TargetMode="External"/><Relationship Id="rId5" Type="http://schemas.openxmlformats.org/officeDocument/2006/relationships/table" Target="../tables/table5.xm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hyperlink" Target="http://www.receita.fazenda.gov.br/PessoaJuridica/CNPJ/cnpjreva/Cnpjreva_Solicitacao.asp" TargetMode="External"/><Relationship Id="rId1" Type="http://schemas.openxmlformats.org/officeDocument/2006/relationships/hyperlink" Target="http://www.buscacep.correios.com.br/sistemas/buscacep/" TargetMode="External"/><Relationship Id="rId4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hyperlink" Target="http://www.buscacep.correios.com.br/sistemas/buscacep/" TargetMode="External"/><Relationship Id="rId1" Type="http://schemas.openxmlformats.org/officeDocument/2006/relationships/hyperlink" Target="https://www.receita.fazenda.gov.br/Aplicacoes/SSL/ATCTA/CPF/ConsultaSituacao/ConsultaPublica.asp" TargetMode="External"/><Relationship Id="rId5" Type="http://schemas.openxmlformats.org/officeDocument/2006/relationships/table" Target="../tables/table11.xml"/><Relationship Id="rId4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AA41"/>
  <sheetViews>
    <sheetView showGridLines="0" tabSelected="1" zoomScale="90" zoomScaleNormal="90" workbookViewId="0">
      <selection activeCell="Y19" sqref="Y19"/>
    </sheetView>
  </sheetViews>
  <sheetFormatPr defaultColWidth="9.140625" defaultRowHeight="15"/>
  <cols>
    <col min="1" max="1" width="1.42578125" style="1" customWidth="1"/>
    <col min="2" max="2" width="9.85546875" style="1" customWidth="1"/>
    <col min="3" max="3" width="14.85546875" style="1" customWidth="1"/>
    <col min="4" max="4" width="2.5703125" style="1" customWidth="1"/>
    <col min="5" max="5" width="12.42578125" style="1" customWidth="1"/>
    <col min="6" max="6" width="14.85546875" style="1" customWidth="1"/>
    <col min="7" max="7" width="9.140625" style="1" customWidth="1"/>
    <col min="8" max="8" width="6.85546875" style="1" customWidth="1"/>
    <col min="9" max="9" width="7.5703125" style="1" customWidth="1"/>
    <col min="10" max="10" width="4.42578125" style="1" customWidth="1"/>
    <col min="11" max="11" width="5.140625" style="1" customWidth="1"/>
    <col min="12" max="12" width="16.85546875" style="1" customWidth="1"/>
    <col min="13" max="13" width="9.28515625" style="1" customWidth="1"/>
    <col min="14" max="14" width="9.140625" style="1"/>
    <col min="15" max="15" width="9.5703125" style="1" customWidth="1"/>
    <col min="16" max="16" width="3" style="1" customWidth="1"/>
    <col min="17" max="17" width="5.28515625" style="1" customWidth="1"/>
    <col min="18" max="18" width="8.28515625" style="1" customWidth="1"/>
    <col min="19" max="19" width="4.140625" style="1" customWidth="1"/>
    <col min="20" max="20" width="22" style="1" customWidth="1"/>
    <col min="21" max="21" width="7.140625" style="1" customWidth="1"/>
    <col min="22" max="22" width="2.140625" style="1" customWidth="1"/>
    <col min="23" max="23" width="6.7109375" style="1" customWidth="1"/>
    <col min="24" max="24" width="15.42578125" style="1" customWidth="1"/>
    <col min="25" max="25" width="22.85546875" style="1" bestFit="1" customWidth="1"/>
    <col min="26" max="16384" width="9.140625" style="1"/>
  </cols>
  <sheetData>
    <row r="1" spans="1:27" ht="5.25" customHeight="1" thickBot="1">
      <c r="B1" s="997"/>
      <c r="C1" s="997"/>
      <c r="D1" s="997"/>
      <c r="E1" s="997"/>
      <c r="F1" s="997"/>
      <c r="G1" s="997"/>
      <c r="H1" s="997"/>
      <c r="I1" s="997"/>
      <c r="J1" s="997"/>
      <c r="K1" s="997"/>
      <c r="L1" s="997"/>
      <c r="M1" s="997"/>
      <c r="N1" s="997"/>
      <c r="O1" s="997"/>
      <c r="P1" s="997"/>
      <c r="Q1" s="997"/>
      <c r="R1" s="997"/>
      <c r="S1" s="997"/>
      <c r="T1" s="997"/>
      <c r="U1" s="997"/>
      <c r="V1" s="997"/>
      <c r="W1" s="997"/>
      <c r="X1" s="997"/>
    </row>
    <row r="2" spans="1:27" ht="20.100000000000001" customHeight="1" thickBot="1">
      <c r="B2" s="571">
        <f ca="1">TODAY()</f>
        <v>43412</v>
      </c>
      <c r="C2" s="369"/>
      <c r="D2" s="369"/>
      <c r="E2" s="369"/>
      <c r="F2" s="369"/>
      <c r="G2" s="369"/>
      <c r="H2" s="998"/>
      <c r="I2" s="998"/>
      <c r="J2" s="998"/>
      <c r="K2" s="998"/>
      <c r="L2" s="998"/>
      <c r="M2" s="998"/>
      <c r="N2" s="998"/>
      <c r="O2" s="998"/>
      <c r="P2" s="998"/>
      <c r="Q2" s="998"/>
      <c r="R2" s="998"/>
      <c r="S2" s="998"/>
      <c r="T2" s="369"/>
      <c r="U2" s="370"/>
      <c r="V2" s="370"/>
      <c r="W2" s="370" t="str">
        <f ca="1">(TEXT(B2,"mmmm"))</f>
        <v>novembro</v>
      </c>
      <c r="X2" s="371">
        <f ca="1">YEAR(B2)</f>
        <v>2018</v>
      </c>
      <c r="Y2" s="539"/>
      <c r="Z2" s="537"/>
      <c r="AA2" s="537"/>
    </row>
    <row r="3" spans="1:27" ht="20.100000000000001" customHeight="1" thickBot="1">
      <c r="A3" s="372"/>
      <c r="B3" s="867" t="s">
        <v>276</v>
      </c>
      <c r="C3" s="868">
        <v>2018</v>
      </c>
      <c r="D3" s="999">
        <f>Empresas!E6</f>
        <v>0</v>
      </c>
      <c r="E3" s="999"/>
      <c r="F3" s="999"/>
      <c r="G3" s="999"/>
      <c r="H3" s="999"/>
      <c r="I3" s="999"/>
      <c r="J3" s="999"/>
      <c r="K3" s="999"/>
      <c r="L3" s="999"/>
      <c r="M3" s="999"/>
      <c r="N3" s="999"/>
      <c r="O3" s="999"/>
      <c r="P3" s="999"/>
      <c r="Q3" s="999"/>
      <c r="R3" s="999"/>
      <c r="S3" s="999"/>
      <c r="T3" s="999"/>
      <c r="U3" s="999"/>
      <c r="V3" s="999"/>
      <c r="W3" s="999"/>
      <c r="X3" s="1000"/>
      <c r="Y3" s="540" t="s">
        <v>451</v>
      </c>
      <c r="Z3" s="454"/>
      <c r="AA3" s="454"/>
    </row>
    <row r="4" spans="1:27" s="373" customFormat="1" ht="20.100000000000001" customHeight="1" thickBot="1">
      <c r="B4" s="1045" t="s">
        <v>451</v>
      </c>
      <c r="C4" s="1046"/>
      <c r="D4" s="1043" t="s">
        <v>347</v>
      </c>
      <c r="E4" s="1043"/>
      <c r="F4" s="1043"/>
      <c r="G4" s="1043"/>
      <c r="H4" s="1043"/>
      <c r="I4" s="1043"/>
      <c r="J4" s="1043"/>
      <c r="K4" s="1043"/>
      <c r="L4" s="1043"/>
      <c r="M4" s="1043"/>
      <c r="N4" s="1043"/>
      <c r="O4" s="1043"/>
      <c r="P4" s="1043"/>
      <c r="Q4" s="1043"/>
      <c r="R4" s="1043"/>
      <c r="S4" s="1043"/>
      <c r="T4" s="1043"/>
      <c r="U4" s="1043"/>
      <c r="V4" s="1043"/>
      <c r="W4" s="1043"/>
      <c r="X4" s="1044"/>
      <c r="Y4" s="540" t="s">
        <v>452</v>
      </c>
    </row>
    <row r="5" spans="1:27" s="373" customFormat="1" ht="20.100000000000001" customHeight="1" thickBot="1">
      <c r="B5" s="1003" t="s">
        <v>348</v>
      </c>
      <c r="C5" s="1004"/>
      <c r="D5" s="535"/>
      <c r="E5" s="1005">
        <f ca="1">IF($B$4="OCULTAR RESUMOS",0,SUMIFS(TAB_SAIDAS[Sub Total],SAÍDAS!BG5:BG24,W2,SAÍDAS!BI5:BI24,X2))</f>
        <v>0</v>
      </c>
      <c r="F5" s="1006"/>
      <c r="G5" s="1003" t="s">
        <v>349</v>
      </c>
      <c r="H5" s="1004"/>
      <c r="I5" s="1004"/>
      <c r="J5" s="1007">
        <f>IF($B$4="MOSTRAR RESUMOS",SAÍDAS!V40,0)</f>
        <v>16896</v>
      </c>
      <c r="K5" s="1007"/>
      <c r="L5" s="1008"/>
      <c r="M5" s="1003" t="s">
        <v>388</v>
      </c>
      <c r="N5" s="1004"/>
      <c r="O5" s="1007">
        <f ca="1">IF($B$4="MOSTRAR RESUMOS",ENTRADAS!L1,0)</f>
        <v>0</v>
      </c>
      <c r="P5" s="1007"/>
      <c r="Q5" s="1007"/>
      <c r="R5" s="1008"/>
      <c r="S5" s="1003" t="s">
        <v>392</v>
      </c>
      <c r="T5" s="1004"/>
      <c r="U5" s="1004"/>
      <c r="V5" s="1004"/>
      <c r="W5" s="1004"/>
      <c r="X5" s="536">
        <f>IF($B$4="MOSTRAR RESUMOS",TAB_ESTOQUE[[#Totals],[Tipo]],"")</f>
        <v>3</v>
      </c>
    </row>
    <row r="6" spans="1:27" s="373" customFormat="1" ht="20.100000000000001" customHeight="1" thickBot="1">
      <c r="B6" s="1003" t="s">
        <v>387</v>
      </c>
      <c r="C6" s="1004"/>
      <c r="D6" s="535"/>
      <c r="E6" s="1005">
        <f ca="1">IF($B$4="OCULTAR RESUMOS",0,SAÍDAS!CI5)</f>
        <v>0</v>
      </c>
      <c r="F6" s="1006">
        <f ca="1">IF($B$4="MOSTRAR RESUMOS",SAÍDAS!CI5,0)</f>
        <v>0</v>
      </c>
      <c r="G6" s="1003" t="s">
        <v>350</v>
      </c>
      <c r="H6" s="1004"/>
      <c r="I6" s="1004"/>
      <c r="J6" s="1007">
        <f>IF($B$4="MOSTRAR RESUMOS",SAÍDAS!V41,0)</f>
        <v>1</v>
      </c>
      <c r="K6" s="1007"/>
      <c r="L6" s="1008"/>
      <c r="M6" s="1003" t="s">
        <v>389</v>
      </c>
      <c r="N6" s="1004"/>
      <c r="O6" s="1007">
        <f ca="1">IF($B$4="MOSTRAR RESUMOS",ENTRADAS!K1,0)</f>
        <v>0</v>
      </c>
      <c r="P6" s="1007"/>
      <c r="Q6" s="1007">
        <f>IF($B$4="MOSTRAR RESUMOS",SAÍDAS!V41,0)</f>
        <v>1</v>
      </c>
      <c r="R6" s="1008"/>
      <c r="S6" s="1003" t="s">
        <v>390</v>
      </c>
      <c r="T6" s="1004"/>
      <c r="U6" s="1004"/>
      <c r="V6" s="1004"/>
      <c r="W6" s="1004"/>
      <c r="X6" s="536">
        <f>IF($B$4="MOSTRAR RESUMOS",ESTOQUE!$X$3,"")</f>
        <v>3</v>
      </c>
    </row>
    <row r="7" spans="1:27" s="373" customFormat="1" ht="20.100000000000001" customHeight="1" thickBot="1">
      <c r="B7" s="1003" t="s">
        <v>386</v>
      </c>
      <c r="C7" s="1004"/>
      <c r="D7" s="535"/>
      <c r="E7" s="1005">
        <f ca="1">IF($B$4="OCULTAR RESUMOS",0,SUMIFS(SAÍDAS!CK5:CK24,SAÍDAS!BH5:BH24,W2,SAÍDAS!BI5:BI24,X2))</f>
        <v>0</v>
      </c>
      <c r="F7" s="1006">
        <f ca="1">IF($B$4="OCULTAR RESUMOS",0,SUMIFS(TAB_SAIDAS[Total a pagar],SAÍDAS!BH5:BH24,W2,SAÍDAS!BI5:BI24,X2))</f>
        <v>0</v>
      </c>
      <c r="G7" s="1003" t="s">
        <v>351</v>
      </c>
      <c r="H7" s="1004"/>
      <c r="I7" s="1004"/>
      <c r="J7" s="1007">
        <f>IF($B$4="MOSTRAR RESUMOS",SAÍDAS!V42,0)</f>
        <v>11898.666666666666</v>
      </c>
      <c r="K7" s="1007"/>
      <c r="L7" s="1008"/>
      <c r="M7" s="1003" t="s">
        <v>393</v>
      </c>
      <c r="N7" s="1004"/>
      <c r="O7" s="1004"/>
      <c r="P7" s="538"/>
      <c r="Q7" s="1001">
        <f ca="1">IF($B$4="MOSTRAR RESUMOS",ENTRADAS!H1,0)</f>
        <v>0</v>
      </c>
      <c r="R7" s="1002"/>
      <c r="S7" s="863" t="s">
        <v>391</v>
      </c>
      <c r="T7" s="864"/>
      <c r="U7" s="864"/>
      <c r="V7" s="864"/>
      <c r="W7" s="864"/>
      <c r="X7" s="536">
        <f>IF($B$4="MOSTRAR RESUMOS",ESTOQUE!$X$2,"")</f>
        <v>0</v>
      </c>
    </row>
    <row r="8" spans="1:27" s="373" customFormat="1" ht="5.25" customHeight="1" thickBot="1">
      <c r="B8" s="1012" t="s">
        <v>352</v>
      </c>
      <c r="C8" s="1013"/>
      <c r="D8" s="1013"/>
      <c r="E8" s="1013"/>
      <c r="F8" s="1013"/>
      <c r="G8" s="1013"/>
      <c r="H8" s="1013"/>
      <c r="I8" s="1013"/>
      <c r="J8" s="1013"/>
      <c r="K8" s="1013"/>
      <c r="L8" s="1013"/>
      <c r="M8" s="1013"/>
      <c r="N8" s="1013"/>
      <c r="O8" s="1013"/>
      <c r="P8" s="1013"/>
      <c r="Q8" s="1013"/>
      <c r="R8" s="1013"/>
      <c r="S8" s="1013"/>
      <c r="T8" s="1013"/>
      <c r="U8" s="1013"/>
      <c r="V8" s="1013"/>
      <c r="W8" s="1013"/>
      <c r="X8" s="1014"/>
    </row>
    <row r="9" spans="1:27" ht="18" customHeight="1" thickBot="1">
      <c r="B9" s="1015" t="s">
        <v>353</v>
      </c>
      <c r="C9" s="1017">
        <f ca="1">TODAY()</f>
        <v>43412</v>
      </c>
      <c r="D9" s="1017"/>
      <c r="E9" s="1017"/>
      <c r="F9" s="1018"/>
      <c r="G9" s="1021" t="s">
        <v>397</v>
      </c>
      <c r="H9" s="1022"/>
      <c r="I9" s="1022"/>
      <c r="J9" s="1022"/>
      <c r="K9" s="1022"/>
      <c r="L9" s="1022"/>
      <c r="M9" s="1022"/>
      <c r="N9" s="1022"/>
      <c r="O9" s="1022"/>
      <c r="P9" s="1022"/>
      <c r="Q9" s="1022"/>
      <c r="R9" s="1022"/>
      <c r="S9" s="1022"/>
      <c r="T9" s="1022"/>
      <c r="U9" s="1022"/>
      <c r="V9" s="1022"/>
      <c r="W9" s="1022"/>
      <c r="X9" s="1023"/>
      <c r="Y9" s="373"/>
    </row>
    <row r="10" spans="1:27" ht="15" customHeight="1" thickBot="1">
      <c r="B10" s="1016"/>
      <c r="C10" s="1019"/>
      <c r="D10" s="1019"/>
      <c r="E10" s="1019"/>
      <c r="F10" s="1020"/>
      <c r="G10" s="1010" t="s">
        <v>398</v>
      </c>
      <c r="H10" s="1010"/>
      <c r="I10" s="1010"/>
      <c r="J10" s="1010"/>
      <c r="K10" s="1010"/>
      <c r="L10" s="1010"/>
      <c r="M10" s="1011"/>
      <c r="N10" s="1024" t="s">
        <v>455</v>
      </c>
      <c r="O10" s="1025"/>
      <c r="P10" s="1025"/>
      <c r="Q10" s="1025"/>
      <c r="R10" s="1025"/>
      <c r="S10" s="1026"/>
      <c r="T10" s="1009" t="s">
        <v>399</v>
      </c>
      <c r="U10" s="1010"/>
      <c r="V10" s="1010"/>
      <c r="W10" s="1010"/>
      <c r="X10" s="1011"/>
      <c r="Y10" s="373"/>
    </row>
    <row r="11" spans="1:27" ht="17.100000000000001" customHeight="1" thickBot="1">
      <c r="B11" s="1055"/>
      <c r="C11" s="1056"/>
      <c r="D11" s="1056"/>
      <c r="E11" s="1056"/>
      <c r="F11" s="1057"/>
      <c r="G11" s="569" t="s">
        <v>13</v>
      </c>
      <c r="H11" s="1009" t="s">
        <v>3</v>
      </c>
      <c r="I11" s="1010"/>
      <c r="J11" s="1010"/>
      <c r="K11" s="1011"/>
      <c r="L11" s="1009" t="s">
        <v>43</v>
      </c>
      <c r="M11" s="1011"/>
      <c r="N11" s="1009" t="s">
        <v>9</v>
      </c>
      <c r="O11" s="1010"/>
      <c r="P11" s="1009" t="s">
        <v>400</v>
      </c>
      <c r="Q11" s="1010"/>
      <c r="R11" s="1010"/>
      <c r="S11" s="1011"/>
      <c r="T11" s="1009" t="s">
        <v>354</v>
      </c>
      <c r="U11" s="1011"/>
      <c r="V11" s="1010" t="s">
        <v>402</v>
      </c>
      <c r="W11" s="1010"/>
      <c r="X11" s="1011"/>
      <c r="Y11" s="373"/>
    </row>
    <row r="12" spans="1:27" ht="18" customHeight="1" thickBot="1">
      <c r="B12" s="1058"/>
      <c r="C12" s="1059"/>
      <c r="D12" s="1059"/>
      <c r="E12" s="1059"/>
      <c r="F12" s="1060"/>
      <c r="G12" s="570" t="str">
        <f>IF(ISERROR(VLOOKUP($N$10,ESTOQUE!$D$8:$CC$26,22,0)),"",VLOOKUP($N$10,ESTOQUE!$D$8:$CC$26,22,0))</f>
        <v>1.B</v>
      </c>
      <c r="H12" s="1047" t="str">
        <f>IF(ISERROR(VLOOKUP($N$10,ESTOQUE!$D$8:$CC$26,8,0)),"",VLOOKUP($N$10,ESTOQUE!$D$8:$CC$26,8,0))</f>
        <v>São Paulo</v>
      </c>
      <c r="I12" s="1048"/>
      <c r="J12" s="1048"/>
      <c r="K12" s="1049"/>
      <c r="L12" s="1050">
        <f>IF(ISERROR(VLOOKUP(G12,ESTOQUE!$B$8:$S$26,5,0)),"",VLOOKUP(G12,ESTOQUE!$B$8:$S$26,5,0))</f>
        <v>90</v>
      </c>
      <c r="M12" s="1051"/>
      <c r="N12" s="1052">
        <f>IF(ISERROR(VLOOKUP(G12,ESTOQUE!$B$8:$S$26,16,0)),"",VLOOKUP(G12,ESTOQUE!$B$8:$S$26,16,0))</f>
        <v>-94</v>
      </c>
      <c r="O12" s="1053"/>
      <c r="P12" s="1050" t="str">
        <f>IF(ISERROR(VLOOKUP(G12,ESTOQUE!$B$8:$CC$26,22,0)),"",VLOOKUP(G12,ESTOQUE!$B$8:$CC$26,22,0))</f>
        <v>Solicitar</v>
      </c>
      <c r="Q12" s="1054"/>
      <c r="R12" s="1054"/>
      <c r="S12" s="1051"/>
      <c r="T12" s="1052">
        <f>IF(ISERROR(VLOOKUP(G12,ESTOQUE!$B$8:$CC$26,15,0)),"",VLOOKUP(G12,ESTOQUE!$B$8:$CC$26,15,0))</f>
        <v>100</v>
      </c>
      <c r="U12" s="1053"/>
      <c r="V12" s="1050">
        <f>IF(ISERROR(VLOOKUP(G12,ESTOQUE!$B$8:$CC$26,18,0)),"",VLOOKUP(G12,ESTOQUE!$B$8:$CC$26,18,0))</f>
        <v>8950</v>
      </c>
      <c r="W12" s="1054"/>
      <c r="X12" s="1051"/>
      <c r="Y12" s="373"/>
    </row>
    <row r="13" spans="1:27" ht="14.45" customHeight="1">
      <c r="B13" s="1027" t="s">
        <v>450</v>
      </c>
      <c r="C13" s="1028"/>
      <c r="D13" s="1028"/>
      <c r="E13" s="1028"/>
      <c r="F13" s="1029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5"/>
      <c r="Y13" s="373"/>
    </row>
    <row r="14" spans="1:27" ht="15" customHeight="1">
      <c r="B14" s="1030"/>
      <c r="C14" s="1031"/>
      <c r="D14" s="1031"/>
      <c r="E14" s="1031"/>
      <c r="F14" s="1032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  <c r="W14" s="376"/>
      <c r="X14" s="377"/>
    </row>
    <row r="15" spans="1:27" ht="9.75" customHeight="1">
      <c r="B15" s="1030"/>
      <c r="C15" s="1031"/>
      <c r="D15" s="1031"/>
      <c r="E15" s="1031"/>
      <c r="F15" s="1032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376"/>
      <c r="W15" s="376"/>
      <c r="X15" s="377"/>
    </row>
    <row r="16" spans="1:27" ht="15" customHeight="1">
      <c r="B16" s="1030"/>
      <c r="C16" s="1031"/>
      <c r="D16" s="1031"/>
      <c r="E16" s="1031"/>
      <c r="F16" s="1032"/>
      <c r="G16" s="1036"/>
      <c r="H16" s="1036"/>
      <c r="I16" s="1036"/>
      <c r="J16" s="1036"/>
      <c r="K16" s="1036"/>
      <c r="L16" s="1036"/>
      <c r="M16" s="1036"/>
      <c r="N16" s="1036"/>
      <c r="O16" s="1036"/>
      <c r="P16" s="1036"/>
      <c r="Q16" s="1036"/>
      <c r="R16" s="1036"/>
      <c r="S16" s="1036"/>
      <c r="T16" s="1036"/>
      <c r="U16" s="1036"/>
      <c r="V16" s="1036"/>
      <c r="W16" s="1036"/>
      <c r="X16" s="1037"/>
    </row>
    <row r="17" spans="2:24" ht="15" customHeight="1">
      <c r="B17" s="1030"/>
      <c r="C17" s="1031"/>
      <c r="D17" s="1031"/>
      <c r="E17" s="1031"/>
      <c r="F17" s="1032"/>
      <c r="G17" s="1036"/>
      <c r="H17" s="1036"/>
      <c r="I17" s="1036"/>
      <c r="J17" s="1036"/>
      <c r="K17" s="1036"/>
      <c r="L17" s="1036"/>
      <c r="M17" s="1036"/>
      <c r="N17" s="1036"/>
      <c r="O17" s="1036"/>
      <c r="P17" s="1036"/>
      <c r="Q17" s="1036"/>
      <c r="R17" s="1036"/>
      <c r="S17" s="1036"/>
      <c r="T17" s="1036"/>
      <c r="U17" s="1036"/>
      <c r="V17" s="1036"/>
      <c r="W17" s="1036"/>
      <c r="X17" s="1037"/>
    </row>
    <row r="18" spans="2:24" ht="15" customHeight="1">
      <c r="B18" s="1030"/>
      <c r="C18" s="1031"/>
      <c r="D18" s="1031"/>
      <c r="E18" s="1031"/>
      <c r="F18" s="1032"/>
      <c r="G18" s="1036"/>
      <c r="H18" s="1036"/>
      <c r="I18" s="1036"/>
      <c r="J18" s="1036"/>
      <c r="K18" s="1036"/>
      <c r="L18" s="1036"/>
      <c r="M18" s="1036"/>
      <c r="N18" s="1036"/>
      <c r="O18" s="1036"/>
      <c r="P18" s="1036"/>
      <c r="Q18" s="1036"/>
      <c r="R18" s="1036"/>
      <c r="S18" s="1036"/>
      <c r="T18" s="1036"/>
      <c r="U18" s="1036"/>
      <c r="V18" s="1036"/>
      <c r="W18" s="1036"/>
      <c r="X18" s="1037"/>
    </row>
    <row r="19" spans="2:24" ht="22.5" customHeight="1">
      <c r="B19" s="1030"/>
      <c r="C19" s="1031"/>
      <c r="D19" s="1031"/>
      <c r="E19" s="1031"/>
      <c r="F19" s="1032"/>
      <c r="G19" s="1036"/>
      <c r="H19" s="1036"/>
      <c r="I19" s="1036"/>
      <c r="J19" s="1036"/>
      <c r="K19" s="1036"/>
      <c r="L19" s="1036"/>
      <c r="M19" s="1036"/>
      <c r="N19" s="1036"/>
      <c r="O19" s="1036"/>
      <c r="P19" s="1036"/>
      <c r="Q19" s="1036"/>
      <c r="R19" s="1036"/>
      <c r="S19" s="1036"/>
      <c r="T19" s="1036"/>
      <c r="U19" s="1036"/>
      <c r="V19" s="1036"/>
      <c r="W19" s="1036"/>
      <c r="X19" s="1037"/>
    </row>
    <row r="20" spans="2:24" ht="15" customHeight="1">
      <c r="B20" s="1030"/>
      <c r="C20" s="1031"/>
      <c r="D20" s="1031"/>
      <c r="E20" s="1031"/>
      <c r="F20" s="1032"/>
      <c r="G20" s="1036"/>
      <c r="H20" s="1036"/>
      <c r="I20" s="1036"/>
      <c r="J20" s="1036"/>
      <c r="K20" s="1036"/>
      <c r="L20" s="1036"/>
      <c r="M20" s="1036"/>
      <c r="N20" s="1036"/>
      <c r="O20" s="1036"/>
      <c r="P20" s="1036"/>
      <c r="Q20" s="1036"/>
      <c r="R20" s="1036"/>
      <c r="S20" s="1036"/>
      <c r="T20" s="1036"/>
      <c r="U20" s="1036"/>
      <c r="V20" s="1036"/>
      <c r="W20" s="1036"/>
      <c r="X20" s="1037"/>
    </row>
    <row r="21" spans="2:24" ht="15" customHeight="1">
      <c r="B21" s="1030"/>
      <c r="C21" s="1031"/>
      <c r="D21" s="1031"/>
      <c r="E21" s="1031"/>
      <c r="F21" s="1032"/>
      <c r="G21" s="1036"/>
      <c r="H21" s="1036"/>
      <c r="I21" s="1036"/>
      <c r="J21" s="1036"/>
      <c r="K21" s="1036"/>
      <c r="L21" s="1036"/>
      <c r="M21" s="1036"/>
      <c r="N21" s="1036"/>
      <c r="O21" s="1036"/>
      <c r="P21" s="1036"/>
      <c r="Q21" s="1036"/>
      <c r="R21" s="1036"/>
      <c r="S21" s="1036"/>
      <c r="T21" s="1036"/>
      <c r="U21" s="1036"/>
      <c r="V21" s="1036"/>
      <c r="W21" s="1036"/>
      <c r="X21" s="1037"/>
    </row>
    <row r="22" spans="2:24" ht="15" customHeight="1">
      <c r="B22" s="1030"/>
      <c r="C22" s="1031"/>
      <c r="D22" s="1031"/>
      <c r="E22" s="1031"/>
      <c r="F22" s="1032"/>
      <c r="G22" s="1036"/>
      <c r="H22" s="1036"/>
      <c r="I22" s="1036"/>
      <c r="J22" s="1036"/>
      <c r="K22" s="1036"/>
      <c r="L22" s="1036"/>
      <c r="M22" s="1036"/>
      <c r="N22" s="1036"/>
      <c r="O22" s="1036"/>
      <c r="P22" s="1036"/>
      <c r="Q22" s="1036"/>
      <c r="R22" s="1036"/>
      <c r="S22" s="1036"/>
      <c r="T22" s="1036"/>
      <c r="U22" s="1036"/>
      <c r="V22" s="1036"/>
      <c r="W22" s="1036"/>
      <c r="X22" s="1037"/>
    </row>
    <row r="23" spans="2:24" ht="15" customHeight="1">
      <c r="B23" s="1030"/>
      <c r="C23" s="1031"/>
      <c r="D23" s="1031"/>
      <c r="E23" s="1031"/>
      <c r="F23" s="1032"/>
      <c r="G23" s="1036"/>
      <c r="H23" s="1036"/>
      <c r="I23" s="1036"/>
      <c r="J23" s="1036"/>
      <c r="K23" s="1036"/>
      <c r="L23" s="1036"/>
      <c r="M23" s="1036"/>
      <c r="N23" s="1036"/>
      <c r="O23" s="1036"/>
      <c r="P23" s="1036"/>
      <c r="Q23" s="1036"/>
      <c r="R23" s="1036"/>
      <c r="S23" s="1036"/>
      <c r="T23" s="1036"/>
      <c r="U23" s="1036"/>
      <c r="V23" s="1036"/>
      <c r="W23" s="1036"/>
      <c r="X23" s="1037"/>
    </row>
    <row r="24" spans="2:24" ht="16.5" customHeight="1">
      <c r="B24" s="1030"/>
      <c r="C24" s="1031"/>
      <c r="D24" s="1031"/>
      <c r="E24" s="1031"/>
      <c r="F24" s="1032"/>
      <c r="G24" s="1036"/>
      <c r="H24" s="1036"/>
      <c r="I24" s="1036"/>
      <c r="J24" s="1036"/>
      <c r="K24" s="1036"/>
      <c r="L24" s="1036"/>
      <c r="M24" s="1036"/>
      <c r="N24" s="1036"/>
      <c r="O24" s="1036"/>
      <c r="P24" s="1036"/>
      <c r="Q24" s="1036"/>
      <c r="R24" s="1036"/>
      <c r="S24" s="1036"/>
      <c r="T24" s="1036"/>
      <c r="U24" s="1036"/>
      <c r="V24" s="1036"/>
      <c r="W24" s="1036"/>
      <c r="X24" s="1037"/>
    </row>
    <row r="25" spans="2:24" ht="17.100000000000001" customHeight="1">
      <c r="B25" s="1030"/>
      <c r="C25" s="1031"/>
      <c r="D25" s="1031"/>
      <c r="E25" s="1031"/>
      <c r="F25" s="1032"/>
      <c r="G25" s="1036"/>
      <c r="H25" s="1036"/>
      <c r="I25" s="1036"/>
      <c r="J25" s="1036"/>
      <c r="K25" s="1036"/>
      <c r="L25" s="1036"/>
      <c r="M25" s="1036"/>
      <c r="N25" s="1036"/>
      <c r="O25" s="1036"/>
      <c r="P25" s="1036"/>
      <c r="Q25" s="1036"/>
      <c r="R25" s="1036"/>
      <c r="S25" s="1036"/>
      <c r="T25" s="1036"/>
      <c r="U25" s="1036"/>
      <c r="V25" s="1036"/>
      <c r="W25" s="1036"/>
      <c r="X25" s="1037"/>
    </row>
    <row r="26" spans="2:24" ht="6.75" customHeight="1">
      <c r="B26" s="1030"/>
      <c r="C26" s="1031"/>
      <c r="D26" s="1031"/>
      <c r="E26" s="1031"/>
      <c r="F26" s="1032"/>
      <c r="G26" s="1036"/>
      <c r="H26" s="1036"/>
      <c r="I26" s="1036"/>
      <c r="J26" s="1036"/>
      <c r="K26" s="1036"/>
      <c r="L26" s="1036"/>
      <c r="M26" s="1036"/>
      <c r="N26" s="1036"/>
      <c r="O26" s="1036"/>
      <c r="P26" s="1036"/>
      <c r="Q26" s="1036"/>
      <c r="R26" s="1036"/>
      <c r="S26" s="1036"/>
      <c r="T26" s="1036"/>
      <c r="U26" s="1036"/>
      <c r="V26" s="1036"/>
      <c r="W26" s="1036"/>
      <c r="X26" s="1037"/>
    </row>
    <row r="27" spans="2:24" ht="27" customHeight="1">
      <c r="B27" s="1030"/>
      <c r="C27" s="1031"/>
      <c r="D27" s="1031"/>
      <c r="E27" s="1031"/>
      <c r="F27" s="1032"/>
      <c r="G27" s="1036"/>
      <c r="H27" s="1036"/>
      <c r="I27" s="1036"/>
      <c r="J27" s="1036"/>
      <c r="K27" s="1036"/>
      <c r="L27" s="1036"/>
      <c r="M27" s="1036"/>
      <c r="N27" s="1036"/>
      <c r="O27" s="1036"/>
      <c r="P27" s="1036"/>
      <c r="Q27" s="1036"/>
      <c r="R27" s="1036"/>
      <c r="S27" s="1036"/>
      <c r="T27" s="1036"/>
      <c r="U27" s="1036"/>
      <c r="V27" s="1036"/>
      <c r="W27" s="1036"/>
      <c r="X27" s="1037"/>
    </row>
    <row r="28" spans="2:24" ht="19.5" customHeight="1">
      <c r="B28" s="1030"/>
      <c r="C28" s="1031"/>
      <c r="D28" s="1031"/>
      <c r="E28" s="1031"/>
      <c r="F28" s="1032"/>
      <c r="G28" s="1036"/>
      <c r="H28" s="1036"/>
      <c r="I28" s="1036"/>
      <c r="J28" s="1036"/>
      <c r="K28" s="1036"/>
      <c r="L28" s="1036"/>
      <c r="M28" s="1036"/>
      <c r="N28" s="1036"/>
      <c r="O28" s="1036"/>
      <c r="P28" s="1036"/>
      <c r="Q28" s="1036"/>
      <c r="R28" s="1036"/>
      <c r="S28" s="1036"/>
      <c r="T28" s="1036"/>
      <c r="U28" s="1036"/>
      <c r="V28" s="1036"/>
      <c r="W28" s="1036"/>
      <c r="X28" s="1037"/>
    </row>
    <row r="29" spans="2:24" ht="10.5" customHeight="1">
      <c r="B29" s="1030"/>
      <c r="C29" s="1031"/>
      <c r="D29" s="1031"/>
      <c r="E29" s="1031"/>
      <c r="F29" s="1032"/>
      <c r="G29" s="1036"/>
      <c r="H29" s="1036"/>
      <c r="I29" s="1036"/>
      <c r="J29" s="1036"/>
      <c r="K29" s="1036"/>
      <c r="L29" s="1036"/>
      <c r="M29" s="1036"/>
      <c r="N29" s="1036"/>
      <c r="O29" s="1036"/>
      <c r="P29" s="1036"/>
      <c r="Q29" s="1036"/>
      <c r="R29" s="1036"/>
      <c r="S29" s="1036"/>
      <c r="T29" s="1036"/>
      <c r="U29" s="1036"/>
      <c r="V29" s="1036"/>
      <c r="W29" s="1036"/>
      <c r="X29" s="1037"/>
    </row>
    <row r="30" spans="2:24" ht="45" customHeight="1" thickBot="1">
      <c r="B30" s="1033"/>
      <c r="C30" s="1034"/>
      <c r="D30" s="1034"/>
      <c r="E30" s="1034"/>
      <c r="F30" s="1035"/>
      <c r="G30" s="1038"/>
      <c r="H30" s="1038"/>
      <c r="I30" s="1038"/>
      <c r="J30" s="1038"/>
      <c r="K30" s="1038"/>
      <c r="L30" s="1038"/>
      <c r="M30" s="1038"/>
      <c r="N30" s="1038"/>
      <c r="O30" s="1038"/>
      <c r="P30" s="1038"/>
      <c r="Q30" s="1038"/>
      <c r="R30" s="1038"/>
      <c r="S30" s="1038"/>
      <c r="T30" s="1038"/>
      <c r="U30" s="1038"/>
      <c r="V30" s="1038"/>
      <c r="W30" s="1038"/>
      <c r="X30" s="1039"/>
    </row>
    <row r="31" spans="2:24" ht="21.75" customHeight="1" thickBot="1">
      <c r="B31" s="1040"/>
      <c r="C31" s="1041"/>
      <c r="D31" s="1041"/>
      <c r="E31" s="1041"/>
      <c r="F31" s="1041"/>
      <c r="G31" s="1041"/>
      <c r="H31" s="1041"/>
      <c r="I31" s="1041"/>
      <c r="J31" s="1041"/>
      <c r="K31" s="1041"/>
      <c r="L31" s="1041"/>
      <c r="M31" s="1041"/>
      <c r="N31" s="1041"/>
      <c r="O31" s="1041"/>
      <c r="P31" s="1041"/>
      <c r="Q31" s="1041"/>
      <c r="R31" s="1041"/>
      <c r="S31" s="1041"/>
      <c r="T31" s="1041"/>
      <c r="U31" s="1041"/>
      <c r="V31" s="1041"/>
      <c r="W31" s="1041"/>
      <c r="X31" s="1042"/>
    </row>
    <row r="32" spans="2:24">
      <c r="B32" s="378"/>
      <c r="C32" s="378"/>
      <c r="D32" s="37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8"/>
      <c r="T32" s="378"/>
      <c r="U32" s="378"/>
      <c r="V32" s="378"/>
      <c r="W32" s="378"/>
      <c r="X32" s="378"/>
    </row>
    <row r="33" spans="2:24">
      <c r="B33" s="378"/>
      <c r="C33" s="378"/>
      <c r="D33" s="378"/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R33" s="378"/>
      <c r="S33" s="378"/>
      <c r="T33" s="378"/>
      <c r="U33" s="378"/>
      <c r="V33" s="378"/>
      <c r="W33" s="378"/>
      <c r="X33" s="378"/>
    </row>
    <row r="34" spans="2:24">
      <c r="B34" s="378"/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 t="s">
        <v>355</v>
      </c>
      <c r="P34" s="378"/>
      <c r="Q34" s="378"/>
      <c r="R34" s="378"/>
      <c r="S34" s="378"/>
      <c r="T34" s="378"/>
      <c r="U34" s="378"/>
      <c r="V34" s="378"/>
      <c r="W34" s="378"/>
      <c r="X34" s="378"/>
    </row>
    <row r="35" spans="2:24"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78"/>
    </row>
    <row r="36" spans="2:24"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</row>
    <row r="37" spans="2:24">
      <c r="B37" s="378"/>
      <c r="C37" s="378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</row>
    <row r="38" spans="2:24">
      <c r="B38" s="378"/>
      <c r="C38" s="378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</row>
    <row r="39" spans="2:24"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</row>
    <row r="40" spans="2:24"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</row>
    <row r="41" spans="2:24">
      <c r="B41" s="378"/>
      <c r="C41" s="378"/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378"/>
    </row>
  </sheetData>
  <sheetProtection formatCells="0" formatColumns="0" formatRows="0"/>
  <mergeCells count="48">
    <mergeCell ref="B13:F30"/>
    <mergeCell ref="G16:X30"/>
    <mergeCell ref="B31:X31"/>
    <mergeCell ref="D4:X4"/>
    <mergeCell ref="B4:C4"/>
    <mergeCell ref="V11:X11"/>
    <mergeCell ref="H12:K12"/>
    <mergeCell ref="L12:M12"/>
    <mergeCell ref="N12:O12"/>
    <mergeCell ref="P12:S12"/>
    <mergeCell ref="T12:U12"/>
    <mergeCell ref="V12:X12"/>
    <mergeCell ref="B11:F12"/>
    <mergeCell ref="H11:K11"/>
    <mergeCell ref="L11:M11"/>
    <mergeCell ref="N11:O11"/>
    <mergeCell ref="P11:S11"/>
    <mergeCell ref="T11:U11"/>
    <mergeCell ref="B8:X8"/>
    <mergeCell ref="B9:B10"/>
    <mergeCell ref="C9:F10"/>
    <mergeCell ref="G9:X9"/>
    <mergeCell ref="G10:M10"/>
    <mergeCell ref="N10:S10"/>
    <mergeCell ref="T10:X10"/>
    <mergeCell ref="M5:N5"/>
    <mergeCell ref="O5:R5"/>
    <mergeCell ref="B7:C7"/>
    <mergeCell ref="E7:F7"/>
    <mergeCell ref="G7:I7"/>
    <mergeCell ref="J7:L7"/>
    <mergeCell ref="M7:O7"/>
    <mergeCell ref="B1:X1"/>
    <mergeCell ref="H2:S2"/>
    <mergeCell ref="D3:X3"/>
    <mergeCell ref="Q7:R7"/>
    <mergeCell ref="S5:W5"/>
    <mergeCell ref="B6:C6"/>
    <mergeCell ref="E6:F6"/>
    <mergeCell ref="G6:I6"/>
    <mergeCell ref="J6:L6"/>
    <mergeCell ref="M6:N6"/>
    <mergeCell ref="O6:R6"/>
    <mergeCell ref="S6:W6"/>
    <mergeCell ref="B5:C5"/>
    <mergeCell ref="E5:F5"/>
    <mergeCell ref="G5:I5"/>
    <mergeCell ref="J5:L5"/>
  </mergeCells>
  <conditionalFormatting sqref="B5">
    <cfRule type="cellIs" dxfId="634" priority="9" operator="equal">
      <formula>0</formula>
    </cfRule>
  </conditionalFormatting>
  <conditionalFormatting sqref="G12:H12 P12 T12 N12">
    <cfRule type="cellIs" dxfId="633" priority="8" operator="equal">
      <formula>0</formula>
    </cfRule>
  </conditionalFormatting>
  <conditionalFormatting sqref="M5">
    <cfRule type="cellIs" dxfId="632" priority="7" operator="equal">
      <formula>0</formula>
    </cfRule>
  </conditionalFormatting>
  <conditionalFormatting sqref="S5:S7">
    <cfRule type="cellIs" dxfId="631" priority="6" operator="equal">
      <formula>0</formula>
    </cfRule>
  </conditionalFormatting>
  <conditionalFormatting sqref="G5">
    <cfRule type="cellIs" dxfId="630" priority="5" operator="equal">
      <formula>0</formula>
    </cfRule>
  </conditionalFormatting>
  <conditionalFormatting sqref="G6:G7">
    <cfRule type="cellIs" dxfId="629" priority="4" operator="equal">
      <formula>0</formula>
    </cfRule>
  </conditionalFormatting>
  <conditionalFormatting sqref="B6:B7">
    <cfRule type="cellIs" dxfId="628" priority="3" operator="equal">
      <formula>0</formula>
    </cfRule>
  </conditionalFormatting>
  <conditionalFormatting sqref="M6:M7">
    <cfRule type="cellIs" dxfId="627" priority="2" operator="equal">
      <formula>0</formula>
    </cfRule>
  </conditionalFormatting>
  <dataValidations count="1">
    <dataValidation type="list" allowBlank="1" showInputMessage="1" showErrorMessage="1" sqref="B4">
      <formula1>OCULTARR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[149]Configurações!#REF!</xm:f>
          </x14:formula1>
          <xm:sqref>C3</xm:sqref>
        </x14:dataValidation>
        <x14:dataValidation type="list" allowBlank="1" showInputMessage="1" showErrorMessage="1">
          <x14:formula1>
            <xm:f>OFFSET(ESTOQUE!$D$7,1,,COUNTIF(GG,"?*"))</xm:f>
          </x14:formula1>
          <xm:sqref>N10:S10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theme="0"/>
    <pageSetUpPr fitToPage="1"/>
  </sheetPr>
  <dimension ref="A1:M40"/>
  <sheetViews>
    <sheetView showGridLines="0" zoomScale="80" zoomScaleNormal="80" workbookViewId="0">
      <pane ySplit="5" topLeftCell="A6" activePane="bottomLeft" state="frozen"/>
      <selection activeCell="N99" sqref="N99"/>
      <selection pane="bottomLeft" activeCell="C6" sqref="C6"/>
    </sheetView>
  </sheetViews>
  <sheetFormatPr defaultColWidth="9.140625" defaultRowHeight="15"/>
  <cols>
    <col min="1" max="1" width="1.7109375" style="140" customWidth="1"/>
    <col min="2" max="2" width="8.7109375" style="131" customWidth="1"/>
    <col min="3" max="3" width="15.7109375" style="131" bestFit="1" customWidth="1"/>
    <col min="4" max="4" width="29.5703125" style="131" customWidth="1"/>
    <col min="5" max="5" width="11.5703125" style="1" customWidth="1"/>
    <col min="6" max="6" width="14.140625" style="1" bestFit="1" customWidth="1"/>
    <col min="7" max="7" width="11.5703125" style="1" customWidth="1"/>
    <col min="8" max="8" width="13" style="1" hidden="1" customWidth="1"/>
    <col min="9" max="9" width="43.42578125" style="1" customWidth="1"/>
    <col min="10" max="10" width="18" style="1" bestFit="1" customWidth="1"/>
    <col min="11" max="11" width="16.5703125" style="1" customWidth="1"/>
    <col min="12" max="12" width="46.7109375" style="1" customWidth="1"/>
    <col min="13" max="13" width="9.140625" style="1" hidden="1" customWidth="1"/>
    <col min="14" max="16384" width="9.140625" style="1"/>
  </cols>
  <sheetData>
    <row r="1" spans="1:13" ht="27.75" customHeight="1" thickBot="1">
      <c r="A1" s="48"/>
      <c r="B1" s="748"/>
      <c r="C1" s="748"/>
      <c r="D1" s="748"/>
      <c r="E1" s="748"/>
      <c r="F1" s="748"/>
      <c r="G1" s="748"/>
      <c r="H1" s="749">
        <f ca="1">SUMIF(M6:M25,I1,F6:F25)</f>
        <v>0</v>
      </c>
      <c r="I1" s="750">
        <f ca="1">MONTH(J1)</f>
        <v>11</v>
      </c>
      <c r="J1" s="751">
        <f ca="1">TODAY()</f>
        <v>43412</v>
      </c>
      <c r="K1" s="752">
        <f ca="1">SUMIF(C6:C25,J1,K6:K25)</f>
        <v>0</v>
      </c>
      <c r="L1" s="752">
        <f ca="1">SUMIF(M6:M25,I1,K6:K25)</f>
        <v>0</v>
      </c>
    </row>
    <row r="2" spans="1:13" s="443" customFormat="1" ht="24.95" customHeight="1" thickBot="1">
      <c r="A2" s="753"/>
      <c r="B2" s="1064"/>
      <c r="C2" s="1065"/>
      <c r="D2" s="1065"/>
      <c r="E2" s="1065"/>
      <c r="F2" s="1065"/>
      <c r="G2" s="1065"/>
      <c r="H2" s="1065"/>
      <c r="I2" s="1065"/>
      <c r="J2" s="1065"/>
      <c r="K2" s="1065"/>
      <c r="L2" s="1066"/>
    </row>
    <row r="3" spans="1:13" s="443" customFormat="1" ht="24.95" customHeight="1" thickBot="1">
      <c r="A3" s="753"/>
      <c r="B3" s="1061" t="s">
        <v>330</v>
      </c>
      <c r="C3" s="1062"/>
      <c r="D3" s="1062"/>
      <c r="E3" s="1062"/>
      <c r="F3" s="1062"/>
      <c r="G3" s="1062"/>
      <c r="H3" s="1062"/>
      <c r="I3" s="1062"/>
      <c r="J3" s="1062"/>
      <c r="K3" s="1062"/>
      <c r="L3" s="1063"/>
    </row>
    <row r="4" spans="1:13" s="378" customFormat="1" ht="3" customHeight="1" thickBot="1">
      <c r="A4" s="140"/>
      <c r="B4" s="754"/>
      <c r="C4" s="755"/>
      <c r="D4" s="755"/>
      <c r="E4" s="755"/>
      <c r="F4" s="755"/>
      <c r="G4" s="755"/>
      <c r="H4" s="755"/>
      <c r="I4" s="755"/>
      <c r="J4" s="755"/>
      <c r="K4" s="756"/>
      <c r="L4" s="755"/>
    </row>
    <row r="5" spans="1:13" s="163" customFormat="1" ht="24.95" customHeight="1" thickBot="1">
      <c r="A5" s="702"/>
      <c r="B5" s="292" t="s">
        <v>117</v>
      </c>
      <c r="C5" s="757" t="s">
        <v>216</v>
      </c>
      <c r="D5" s="758" t="s">
        <v>100</v>
      </c>
      <c r="E5" s="758" t="s">
        <v>382</v>
      </c>
      <c r="F5" s="758" t="s">
        <v>110</v>
      </c>
      <c r="G5" s="759" t="s">
        <v>116</v>
      </c>
      <c r="H5" s="759" t="s">
        <v>395</v>
      </c>
      <c r="I5" s="758" t="s">
        <v>453</v>
      </c>
      <c r="J5" s="760" t="s">
        <v>133</v>
      </c>
      <c r="K5" s="761" t="s">
        <v>25</v>
      </c>
      <c r="L5" s="761" t="s">
        <v>270</v>
      </c>
    </row>
    <row r="6" spans="1:13" s="212" customFormat="1" ht="24.95" customHeight="1">
      <c r="A6" s="207" t="e">
        <f>#REF!</f>
        <v>#REF!</v>
      </c>
      <c r="B6" s="208">
        <f>IF(TAB_SAIDAS17[[#This Row],[Data entrega]]&gt;0,1,"")</f>
        <v>1</v>
      </c>
      <c r="C6" s="210">
        <v>43191</v>
      </c>
      <c r="D6" s="209" t="s">
        <v>129</v>
      </c>
      <c r="E6" s="472">
        <v>6</v>
      </c>
      <c r="F6" s="473"/>
      <c r="G6" s="474">
        <f>IF(TAB_SAIDAS17[[#This Row],[QTD.]]&gt;0,TAB_SAIDAS17[[#This Row],[QTD.]]-TAB_SAIDAS17[[#This Row],[Devolução]],0)</f>
        <v>6</v>
      </c>
      <c r="H6" s="211" t="str">
        <f>IF(ISERROR(VLOOKUP(TAB_SAIDAS17[[#This Row],[Porduto]],ESTOQUE!$D$8:$AC$26,22,0)),"",VLOOKUP(TAB_SAIDAS17[[#This Row],[Porduto]],ESTOQUE!$D$8:$AC$26,22,0))</f>
        <v>1.B</v>
      </c>
      <c r="I6" s="762" t="s">
        <v>455</v>
      </c>
      <c r="J6" s="362">
        <f>IF(ISERROR(VLOOKUP(TAB_SAIDAS17[[#This Row],[Porduto]],ESTOQUE!$D$3:$G$26,2,0)),"",VLOOKUP(TAB_SAIDAS17[[#This Row],[Porduto]],ESTOQUE!$D$3:$G$26,2,0))</f>
        <v>39.9</v>
      </c>
      <c r="K6" s="476">
        <f>IF(TAB_SAIDAS17[[#This Row],[QTD.]]&gt;0,TAB_SAIDAS17[[#This Row],[Saldo]]*TAB_SAIDAS17[[#This Row],[Preço Compra]],0)</f>
        <v>239.39999999999998</v>
      </c>
      <c r="L6" s="368"/>
      <c r="M6" s="212">
        <f>IF(TAB_SAIDAS17[[#This Row],[ID ]]="","",MONTH(TAB_SAIDAS17[[#This Row],[Data entrega]]))</f>
        <v>4</v>
      </c>
    </row>
    <row r="7" spans="1:13" s="212" customFormat="1" ht="24.95" customHeight="1">
      <c r="A7" s="207" t="e">
        <f>#REF!</f>
        <v>#REF!</v>
      </c>
      <c r="B7" s="208">
        <f>IF(TAB_SAIDAS17[[#This Row],[Data entrega]]&gt;0,B6+1,"")</f>
        <v>2</v>
      </c>
      <c r="C7" s="210">
        <v>43191</v>
      </c>
      <c r="D7" s="209" t="s">
        <v>129</v>
      </c>
      <c r="E7" s="472">
        <v>6</v>
      </c>
      <c r="F7" s="475"/>
      <c r="G7" s="474">
        <f>IF(TAB_SAIDAS17[[#This Row],[QTD.]]&gt;0,TAB_SAIDAS17[[#This Row],[QTD.]]-TAB_SAIDAS17[[#This Row],[Devolução]],0)</f>
        <v>6</v>
      </c>
      <c r="H7" s="211" t="str">
        <f>IF(ISERROR(VLOOKUP(TAB_SAIDAS17[[#This Row],[Porduto]],ESTOQUE!$D$8:$AC$26,22,0)),"",VLOOKUP(TAB_SAIDAS17[[#This Row],[Porduto]],ESTOQUE!$D$8:$AC$26,22,0))</f>
        <v>2.B</v>
      </c>
      <c r="I7" s="762" t="s">
        <v>456</v>
      </c>
      <c r="J7" s="362">
        <f>IF(ISERROR(VLOOKUP(TAB_SAIDAS17[[#This Row],[Porduto]],ESTOQUE!$D$3:$G$26,2,0)),"",VLOOKUP(TAB_SAIDAS17[[#This Row],[Porduto]],ESTOQUE!$D$3:$G$26,2,0))</f>
        <v>45.9</v>
      </c>
      <c r="K7" s="476">
        <f>IF(TAB_SAIDAS17[[#This Row],[QTD.]]&gt;0,TAB_SAIDAS17[[#This Row],[Saldo]]*TAB_SAIDAS17[[#This Row],[Preço Compra]],0)</f>
        <v>275.39999999999998</v>
      </c>
      <c r="L7" s="368"/>
      <c r="M7" s="212">
        <f>IF(TAB_SAIDAS17[[#This Row],[ID ]]="","",MONTH(TAB_SAIDAS17[[#This Row],[Data entrega]]))</f>
        <v>4</v>
      </c>
    </row>
    <row r="8" spans="1:13" s="212" customFormat="1" ht="24.95" customHeight="1">
      <c r="A8" s="207" t="e">
        <f>#REF!</f>
        <v>#REF!</v>
      </c>
      <c r="B8" s="208">
        <f>IF(TAB_SAIDAS17[[#This Row],[Data entrega]]&gt;0,B7+1,"")</f>
        <v>3</v>
      </c>
      <c r="C8" s="210">
        <v>43191</v>
      </c>
      <c r="D8" s="209" t="s">
        <v>129</v>
      </c>
      <c r="E8" s="472">
        <v>6</v>
      </c>
      <c r="F8" s="475"/>
      <c r="G8" s="474">
        <f>IF(TAB_SAIDAS17[[#This Row],[QTD.]]&gt;0,TAB_SAIDAS17[[#This Row],[QTD.]]-TAB_SAIDAS17[[#This Row],[Devolução]],0)</f>
        <v>6</v>
      </c>
      <c r="H8" s="211" t="str">
        <f>IF(ISERROR(VLOOKUP(TAB_SAIDAS17[[#This Row],[Porduto]],ESTOQUE!$D$8:$AC$26,22,0)),"",VLOOKUP(TAB_SAIDAS17[[#This Row],[Porduto]],ESTOQUE!$D$8:$AC$26,22,0))</f>
        <v>3.B</v>
      </c>
      <c r="I8" s="762" t="s">
        <v>457</v>
      </c>
      <c r="J8" s="362">
        <f>IF(ISERROR(VLOOKUP(TAB_SAIDAS17[[#This Row],[Porduto]],ESTOQUE!$D$3:$G$26,2,0)),"",VLOOKUP(TAB_SAIDAS17[[#This Row],[Porduto]],ESTOQUE!$D$3:$G$26,2,0))</f>
        <v>79.900000000000006</v>
      </c>
      <c r="K8" s="476">
        <f>IF(TAB_SAIDAS17[[#This Row],[QTD.]]&gt;0,TAB_SAIDAS17[[#This Row],[Saldo]]*TAB_SAIDAS17[[#This Row],[Preço Compra]],0)</f>
        <v>479.40000000000003</v>
      </c>
      <c r="L8" s="368"/>
      <c r="M8" s="212">
        <f>IF(TAB_SAIDAS17[[#This Row],[ID ]]="","",MONTH(TAB_SAIDAS17[[#This Row],[Data entrega]]))</f>
        <v>4</v>
      </c>
    </row>
    <row r="9" spans="1:13" s="212" customFormat="1" ht="24.95" customHeight="1">
      <c r="A9" s="207" t="e">
        <f>#REF!</f>
        <v>#REF!</v>
      </c>
      <c r="B9" s="208" t="str">
        <f>IF(TAB_SAIDAS17[[#This Row],[Data entrega]]&gt;0,B8+1,"")</f>
        <v/>
      </c>
      <c r="C9" s="210"/>
      <c r="D9" s="209"/>
      <c r="E9" s="472"/>
      <c r="F9" s="475"/>
      <c r="G9" s="474">
        <f>IF(TAB_SAIDAS17[[#This Row],[QTD.]]&gt;0,TAB_SAIDAS17[[#This Row],[QTD.]]-TAB_SAIDAS17[[#This Row],[Devolução]],0)</f>
        <v>0</v>
      </c>
      <c r="H9" s="211" t="str">
        <f>IF(ISERROR(VLOOKUP(TAB_SAIDAS17[[#This Row],[Porduto]],ESTOQUE!$D$8:$AC$26,22,0)),"",VLOOKUP(TAB_SAIDAS17[[#This Row],[Porduto]],ESTOQUE!$D$8:$AC$26,22,0))</f>
        <v/>
      </c>
      <c r="I9" s="762"/>
      <c r="J9" s="362" t="str">
        <f>IF(ISERROR(VLOOKUP(TAB_SAIDAS17[[#This Row],[Porduto]],ESTOQUE!$D$3:$G$26,2,0)),"",VLOOKUP(TAB_SAIDAS17[[#This Row],[Porduto]],ESTOQUE!$D$3:$G$26,2,0))</f>
        <v/>
      </c>
      <c r="K9" s="476">
        <f>IF(TAB_SAIDAS17[[#This Row],[QTD.]]&gt;0,TAB_SAIDAS17[[#This Row],[Saldo]]*TAB_SAIDAS17[[#This Row],[Preço Compra]],0)</f>
        <v>0</v>
      </c>
      <c r="L9" s="368"/>
      <c r="M9" s="212" t="str">
        <f>IF(TAB_SAIDAS17[[#This Row],[ID ]]="","",MONTH(TAB_SAIDAS17[[#This Row],[Data entrega]]))</f>
        <v/>
      </c>
    </row>
    <row r="10" spans="1:13" s="212" customFormat="1" ht="24.95" customHeight="1">
      <c r="A10" s="207" t="e">
        <f>#REF!</f>
        <v>#REF!</v>
      </c>
      <c r="B10" s="208" t="str">
        <f>IF(TAB_SAIDAS17[[#This Row],[Data entrega]]&gt;0,B9+1,"")</f>
        <v/>
      </c>
      <c r="C10" s="210"/>
      <c r="D10" s="209"/>
      <c r="E10" s="472"/>
      <c r="F10" s="475"/>
      <c r="G10" s="474">
        <f>IF(TAB_SAIDAS17[[#This Row],[QTD.]]&gt;0,TAB_SAIDAS17[[#This Row],[QTD.]]-TAB_SAIDAS17[[#This Row],[Devolução]],0)</f>
        <v>0</v>
      </c>
      <c r="H10" s="211" t="str">
        <f>IF(ISERROR(VLOOKUP(TAB_SAIDAS17[[#This Row],[Porduto]],ESTOQUE!$D$8:$AC$26,22,0)),"",VLOOKUP(TAB_SAIDAS17[[#This Row],[Porduto]],ESTOQUE!$D$8:$AC$26,22,0))</f>
        <v/>
      </c>
      <c r="I10" s="762"/>
      <c r="J10" s="362" t="str">
        <f>IF(ISERROR(VLOOKUP(TAB_SAIDAS17[[#This Row],[Porduto]],ESTOQUE!$D$3:$G$26,2,0)),"",VLOOKUP(TAB_SAIDAS17[[#This Row],[Porduto]],ESTOQUE!$D$3:$G$26,2,0))</f>
        <v/>
      </c>
      <c r="K10" s="476">
        <f>IF(TAB_SAIDAS17[[#This Row],[QTD.]]&gt;0,TAB_SAIDAS17[[#This Row],[Saldo]]*TAB_SAIDAS17[[#This Row],[Preço Compra]],0)</f>
        <v>0</v>
      </c>
      <c r="L10" s="368"/>
      <c r="M10" s="212" t="str">
        <f>IF(TAB_SAIDAS17[[#This Row],[ID ]]="","",MONTH(TAB_SAIDAS17[[#This Row],[Data entrega]]))</f>
        <v/>
      </c>
    </row>
    <row r="11" spans="1:13" s="212" customFormat="1" ht="24.95" customHeight="1">
      <c r="A11" s="207" t="e">
        <f>#REF!</f>
        <v>#REF!</v>
      </c>
      <c r="B11" s="208" t="str">
        <f>IF(TAB_SAIDAS17[[#This Row],[Data entrega]]&gt;0,B10+1,"")</f>
        <v/>
      </c>
      <c r="C11" s="210"/>
      <c r="D11" s="209"/>
      <c r="E11" s="472"/>
      <c r="F11" s="475"/>
      <c r="G11" s="474">
        <f>IF(TAB_SAIDAS17[[#This Row],[QTD.]]&gt;0,TAB_SAIDAS17[[#This Row],[QTD.]]-TAB_SAIDAS17[[#This Row],[Devolução]],0)</f>
        <v>0</v>
      </c>
      <c r="H11" s="211" t="str">
        <f>IF(ISERROR(VLOOKUP(TAB_SAIDAS17[[#This Row],[Porduto]],ESTOQUE!$D$8:$AC$26,22,0)),"",VLOOKUP(TAB_SAIDAS17[[#This Row],[Porduto]],ESTOQUE!$D$8:$AC$26,22,0))</f>
        <v/>
      </c>
      <c r="I11" s="762"/>
      <c r="J11" s="362" t="str">
        <f>IF(ISERROR(VLOOKUP(TAB_SAIDAS17[[#This Row],[Porduto]],ESTOQUE!$D$3:$G$26,2,0)),"",VLOOKUP(TAB_SAIDAS17[[#This Row],[Porduto]],ESTOQUE!$D$3:$G$26,2,0))</f>
        <v/>
      </c>
      <c r="K11" s="476">
        <f>IF(TAB_SAIDAS17[[#This Row],[QTD.]]&gt;0,TAB_SAIDAS17[[#This Row],[Saldo]]*TAB_SAIDAS17[[#This Row],[Preço Compra]],0)</f>
        <v>0</v>
      </c>
      <c r="L11" s="368"/>
      <c r="M11" s="212" t="str">
        <f>IF(TAB_SAIDAS17[[#This Row],[ID ]]="","",MONTH(TAB_SAIDAS17[[#This Row],[Data entrega]]))</f>
        <v/>
      </c>
    </row>
    <row r="12" spans="1:13" s="212" customFormat="1" ht="24.95" customHeight="1">
      <c r="A12" s="207" t="e">
        <f>#REF!</f>
        <v>#REF!</v>
      </c>
      <c r="B12" s="208" t="str">
        <f>IF(TAB_SAIDAS17[[#This Row],[Data entrega]]&gt;0,B11+1,"")</f>
        <v/>
      </c>
      <c r="C12" s="210"/>
      <c r="D12" s="209"/>
      <c r="E12" s="472"/>
      <c r="F12" s="475"/>
      <c r="G12" s="474">
        <f>IF(TAB_SAIDAS17[[#This Row],[QTD.]]&gt;0,TAB_SAIDAS17[[#This Row],[QTD.]]-TAB_SAIDAS17[[#This Row],[Devolução]],0)</f>
        <v>0</v>
      </c>
      <c r="H12" s="211" t="str">
        <f>IF(ISERROR(VLOOKUP(TAB_SAIDAS17[[#This Row],[Porduto]],ESTOQUE!$D$8:$AC$26,22,0)),"",VLOOKUP(TAB_SAIDAS17[[#This Row],[Porduto]],ESTOQUE!$D$8:$AC$26,22,0))</f>
        <v/>
      </c>
      <c r="I12" s="762"/>
      <c r="J12" s="362" t="str">
        <f>IF(ISERROR(VLOOKUP(TAB_SAIDAS17[[#This Row],[Porduto]],ESTOQUE!$D$3:$G$26,2,0)),"",VLOOKUP(TAB_SAIDAS17[[#This Row],[Porduto]],ESTOQUE!$D$3:$G$26,2,0))</f>
        <v/>
      </c>
      <c r="K12" s="476">
        <f>IF(TAB_SAIDAS17[[#This Row],[QTD.]]&gt;0,TAB_SAIDAS17[[#This Row],[Saldo]]*TAB_SAIDAS17[[#This Row],[Preço Compra]],0)</f>
        <v>0</v>
      </c>
      <c r="L12" s="368"/>
      <c r="M12" s="212" t="str">
        <f>IF(TAB_SAIDAS17[[#This Row],[ID ]]="","",MONTH(TAB_SAIDAS17[[#This Row],[Data entrega]]))</f>
        <v/>
      </c>
    </row>
    <row r="13" spans="1:13" s="212" customFormat="1" ht="24.95" customHeight="1">
      <c r="A13" s="207" t="e">
        <f>#REF!</f>
        <v>#REF!</v>
      </c>
      <c r="B13" s="208" t="str">
        <f>IF(TAB_SAIDAS17[[#This Row],[Data entrega]]&gt;0,B12+1,"")</f>
        <v/>
      </c>
      <c r="C13" s="210"/>
      <c r="D13" s="209"/>
      <c r="E13" s="472"/>
      <c r="F13" s="475"/>
      <c r="G13" s="474">
        <f>IF(TAB_SAIDAS17[[#This Row],[QTD.]]&gt;0,TAB_SAIDAS17[[#This Row],[QTD.]]-TAB_SAIDAS17[[#This Row],[Devolução]],0)</f>
        <v>0</v>
      </c>
      <c r="H13" s="211" t="str">
        <f>IF(ISERROR(VLOOKUP(TAB_SAIDAS17[[#This Row],[Porduto]],ESTOQUE!$D$8:$AC$26,22,0)),"",VLOOKUP(TAB_SAIDAS17[[#This Row],[Porduto]],ESTOQUE!$D$8:$AC$26,22,0))</f>
        <v/>
      </c>
      <c r="I13" s="762"/>
      <c r="J13" s="362" t="str">
        <f>IF(ISERROR(VLOOKUP(TAB_SAIDAS17[[#This Row],[Porduto]],ESTOQUE!$D$3:$G$26,2,0)),"",VLOOKUP(TAB_SAIDAS17[[#This Row],[Porduto]],ESTOQUE!$D$3:$G$26,2,0))</f>
        <v/>
      </c>
      <c r="K13" s="476">
        <f>IF(TAB_SAIDAS17[[#This Row],[QTD.]]&gt;0,TAB_SAIDAS17[[#This Row],[Saldo]]*TAB_SAIDAS17[[#This Row],[Preço Compra]],0)</f>
        <v>0</v>
      </c>
      <c r="L13" s="368"/>
      <c r="M13" s="212" t="str">
        <f>IF(TAB_SAIDAS17[[#This Row],[ID ]]="","",MONTH(TAB_SAIDAS17[[#This Row],[Data entrega]]))</f>
        <v/>
      </c>
    </row>
    <row r="14" spans="1:13" s="212" customFormat="1" ht="24.95" customHeight="1">
      <c r="A14" s="207" t="e">
        <f>#REF!</f>
        <v>#REF!</v>
      </c>
      <c r="B14" s="208" t="str">
        <f>IF(TAB_SAIDAS17[[#This Row],[Data entrega]]&gt;0,B13+1,"")</f>
        <v/>
      </c>
      <c r="C14" s="210"/>
      <c r="D14" s="209"/>
      <c r="E14" s="472"/>
      <c r="F14" s="475"/>
      <c r="G14" s="474">
        <f>IF(TAB_SAIDAS17[[#This Row],[QTD.]]&gt;0,TAB_SAIDAS17[[#This Row],[QTD.]]-TAB_SAIDAS17[[#This Row],[Devolução]],0)</f>
        <v>0</v>
      </c>
      <c r="H14" s="211" t="str">
        <f>IF(ISERROR(VLOOKUP(TAB_SAIDAS17[[#This Row],[Porduto]],ESTOQUE!$D$8:$AC$26,22,0)),"",VLOOKUP(TAB_SAIDAS17[[#This Row],[Porduto]],ESTOQUE!$D$8:$AC$26,22,0))</f>
        <v/>
      </c>
      <c r="I14" s="762"/>
      <c r="J14" s="362" t="str">
        <f>IF(ISERROR(VLOOKUP(TAB_SAIDAS17[[#This Row],[Porduto]],ESTOQUE!$D$3:$G$26,2,0)),"",VLOOKUP(TAB_SAIDAS17[[#This Row],[Porduto]],ESTOQUE!$D$3:$G$26,2,0))</f>
        <v/>
      </c>
      <c r="K14" s="476">
        <f>IF(TAB_SAIDAS17[[#This Row],[QTD.]]&gt;0,TAB_SAIDAS17[[#This Row],[Saldo]]*TAB_SAIDAS17[[#This Row],[Preço Compra]],0)</f>
        <v>0</v>
      </c>
      <c r="L14" s="368"/>
      <c r="M14" s="212" t="str">
        <f>IF(TAB_SAIDAS17[[#This Row],[ID ]]="","",MONTH(TAB_SAIDAS17[[#This Row],[Data entrega]]))</f>
        <v/>
      </c>
    </row>
    <row r="15" spans="1:13" s="212" customFormat="1" ht="24.95" customHeight="1">
      <c r="A15" s="207" t="e">
        <f>#REF!</f>
        <v>#REF!</v>
      </c>
      <c r="B15" s="208" t="str">
        <f>IF(TAB_SAIDAS17[[#This Row],[Data entrega]]&gt;0,B14+1,"")</f>
        <v/>
      </c>
      <c r="C15" s="210"/>
      <c r="D15" s="209"/>
      <c r="E15" s="472"/>
      <c r="F15" s="475"/>
      <c r="G15" s="474">
        <f>IF(TAB_SAIDAS17[[#This Row],[QTD.]]&gt;0,TAB_SAIDAS17[[#This Row],[QTD.]]-TAB_SAIDAS17[[#This Row],[Devolução]],0)</f>
        <v>0</v>
      </c>
      <c r="H15" s="211" t="str">
        <f>IF(ISERROR(VLOOKUP(TAB_SAIDAS17[[#This Row],[Porduto]],ESTOQUE!$D$8:$AC$26,22,0)),"",VLOOKUP(TAB_SAIDAS17[[#This Row],[Porduto]],ESTOQUE!$D$8:$AC$26,22,0))</f>
        <v/>
      </c>
      <c r="I15" s="762"/>
      <c r="J15" s="362" t="str">
        <f>IF(ISERROR(VLOOKUP(TAB_SAIDAS17[[#This Row],[Porduto]],ESTOQUE!$D$3:$G$26,2,0)),"",VLOOKUP(TAB_SAIDAS17[[#This Row],[Porduto]],ESTOQUE!$D$3:$G$26,2,0))</f>
        <v/>
      </c>
      <c r="K15" s="476">
        <f>IF(TAB_SAIDAS17[[#This Row],[QTD.]]&gt;0,TAB_SAIDAS17[[#This Row],[Saldo]]*TAB_SAIDAS17[[#This Row],[Preço Compra]],0)</f>
        <v>0</v>
      </c>
      <c r="L15" s="368"/>
      <c r="M15" s="212" t="str">
        <f>IF(TAB_SAIDAS17[[#This Row],[ID ]]="","",MONTH(TAB_SAIDAS17[[#This Row],[Data entrega]]))</f>
        <v/>
      </c>
    </row>
    <row r="16" spans="1:13" s="212" customFormat="1" ht="24.95" customHeight="1">
      <c r="A16" s="207" t="e">
        <f>#REF!</f>
        <v>#REF!</v>
      </c>
      <c r="B16" s="208" t="str">
        <f>IF(TAB_SAIDAS17[[#This Row],[Data entrega]]&gt;0,B15+1,"")</f>
        <v/>
      </c>
      <c r="C16" s="210"/>
      <c r="D16" s="209"/>
      <c r="E16" s="472"/>
      <c r="F16" s="475"/>
      <c r="G16" s="474">
        <f>IF(TAB_SAIDAS17[[#This Row],[QTD.]]&gt;0,TAB_SAIDAS17[[#This Row],[QTD.]]-TAB_SAIDAS17[[#This Row],[Devolução]],0)</f>
        <v>0</v>
      </c>
      <c r="H16" s="211" t="str">
        <f>IF(ISERROR(VLOOKUP(TAB_SAIDAS17[[#This Row],[Porduto]],ESTOQUE!$D$8:$AC$26,22,0)),"",VLOOKUP(TAB_SAIDAS17[[#This Row],[Porduto]],ESTOQUE!$D$8:$AC$26,22,0))</f>
        <v/>
      </c>
      <c r="I16" s="762"/>
      <c r="J16" s="362" t="str">
        <f>IF(ISERROR(VLOOKUP(TAB_SAIDAS17[[#This Row],[Porduto]],ESTOQUE!$D$3:$G$26,2,0)),"",VLOOKUP(TAB_SAIDAS17[[#This Row],[Porduto]],ESTOQUE!$D$3:$G$26,2,0))</f>
        <v/>
      </c>
      <c r="K16" s="476">
        <f>IF(TAB_SAIDAS17[[#This Row],[QTD.]]&gt;0,TAB_SAIDAS17[[#This Row],[Saldo]]*TAB_SAIDAS17[[#This Row],[Preço Compra]],0)</f>
        <v>0</v>
      </c>
      <c r="L16" s="368"/>
      <c r="M16" s="212" t="str">
        <f>IF(TAB_SAIDAS17[[#This Row],[ID ]]="","",MONTH(TAB_SAIDAS17[[#This Row],[Data entrega]]))</f>
        <v/>
      </c>
    </row>
    <row r="17" spans="1:13" s="212" customFormat="1" ht="24.95" customHeight="1">
      <c r="A17" s="207" t="e">
        <f>#REF!</f>
        <v>#REF!</v>
      </c>
      <c r="B17" s="208" t="str">
        <f>IF(TAB_SAIDAS17[[#This Row],[Data entrega]]&gt;0,B16+1,"")</f>
        <v/>
      </c>
      <c r="C17" s="210"/>
      <c r="D17" s="209"/>
      <c r="E17" s="472"/>
      <c r="F17" s="475"/>
      <c r="G17" s="474">
        <f>IF(TAB_SAIDAS17[[#This Row],[QTD.]]&gt;0,TAB_SAIDAS17[[#This Row],[QTD.]]-TAB_SAIDAS17[[#This Row],[Devolução]],0)</f>
        <v>0</v>
      </c>
      <c r="H17" s="211" t="str">
        <f>IF(ISERROR(VLOOKUP(TAB_SAIDAS17[[#This Row],[Porduto]],ESTOQUE!$D$8:$AC$26,22,0)),"",VLOOKUP(TAB_SAIDAS17[[#This Row],[Porduto]],ESTOQUE!$D$8:$AC$26,22,0))</f>
        <v/>
      </c>
      <c r="I17" s="762"/>
      <c r="J17" s="362" t="str">
        <f>IF(ISERROR(VLOOKUP(TAB_SAIDAS17[[#This Row],[Porduto]],ESTOQUE!$D$3:$G$26,2,0)),"",VLOOKUP(TAB_SAIDAS17[[#This Row],[Porduto]],ESTOQUE!$D$3:$G$26,2,0))</f>
        <v/>
      </c>
      <c r="K17" s="476">
        <f>IF(TAB_SAIDAS17[[#This Row],[QTD.]]&gt;0,TAB_SAIDAS17[[#This Row],[Saldo]]*TAB_SAIDAS17[[#This Row],[Preço Compra]],0)</f>
        <v>0</v>
      </c>
      <c r="L17" s="368"/>
      <c r="M17" s="212" t="str">
        <f>IF(TAB_SAIDAS17[[#This Row],[ID ]]="","",MONTH(TAB_SAIDAS17[[#This Row],[Data entrega]]))</f>
        <v/>
      </c>
    </row>
    <row r="18" spans="1:13" s="212" customFormat="1" ht="24.95" customHeight="1">
      <c r="A18" s="207" t="e">
        <f>#REF!</f>
        <v>#REF!</v>
      </c>
      <c r="B18" s="208" t="str">
        <f>IF(TAB_SAIDAS17[[#This Row],[Data entrega]]&gt;0,B17+1,"")</f>
        <v/>
      </c>
      <c r="C18" s="210"/>
      <c r="D18" s="209"/>
      <c r="E18" s="472"/>
      <c r="F18" s="475"/>
      <c r="G18" s="474">
        <f>IF(TAB_SAIDAS17[[#This Row],[QTD.]]&gt;0,TAB_SAIDAS17[[#This Row],[QTD.]]-TAB_SAIDAS17[[#This Row],[Devolução]],0)</f>
        <v>0</v>
      </c>
      <c r="H18" s="211" t="str">
        <f>IF(ISERROR(VLOOKUP(TAB_SAIDAS17[[#This Row],[Porduto]],ESTOQUE!$D$8:$AC$26,22,0)),"",VLOOKUP(TAB_SAIDAS17[[#This Row],[Porduto]],ESTOQUE!$D$8:$AC$26,22,0))</f>
        <v/>
      </c>
      <c r="I18" s="762"/>
      <c r="J18" s="362" t="str">
        <f>IF(ISERROR(VLOOKUP(TAB_SAIDAS17[[#This Row],[Porduto]],ESTOQUE!$D$3:$G$26,2,0)),"",VLOOKUP(TAB_SAIDAS17[[#This Row],[Porduto]],ESTOQUE!$D$3:$G$26,2,0))</f>
        <v/>
      </c>
      <c r="K18" s="476">
        <f>IF(TAB_SAIDAS17[[#This Row],[QTD.]]&gt;0,TAB_SAIDAS17[[#This Row],[Saldo]]*TAB_SAIDAS17[[#This Row],[Preço Compra]],0)</f>
        <v>0</v>
      </c>
      <c r="L18" s="368"/>
      <c r="M18" s="212" t="str">
        <f>IF(TAB_SAIDAS17[[#This Row],[ID ]]="","",MONTH(TAB_SAIDAS17[[#This Row],[Data entrega]]))</f>
        <v/>
      </c>
    </row>
    <row r="19" spans="1:13" s="212" customFormat="1" ht="24.95" customHeight="1">
      <c r="A19" s="207" t="e">
        <f>#REF!</f>
        <v>#REF!</v>
      </c>
      <c r="B19" s="208" t="str">
        <f>IF(TAB_SAIDAS17[[#This Row],[Data entrega]]&gt;0,B18+1,"")</f>
        <v/>
      </c>
      <c r="C19" s="210"/>
      <c r="D19" s="209"/>
      <c r="E19" s="472"/>
      <c r="F19" s="475"/>
      <c r="G19" s="474">
        <f>IF(TAB_SAIDAS17[[#This Row],[QTD.]]&gt;0,TAB_SAIDAS17[[#This Row],[QTD.]]-TAB_SAIDAS17[[#This Row],[Devolução]],0)</f>
        <v>0</v>
      </c>
      <c r="H19" s="211" t="str">
        <f>IF(ISERROR(VLOOKUP(TAB_SAIDAS17[[#This Row],[Porduto]],ESTOQUE!$D$8:$AC$26,22,0)),"",VLOOKUP(TAB_SAIDAS17[[#This Row],[Porduto]],ESTOQUE!$D$8:$AC$26,22,0))</f>
        <v/>
      </c>
      <c r="I19" s="762"/>
      <c r="J19" s="362" t="str">
        <f>IF(ISERROR(VLOOKUP(TAB_SAIDAS17[[#This Row],[Porduto]],ESTOQUE!$D$3:$G$26,2,0)),"",VLOOKUP(TAB_SAIDAS17[[#This Row],[Porduto]],ESTOQUE!$D$3:$G$26,2,0))</f>
        <v/>
      </c>
      <c r="K19" s="476">
        <f>IF(TAB_SAIDAS17[[#This Row],[QTD.]]&gt;0,TAB_SAIDAS17[[#This Row],[Saldo]]*TAB_SAIDAS17[[#This Row],[Preço Compra]],0)</f>
        <v>0</v>
      </c>
      <c r="L19" s="368"/>
      <c r="M19" s="212" t="str">
        <f>IF(TAB_SAIDAS17[[#This Row],[ID ]]="","",MONTH(TAB_SAIDAS17[[#This Row],[Data entrega]]))</f>
        <v/>
      </c>
    </row>
    <row r="20" spans="1:13" s="212" customFormat="1" ht="24.95" customHeight="1">
      <c r="A20" s="207" t="e">
        <f>#REF!</f>
        <v>#REF!</v>
      </c>
      <c r="B20" s="208" t="str">
        <f>IF(TAB_SAIDAS17[[#This Row],[Data entrega]]&gt;0,B19+1,"")</f>
        <v/>
      </c>
      <c r="C20" s="210"/>
      <c r="D20" s="209"/>
      <c r="E20" s="472"/>
      <c r="F20" s="475"/>
      <c r="G20" s="474">
        <f>IF(TAB_SAIDAS17[[#This Row],[QTD.]]&gt;0,TAB_SAIDAS17[[#This Row],[QTD.]]-TAB_SAIDAS17[[#This Row],[Devolução]],0)</f>
        <v>0</v>
      </c>
      <c r="H20" s="211" t="str">
        <f>IF(ISERROR(VLOOKUP(TAB_SAIDAS17[[#This Row],[Porduto]],ESTOQUE!$D$8:$AC$26,22,0)),"",VLOOKUP(TAB_SAIDAS17[[#This Row],[Porduto]],ESTOQUE!$D$8:$AC$26,22,0))</f>
        <v/>
      </c>
      <c r="I20" s="762"/>
      <c r="J20" s="362" t="str">
        <f>IF(ISERROR(VLOOKUP(TAB_SAIDAS17[[#This Row],[Porduto]],ESTOQUE!$D$3:$G$26,2,0)),"",VLOOKUP(TAB_SAIDAS17[[#This Row],[Porduto]],ESTOQUE!$D$3:$G$26,2,0))</f>
        <v/>
      </c>
      <c r="K20" s="476">
        <f>IF(TAB_SAIDAS17[[#This Row],[QTD.]]&gt;0,TAB_SAIDAS17[[#This Row],[Saldo]]*TAB_SAIDAS17[[#This Row],[Preço Compra]],0)</f>
        <v>0</v>
      </c>
      <c r="L20" s="368"/>
      <c r="M20" s="212" t="str">
        <f>IF(TAB_SAIDAS17[[#This Row],[ID ]]="","",MONTH(TAB_SAIDAS17[[#This Row],[Data entrega]]))</f>
        <v/>
      </c>
    </row>
    <row r="21" spans="1:13" s="212" customFormat="1" ht="24.95" customHeight="1">
      <c r="A21" s="207" t="e">
        <f>#REF!</f>
        <v>#REF!</v>
      </c>
      <c r="B21" s="208" t="str">
        <f>IF(TAB_SAIDAS17[[#This Row],[Data entrega]]&gt;0,B20+1,"")</f>
        <v/>
      </c>
      <c r="C21" s="210"/>
      <c r="D21" s="209"/>
      <c r="E21" s="472"/>
      <c r="F21" s="475"/>
      <c r="G21" s="474">
        <f>IF(TAB_SAIDAS17[[#This Row],[QTD.]]&gt;0,TAB_SAIDAS17[[#This Row],[QTD.]]-TAB_SAIDAS17[[#This Row],[Devolução]],0)</f>
        <v>0</v>
      </c>
      <c r="H21" s="363" t="str">
        <f>IF(ISERROR(VLOOKUP(TAB_SAIDAS17[[#This Row],[Porduto]],ESTOQUE!$D$8:$AC$26,22,0)),"",VLOOKUP(TAB_SAIDAS17[[#This Row],[Porduto]],ESTOQUE!$D$8:$AC$26,22,0))</f>
        <v/>
      </c>
      <c r="I21" s="762"/>
      <c r="J21" s="362" t="str">
        <f>IF(ISERROR(VLOOKUP(TAB_SAIDAS17[[#This Row],[Porduto]],ESTOQUE!$D$3:$G$26,2,0)),"",VLOOKUP(TAB_SAIDAS17[[#This Row],[Porduto]],ESTOQUE!$D$3:$G$26,2,0))</f>
        <v/>
      </c>
      <c r="K21" s="476">
        <f>IF(TAB_SAIDAS17[[#This Row],[QTD.]]&gt;0,TAB_SAIDAS17[[#This Row],[Saldo]]*TAB_SAIDAS17[[#This Row],[Preço Compra]],0)</f>
        <v>0</v>
      </c>
      <c r="L21" s="368"/>
      <c r="M21" s="212" t="str">
        <f>IF(TAB_SAIDAS17[[#This Row],[ID ]]="","",MONTH(TAB_SAIDAS17[[#This Row],[Data entrega]]))</f>
        <v/>
      </c>
    </row>
    <row r="22" spans="1:13" s="212" customFormat="1" ht="24.95" customHeight="1">
      <c r="A22" s="207" t="e">
        <f>#REF!</f>
        <v>#REF!</v>
      </c>
      <c r="B22" s="208" t="str">
        <f>IF(TAB_SAIDAS17[[#This Row],[Data entrega]]&gt;0,B21+1,"")</f>
        <v/>
      </c>
      <c r="C22" s="210"/>
      <c r="D22" s="209"/>
      <c r="E22" s="472"/>
      <c r="F22" s="475"/>
      <c r="G22" s="474">
        <f>IF(TAB_SAIDAS17[[#This Row],[QTD.]]&gt;0,TAB_SAIDAS17[[#This Row],[QTD.]]-TAB_SAIDAS17[[#This Row],[Devolução]],0)</f>
        <v>0</v>
      </c>
      <c r="H22" s="363" t="str">
        <f>IF(ISERROR(VLOOKUP(TAB_SAIDAS17[[#This Row],[Porduto]],ESTOQUE!$D$8:$AC$26,22,0)),"",VLOOKUP(TAB_SAIDAS17[[#This Row],[Porduto]],ESTOQUE!$D$8:$AC$26,22,0))</f>
        <v/>
      </c>
      <c r="I22" s="762"/>
      <c r="J22" s="362" t="str">
        <f>IF(ISERROR(VLOOKUP(TAB_SAIDAS17[[#This Row],[Porduto]],ESTOQUE!$D$3:$G$26,2,0)),"",VLOOKUP(TAB_SAIDAS17[[#This Row],[Porduto]],ESTOQUE!$D$3:$G$26,2,0))</f>
        <v/>
      </c>
      <c r="K22" s="476">
        <f>IF(TAB_SAIDAS17[[#This Row],[QTD.]]&gt;0,TAB_SAIDAS17[[#This Row],[Saldo]]*TAB_SAIDAS17[[#This Row],[Preço Compra]],0)</f>
        <v>0</v>
      </c>
      <c r="L22" s="368"/>
      <c r="M22" s="212" t="str">
        <f>IF(TAB_SAIDAS17[[#This Row],[ID ]]="","",MONTH(TAB_SAIDAS17[[#This Row],[Data entrega]]))</f>
        <v/>
      </c>
    </row>
    <row r="23" spans="1:13" s="212" customFormat="1" ht="24.95" customHeight="1">
      <c r="A23" s="207" t="e">
        <f>#REF!</f>
        <v>#REF!</v>
      </c>
      <c r="B23" s="208" t="str">
        <f>IF(TAB_SAIDAS17[[#This Row],[Data entrega]]&gt;0,B22+1,"")</f>
        <v/>
      </c>
      <c r="C23" s="210"/>
      <c r="D23" s="209"/>
      <c r="E23" s="472"/>
      <c r="F23" s="475"/>
      <c r="G23" s="474">
        <f>IF(TAB_SAIDAS17[[#This Row],[QTD.]]&gt;0,TAB_SAIDAS17[[#This Row],[QTD.]]-TAB_SAIDAS17[[#This Row],[Devolução]],0)</f>
        <v>0</v>
      </c>
      <c r="H23" s="363" t="str">
        <f>IF(ISERROR(VLOOKUP(TAB_SAIDAS17[[#This Row],[Porduto]],ESTOQUE!$D$8:$AC$26,22,0)),"",VLOOKUP(TAB_SAIDAS17[[#This Row],[Porduto]],ESTOQUE!$D$8:$AC$26,22,0))</f>
        <v/>
      </c>
      <c r="I23" s="762"/>
      <c r="J23" s="362" t="str">
        <f>IF(ISERROR(VLOOKUP(TAB_SAIDAS17[[#This Row],[Porduto]],ESTOQUE!$D$3:$G$26,2,0)),"",VLOOKUP(TAB_SAIDAS17[[#This Row],[Porduto]],ESTOQUE!$D$3:$G$26,2,0))</f>
        <v/>
      </c>
      <c r="K23" s="476">
        <f>IF(TAB_SAIDAS17[[#This Row],[QTD.]]&gt;0,TAB_SAIDAS17[[#This Row],[Saldo]]*TAB_SAIDAS17[[#This Row],[Preço Compra]],0)</f>
        <v>0</v>
      </c>
      <c r="L23" s="368"/>
      <c r="M23" s="212" t="str">
        <f>IF(TAB_SAIDAS17[[#This Row],[ID ]]="","",MONTH(TAB_SAIDAS17[[#This Row],[Data entrega]]))</f>
        <v/>
      </c>
    </row>
    <row r="24" spans="1:13" s="212" customFormat="1" ht="24.95" customHeight="1">
      <c r="A24" s="207" t="e">
        <f>#REF!</f>
        <v>#REF!</v>
      </c>
      <c r="B24" s="208" t="str">
        <f>IF(TAB_SAIDAS17[[#This Row],[Data entrega]]&gt;0,B23+1,"")</f>
        <v/>
      </c>
      <c r="C24" s="210"/>
      <c r="D24" s="209"/>
      <c r="E24" s="472"/>
      <c r="F24" s="475"/>
      <c r="G24" s="474">
        <f>IF(TAB_SAIDAS17[[#This Row],[QTD.]]&gt;0,TAB_SAIDAS17[[#This Row],[QTD.]]-TAB_SAIDAS17[[#This Row],[Devolução]],0)</f>
        <v>0</v>
      </c>
      <c r="H24" s="363" t="str">
        <f>IF(ISERROR(VLOOKUP(TAB_SAIDAS17[[#This Row],[Porduto]],ESTOQUE!$D$8:$AC$26,22,0)),"",VLOOKUP(TAB_SAIDAS17[[#This Row],[Porduto]],ESTOQUE!$D$8:$AC$26,22,0))</f>
        <v/>
      </c>
      <c r="I24" s="762"/>
      <c r="J24" s="362" t="str">
        <f>IF(ISERROR(VLOOKUP(TAB_SAIDAS17[[#This Row],[Porduto]],ESTOQUE!$D$3:$G$26,2,0)),"",VLOOKUP(TAB_SAIDAS17[[#This Row],[Porduto]],ESTOQUE!$D$3:$G$26,2,0))</f>
        <v/>
      </c>
      <c r="K24" s="476">
        <f>IF(TAB_SAIDAS17[[#This Row],[QTD.]]&gt;0,TAB_SAIDAS17[[#This Row],[Saldo]]*TAB_SAIDAS17[[#This Row],[Preço Compra]],0)</f>
        <v>0</v>
      </c>
      <c r="L24" s="368"/>
      <c r="M24" s="212" t="str">
        <f>IF(TAB_SAIDAS17[[#This Row],[ID ]]="","",MONTH(TAB_SAIDAS17[[#This Row],[Data entrega]]))</f>
        <v/>
      </c>
    </row>
    <row r="25" spans="1:13" s="212" customFormat="1" ht="24.95" customHeight="1" thickBot="1">
      <c r="A25" s="207" t="e">
        <f>#REF!</f>
        <v>#REF!</v>
      </c>
      <c r="B25" s="208" t="str">
        <f>IF(TAB_SAIDAS17[[#This Row],[Data entrega]]&gt;0,B24+1,"")</f>
        <v/>
      </c>
      <c r="C25" s="210"/>
      <c r="D25" s="209"/>
      <c r="E25" s="472"/>
      <c r="F25" s="475"/>
      <c r="G25" s="474">
        <f>IF(TAB_SAIDAS17[[#This Row],[QTD.]]&gt;0,TAB_SAIDAS17[[#This Row],[QTD.]]-TAB_SAIDAS17[[#This Row],[Devolução]],0)</f>
        <v>0</v>
      </c>
      <c r="H25" s="363" t="str">
        <f>IF(ISERROR(VLOOKUP(TAB_SAIDAS17[[#This Row],[Porduto]],ESTOQUE!$D$8:$AC$26,22,0)),"",VLOOKUP(TAB_SAIDAS17[[#This Row],[Porduto]],ESTOQUE!$D$8:$AC$26,22,0))</f>
        <v/>
      </c>
      <c r="I25" s="762"/>
      <c r="J25" s="362" t="str">
        <f>IF(ISERROR(VLOOKUP(TAB_SAIDAS17[[#This Row],[Porduto]],ESTOQUE!$D$3:$G$26,2,0)),"",VLOOKUP(TAB_SAIDAS17[[#This Row],[Porduto]],ESTOQUE!$D$3:$G$26,2,0))</f>
        <v/>
      </c>
      <c r="K25" s="476">
        <f>IF(TAB_SAIDAS17[[#This Row],[QTD.]]&gt;0,TAB_SAIDAS17[[#This Row],[Saldo]]*TAB_SAIDAS17[[#This Row],[Preço Compra]],0)</f>
        <v>0</v>
      </c>
      <c r="L25" s="368"/>
      <c r="M25" s="212" t="str">
        <f>IF(TAB_SAIDAS17[[#This Row],[ID ]]="","",MONTH(TAB_SAIDAS17[[#This Row],[Data entrega]]))</f>
        <v/>
      </c>
    </row>
    <row r="26" spans="1:13" ht="23.25" customHeight="1" thickBot="1">
      <c r="B26" s="849">
        <f>SUBTOTAL(102,TAB_SAIDAS17[[ID ]])</f>
        <v>3</v>
      </c>
      <c r="C26" s="849"/>
      <c r="D26" s="849"/>
      <c r="E26" s="850">
        <f>SUBTOTAL(109,TAB_SAIDAS17[QTD.])</f>
        <v>18</v>
      </c>
      <c r="F26" s="851">
        <f>SUBTOTAL(109,TAB_SAIDAS17[Devolução])</f>
        <v>0</v>
      </c>
      <c r="G26" s="851">
        <f>SUBTOTAL(109,TAB_SAIDAS17[Saldo])</f>
        <v>18</v>
      </c>
      <c r="H26" s="849"/>
      <c r="I26" s="852"/>
      <c r="J26" s="853">
        <f>SUBTOTAL(109,TAB_SAIDAS17[Preço Compra])</f>
        <v>165.7</v>
      </c>
      <c r="K26" s="853">
        <f>SUBTOTAL(109,TAB_SAIDAS17[Total])</f>
        <v>994.2</v>
      </c>
      <c r="L26" s="308"/>
    </row>
    <row r="27" spans="1:13" hidden="1"/>
    <row r="28" spans="1:13" hidden="1"/>
    <row r="29" spans="1:13" hidden="1"/>
    <row r="30" spans="1:13" hidden="1"/>
    <row r="31" spans="1:13" hidden="1"/>
    <row r="32" spans="1:13" hidden="1"/>
    <row r="33" hidden="1"/>
    <row r="34" hidden="1"/>
    <row r="35" hidden="1"/>
    <row r="36" hidden="1"/>
    <row r="37" hidden="1"/>
    <row r="38" hidden="1"/>
    <row r="39" hidden="1"/>
    <row r="40" hidden="1"/>
  </sheetData>
  <sheetProtection formatCells="0" formatColumns="0" formatRows="0" sort="0" autoFilter="0"/>
  <mergeCells count="2">
    <mergeCell ref="B3:L3"/>
    <mergeCell ref="B2:L2"/>
  </mergeCells>
  <conditionalFormatting sqref="B6:J25">
    <cfRule type="cellIs" dxfId="626" priority="61" operator="equal">
      <formula>0</formula>
    </cfRule>
  </conditionalFormatting>
  <conditionalFormatting sqref="L6:L25">
    <cfRule type="cellIs" dxfId="625" priority="4" operator="equal">
      <formula>0</formula>
    </cfRule>
  </conditionalFormatting>
  <conditionalFormatting sqref="K6:K25">
    <cfRule type="cellIs" dxfId="624" priority="3" operator="equal">
      <formula>0</formula>
    </cfRule>
  </conditionalFormatting>
  <printOptions horizontalCentered="1"/>
  <pageMargins left="7.874015748031496E-2" right="0.11811023622047245" top="0.27559055118110237" bottom="0.11811023622047245" header="0.31496062992125984" footer="0.31496062992125984"/>
  <pageSetup paperSize="9" scale="69" fitToHeight="0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="Escolha uma opção da lista!!_x000a_ou va em configurações e altere um tipo já cadastrado.">
          <x14:formula1>
            <xm:f>OFFSET(Configurações!$J$6,1,,COUNTIF(Configurações!$J$7:$J$56,"?*"))</xm:f>
          </x14:formula1>
          <xm:sqref>D6:D25</xm:sqref>
        </x14:dataValidation>
        <x14:dataValidation type="list" allowBlank="1" showInputMessage="1" showErrorMessage="1">
          <x14:formula1>
            <xm:f>OFFSET(ESTOQUE!$D$7,1,,COUNTIF(D,"?*"))</xm:f>
          </x14:formula1>
          <xm:sqref>I6:I25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0"/>
    <pageSetUpPr fitToPage="1"/>
  </sheetPr>
  <dimension ref="A1:CO384"/>
  <sheetViews>
    <sheetView showGridLines="0" zoomScale="80" zoomScaleNormal="80" workbookViewId="0">
      <pane ySplit="4" topLeftCell="A5" activePane="bottomLeft" state="frozen"/>
      <selection activeCell="B4" sqref="B4"/>
      <selection pane="bottomLeft" activeCell="C5" sqref="C5"/>
    </sheetView>
  </sheetViews>
  <sheetFormatPr defaultColWidth="9.140625" defaultRowHeight="15"/>
  <cols>
    <col min="1" max="1" width="1.7109375" style="140" customWidth="1"/>
    <col min="2" max="2" width="10.85546875" style="131" customWidth="1"/>
    <col min="3" max="3" width="16.140625" style="131" customWidth="1"/>
    <col min="4" max="4" width="15.5703125" style="131" customWidth="1"/>
    <col min="5" max="5" width="15.7109375" style="131" customWidth="1"/>
    <col min="6" max="6" width="14.28515625" style="131" customWidth="1"/>
    <col min="7" max="7" width="13.140625" style="131" customWidth="1"/>
    <col min="8" max="8" width="18.7109375" style="131" bestFit="1" customWidth="1"/>
    <col min="9" max="9" width="26" style="1" customWidth="1"/>
    <col min="10" max="10" width="9.28515625" style="1" hidden="1" customWidth="1"/>
    <col min="11" max="11" width="57" style="1" customWidth="1"/>
    <col min="12" max="12" width="10.7109375" style="1" customWidth="1"/>
    <col min="13" max="13" width="12.7109375" style="1" customWidth="1"/>
    <col min="14" max="14" width="10.7109375" style="1" customWidth="1"/>
    <col min="15" max="15" width="13" style="1" hidden="1" customWidth="1"/>
    <col min="16" max="16" width="43.85546875" style="1" customWidth="1"/>
    <col min="17" max="18" width="16.140625" style="1" customWidth="1"/>
    <col min="19" max="19" width="10.85546875" style="1" customWidth="1"/>
    <col min="20" max="21" width="11.28515625" style="1" customWidth="1"/>
    <col min="22" max="22" width="11.7109375" style="1" customWidth="1"/>
    <col min="23" max="32" width="16" style="1" customWidth="1"/>
    <col min="33" max="33" width="43.7109375" style="1" customWidth="1"/>
    <col min="34" max="34" width="14.140625" style="1" customWidth="1"/>
    <col min="35" max="35" width="16.28515625" style="1" customWidth="1"/>
    <col min="36" max="36" width="14.140625" style="1" customWidth="1"/>
    <col min="37" max="37" width="16.28515625" style="1" customWidth="1"/>
    <col min="38" max="38" width="14.140625" style="1" customWidth="1"/>
    <col min="39" max="39" width="16.28515625" style="1" customWidth="1"/>
    <col min="40" max="40" width="14.140625" style="1" customWidth="1"/>
    <col min="41" max="41" width="16.28515625" style="1" customWidth="1"/>
    <col min="42" max="42" width="14.140625" style="1" customWidth="1"/>
    <col min="43" max="43" width="16.28515625" style="1" customWidth="1"/>
    <col min="44" max="44" width="14.140625" style="1" customWidth="1"/>
    <col min="45" max="45" width="16.28515625" style="1" customWidth="1"/>
    <col min="46" max="46" width="14.140625" style="1" customWidth="1"/>
    <col min="47" max="47" width="16.28515625" style="1" customWidth="1"/>
    <col min="48" max="48" width="14.140625" style="1" customWidth="1"/>
    <col min="49" max="49" width="16.28515625" style="1" customWidth="1"/>
    <col min="50" max="50" width="14.140625" style="1" customWidth="1"/>
    <col min="51" max="51" width="16.28515625" style="1" customWidth="1"/>
    <col min="52" max="52" width="14.140625" style="1" customWidth="1"/>
    <col min="53" max="53" width="16.28515625" style="1" customWidth="1"/>
    <col min="54" max="54" width="14.140625" style="1" customWidth="1"/>
    <col min="55" max="55" width="16.28515625" style="1" customWidth="1"/>
    <col min="56" max="56" width="14.140625" style="1" customWidth="1"/>
    <col min="57" max="57" width="16.28515625" style="1" customWidth="1"/>
    <col min="58" max="58" width="12.85546875" style="1" hidden="1" customWidth="1"/>
    <col min="59" max="59" width="18" style="1" hidden="1" customWidth="1"/>
    <col min="60" max="60" width="14.5703125" style="1" hidden="1" customWidth="1"/>
    <col min="61" max="61" width="20.140625" style="1" hidden="1" customWidth="1"/>
    <col min="62" max="62" width="16.85546875" style="1" hidden="1" customWidth="1"/>
    <col min="63" max="63" width="12.7109375" style="1" hidden="1" customWidth="1"/>
    <col min="64" max="70" width="9.140625" style="1" hidden="1" customWidth="1"/>
    <col min="71" max="71" width="12.28515625" style="1" hidden="1" customWidth="1"/>
    <col min="72" max="72" width="9.140625" style="1" hidden="1" customWidth="1"/>
    <col min="73" max="73" width="14.85546875" style="1" hidden="1" customWidth="1"/>
    <col min="74" max="74" width="16.5703125" style="1" hidden="1" customWidth="1"/>
    <col min="75" max="75" width="9.140625" style="1" hidden="1" customWidth="1"/>
    <col min="76" max="76" width="17.28515625" style="1" hidden="1" customWidth="1"/>
    <col min="77" max="77" width="16.42578125" style="307" hidden="1" customWidth="1"/>
    <col min="78" max="78" width="17.5703125" style="307" hidden="1" customWidth="1"/>
    <col min="79" max="79" width="18.85546875" style="307" hidden="1" customWidth="1"/>
    <col min="80" max="80" width="12" style="1" hidden="1" customWidth="1"/>
    <col min="81" max="81" width="15.140625" style="1" hidden="1" customWidth="1"/>
    <col min="82" max="82" width="14.5703125" style="1" hidden="1" customWidth="1"/>
    <col min="83" max="83" width="13.140625" style="1" hidden="1" customWidth="1"/>
    <col min="84" max="84" width="16.85546875" style="1" hidden="1" customWidth="1"/>
    <col min="85" max="85" width="14.7109375" style="1" hidden="1" customWidth="1"/>
    <col min="86" max="86" width="14" style="1" hidden="1" customWidth="1"/>
    <col min="87" max="87" width="14.7109375" style="1" hidden="1" customWidth="1"/>
    <col min="88" max="88" width="14" style="1" hidden="1" customWidth="1"/>
    <col min="89" max="91" width="9.140625" style="1" hidden="1" customWidth="1"/>
    <col min="92" max="93" width="12.28515625" style="1" hidden="1" customWidth="1"/>
    <col min="94" max="16384" width="9.140625" style="1"/>
  </cols>
  <sheetData>
    <row r="1" spans="1:93" ht="30.75" customHeight="1" thickBot="1">
      <c r="A1" s="48"/>
      <c r="B1" s="1074"/>
      <c r="C1" s="1074"/>
      <c r="D1" s="1074"/>
      <c r="E1" s="1074"/>
      <c r="F1" s="1074"/>
      <c r="G1" s="1074"/>
      <c r="H1" s="1074"/>
      <c r="I1" s="1074"/>
      <c r="J1" s="1074"/>
      <c r="K1" s="1074"/>
      <c r="L1" s="1074"/>
      <c r="M1" s="1074"/>
      <c r="N1" s="1074"/>
      <c r="O1" s="1074"/>
      <c r="P1" s="1074"/>
      <c r="Q1" s="1074"/>
      <c r="R1" s="1074"/>
      <c r="S1" s="1074"/>
      <c r="T1" s="1074"/>
      <c r="U1" s="1074"/>
      <c r="V1" s="1074"/>
      <c r="W1" s="1074"/>
      <c r="X1" s="1074"/>
      <c r="Y1" s="1074"/>
      <c r="Z1" s="1074"/>
      <c r="AA1" s="1074"/>
      <c r="AB1" s="763"/>
      <c r="AC1" s="764"/>
      <c r="AD1" s="765">
        <f>SUMIF(BU5:BU24,"HOJE",BT5:BT24)</f>
        <v>0</v>
      </c>
      <c r="AE1" s="766">
        <f ca="1">YEAR(AF1)</f>
        <v>2018</v>
      </c>
      <c r="AF1" s="767">
        <f ca="1">TODAY()</f>
        <v>43412</v>
      </c>
      <c r="AG1" s="768" t="str">
        <f>Configurações!AE7</f>
        <v>A Vista</v>
      </c>
      <c r="AH1" s="768"/>
      <c r="AI1" s="768"/>
      <c r="AJ1" s="768"/>
      <c r="AK1" s="768"/>
      <c r="AL1" s="768"/>
      <c r="AM1" s="768"/>
      <c r="AN1" s="768"/>
      <c r="AO1" s="768"/>
      <c r="AP1" s="768"/>
      <c r="AQ1" s="768"/>
      <c r="AR1" s="768"/>
      <c r="AS1" s="768"/>
      <c r="AT1" s="768"/>
      <c r="AU1" s="768"/>
      <c r="AV1" s="768"/>
      <c r="AW1" s="768"/>
      <c r="AX1" s="768"/>
      <c r="AY1" s="768"/>
      <c r="AZ1" s="768"/>
      <c r="BA1" s="768"/>
      <c r="BB1" s="768"/>
      <c r="BC1" s="768"/>
      <c r="BD1" s="768"/>
      <c r="BE1" s="768"/>
      <c r="BF1" s="768" t="str">
        <f ca="1">(TEXT(AF1,"mmmm"))</f>
        <v>novembro</v>
      </c>
      <c r="BG1" s="769" t="e">
        <f ca="1">SUMIFS(#REF!,TAB_SAIDAS[Forma PGTO],AG1,#REF!,BF1)</f>
        <v>#REF!</v>
      </c>
      <c r="BH1" s="769" t="e">
        <f ca="1">SUMIFS(#REF!,TAB_SAIDAS[Forma PGTO],AG1,#REF!,AF1)</f>
        <v>#REF!</v>
      </c>
      <c r="BI1" s="770" t="str">
        <f>AG1</f>
        <v>A Vista</v>
      </c>
      <c r="BJ1" s="769" t="str">
        <f>AG1</f>
        <v>A Vista</v>
      </c>
      <c r="BK1" s="769" t="e">
        <f ca="1">IF(BG1&gt;0,BG1,0)</f>
        <v>#REF!</v>
      </c>
      <c r="BL1" s="307"/>
      <c r="BM1" s="307"/>
      <c r="BN1" s="307"/>
      <c r="BO1" s="307"/>
      <c r="BP1" s="307"/>
      <c r="BQ1" s="307"/>
      <c r="BR1" s="307"/>
      <c r="BS1" s="307"/>
      <c r="BT1" s="307"/>
      <c r="BU1" s="307"/>
      <c r="BV1" s="307"/>
      <c r="BW1" s="307"/>
      <c r="BX1" s="771">
        <f ca="1">TODAY()</f>
        <v>43412</v>
      </c>
      <c r="BZ1" s="772" t="e">
        <f ca="1">SUMIFS(CF5:CF24,#REF!,AF1,#REF!,#REF!)</f>
        <v>#REF!</v>
      </c>
    </row>
    <row r="2" spans="1:93" ht="24.95" customHeight="1" thickBot="1">
      <c r="A2" s="48"/>
      <c r="B2" s="1077" t="s">
        <v>364</v>
      </c>
      <c r="C2" s="1073"/>
      <c r="D2" s="1073"/>
      <c r="E2" s="1073"/>
      <c r="F2" s="1073"/>
      <c r="G2" s="1073"/>
      <c r="H2" s="1073"/>
      <c r="I2" s="1073"/>
      <c r="J2" s="1073"/>
      <c r="K2" s="1073"/>
      <c r="L2" s="1073"/>
      <c r="M2" s="1073"/>
      <c r="N2" s="1073"/>
      <c r="O2" s="1073"/>
      <c r="P2" s="1073"/>
      <c r="Q2" s="1073"/>
      <c r="R2" s="1073"/>
      <c r="S2" s="773"/>
      <c r="T2" s="773"/>
      <c r="U2" s="773"/>
      <c r="V2" s="773"/>
      <c r="W2" s="773"/>
      <c r="X2" s="773"/>
      <c r="Y2" s="773"/>
      <c r="Z2" s="773"/>
      <c r="AA2" s="773"/>
      <c r="AB2" s="773"/>
      <c r="AC2" s="774"/>
      <c r="AD2" s="775" t="e">
        <f>SUM(#REF!)</f>
        <v>#REF!</v>
      </c>
      <c r="AE2" s="774"/>
      <c r="AF2" s="776">
        <f ca="1">TODAY()</f>
        <v>43412</v>
      </c>
      <c r="AG2" s="777"/>
      <c r="AH2" s="1070" t="s">
        <v>417</v>
      </c>
      <c r="AI2" s="1071"/>
      <c r="AJ2" s="1071"/>
      <c r="AK2" s="1071"/>
      <c r="AL2" s="1071"/>
      <c r="AM2" s="1071"/>
      <c r="AN2" s="1071"/>
      <c r="AO2" s="1071"/>
      <c r="AP2" s="1071"/>
      <c r="AQ2" s="1071"/>
      <c r="AR2" s="1071"/>
      <c r="AS2" s="1071"/>
      <c r="AT2" s="1071"/>
      <c r="AU2" s="1071"/>
      <c r="AV2" s="1071"/>
      <c r="AW2" s="1071"/>
      <c r="AX2" s="1071"/>
      <c r="AY2" s="1071"/>
      <c r="AZ2" s="1071"/>
      <c r="BA2" s="1071"/>
      <c r="BB2" s="1071"/>
      <c r="BC2" s="1071"/>
      <c r="BD2" s="1071"/>
      <c r="BE2" s="1072"/>
      <c r="BG2" s="778" t="e">
        <f>SUMIFS(TAB_SAIDAS[Sub Total],TAB_SAIDAS[Forma PGTO],AG2,#REF!,BF2)</f>
        <v>#REF!</v>
      </c>
      <c r="BH2" s="778" t="e">
        <f ca="1">SUMIFS(TAB_SAIDAS[Sub Total],TAB_SAIDAS[Forma PGTO],AG2,#REF!,AF2)</f>
        <v>#REF!</v>
      </c>
      <c r="BI2" s="779">
        <f>AG2</f>
        <v>0</v>
      </c>
      <c r="BJ2" s="778">
        <f>AG2</f>
        <v>0</v>
      </c>
      <c r="BK2" s="778" t="e">
        <f>IF(BG2&gt;0,BG2,0)</f>
        <v>#REF!</v>
      </c>
      <c r="BL2" s="780"/>
      <c r="BM2" s="780"/>
      <c r="BN2" s="780"/>
      <c r="BO2" s="780"/>
      <c r="BP2" s="780"/>
      <c r="BQ2" s="780"/>
      <c r="BR2" s="780"/>
      <c r="BS2" s="780"/>
      <c r="BT2" s="780"/>
      <c r="BU2" s="780"/>
      <c r="BV2" s="780"/>
      <c r="BW2" s="780"/>
      <c r="BX2" s="780"/>
      <c r="BY2" s="781"/>
      <c r="BZ2" s="781"/>
      <c r="CA2" s="781"/>
      <c r="CB2" s="780"/>
      <c r="CC2" s="780"/>
      <c r="CD2" s="780"/>
      <c r="CE2" s="780"/>
      <c r="CF2" s="1073"/>
      <c r="CG2" s="1073"/>
      <c r="CH2" s="1073"/>
      <c r="CI2" s="1073"/>
      <c r="CJ2" s="1073"/>
    </row>
    <row r="3" spans="1:93" s="783" customFormat="1" ht="24.95" customHeight="1" thickBot="1">
      <c r="A3" s="782"/>
      <c r="B3" s="1078" t="s">
        <v>365</v>
      </c>
      <c r="C3" s="1079"/>
      <c r="D3" s="1080"/>
      <c r="E3" s="1081" t="s">
        <v>33</v>
      </c>
      <c r="F3" s="1082"/>
      <c r="G3" s="1082"/>
      <c r="H3" s="1082"/>
      <c r="I3" s="1082"/>
      <c r="J3" s="1082"/>
      <c r="K3" s="1082"/>
      <c r="L3" s="1082"/>
      <c r="M3" s="1082"/>
      <c r="N3" s="1082"/>
      <c r="O3" s="1082"/>
      <c r="P3" s="1082"/>
      <c r="Q3" s="1083"/>
      <c r="R3" s="1087" t="s">
        <v>417</v>
      </c>
      <c r="S3" s="1088"/>
      <c r="T3" s="1088"/>
      <c r="U3" s="1088"/>
      <c r="V3" s="1089"/>
      <c r="W3" s="1087" t="s">
        <v>102</v>
      </c>
      <c r="X3" s="1088"/>
      <c r="Y3" s="1088"/>
      <c r="Z3" s="1088"/>
      <c r="AA3" s="1088"/>
      <c r="AB3" s="1089"/>
      <c r="AC3" s="1084" t="s">
        <v>145</v>
      </c>
      <c r="AD3" s="1085"/>
      <c r="AE3" s="1085"/>
      <c r="AF3" s="1085"/>
      <c r="AG3" s="1086"/>
      <c r="AH3" s="1067" t="s">
        <v>404</v>
      </c>
      <c r="AI3" s="1068"/>
      <c r="AJ3" s="1067" t="s">
        <v>406</v>
      </c>
      <c r="AK3" s="1068"/>
      <c r="AL3" s="1067" t="s">
        <v>407</v>
      </c>
      <c r="AM3" s="1068"/>
      <c r="AN3" s="1067" t="s">
        <v>408</v>
      </c>
      <c r="AO3" s="1068"/>
      <c r="AP3" s="1067" t="s">
        <v>409</v>
      </c>
      <c r="AQ3" s="1068"/>
      <c r="AR3" s="1067" t="s">
        <v>410</v>
      </c>
      <c r="AS3" s="1068"/>
      <c r="AT3" s="1067" t="s">
        <v>411</v>
      </c>
      <c r="AU3" s="1068"/>
      <c r="AV3" s="1067" t="s">
        <v>412</v>
      </c>
      <c r="AW3" s="1068"/>
      <c r="AX3" s="1067" t="s">
        <v>413</v>
      </c>
      <c r="AY3" s="1068"/>
      <c r="AZ3" s="1067" t="s">
        <v>414</v>
      </c>
      <c r="BA3" s="1068"/>
      <c r="BB3" s="1067" t="s">
        <v>415</v>
      </c>
      <c r="BC3" s="1068"/>
      <c r="BD3" s="1067" t="s">
        <v>416</v>
      </c>
      <c r="BE3" s="1069"/>
      <c r="BF3" s="1075" t="s">
        <v>345</v>
      </c>
      <c r="BG3" s="1076"/>
      <c r="BY3" s="784"/>
      <c r="BZ3" s="784"/>
      <c r="CA3" s="785" t="s">
        <v>325</v>
      </c>
      <c r="CF3" s="786"/>
      <c r="CG3" s="787"/>
      <c r="CH3" s="787"/>
      <c r="CI3" s="787"/>
      <c r="CJ3" s="787"/>
    </row>
    <row r="4" spans="1:93" s="805" customFormat="1" ht="35.1" customHeight="1" thickBot="1">
      <c r="A4" s="788"/>
      <c r="B4" s="789" t="s">
        <v>117</v>
      </c>
      <c r="C4" s="789" t="s">
        <v>126</v>
      </c>
      <c r="D4" s="790" t="s">
        <v>102</v>
      </c>
      <c r="E4" s="791" t="s">
        <v>106</v>
      </c>
      <c r="F4" s="792" t="s">
        <v>162</v>
      </c>
      <c r="G4" s="792" t="s">
        <v>249</v>
      </c>
      <c r="H4" s="793" t="s">
        <v>100</v>
      </c>
      <c r="I4" s="793" t="s">
        <v>132</v>
      </c>
      <c r="J4" s="794" t="s">
        <v>224</v>
      </c>
      <c r="K4" s="793" t="s">
        <v>115</v>
      </c>
      <c r="L4" s="793" t="s">
        <v>148</v>
      </c>
      <c r="M4" s="794" t="s">
        <v>110</v>
      </c>
      <c r="N4" s="790" t="s">
        <v>116</v>
      </c>
      <c r="O4" s="795" t="s">
        <v>395</v>
      </c>
      <c r="P4" s="793" t="s">
        <v>403</v>
      </c>
      <c r="Q4" s="796" t="s">
        <v>1</v>
      </c>
      <c r="R4" s="797" t="s">
        <v>118</v>
      </c>
      <c r="S4" s="796" t="s">
        <v>234</v>
      </c>
      <c r="T4" s="796" t="s">
        <v>418</v>
      </c>
      <c r="U4" s="796" t="s">
        <v>419</v>
      </c>
      <c r="V4" s="796" t="s">
        <v>420</v>
      </c>
      <c r="W4" s="798" t="s">
        <v>217</v>
      </c>
      <c r="X4" s="797" t="s">
        <v>218</v>
      </c>
      <c r="Y4" s="797" t="s">
        <v>7</v>
      </c>
      <c r="Z4" s="798" t="s">
        <v>324</v>
      </c>
      <c r="AA4" s="799" t="s">
        <v>121</v>
      </c>
      <c r="AB4" s="800" t="s">
        <v>360</v>
      </c>
      <c r="AC4" s="796" t="s">
        <v>120</v>
      </c>
      <c r="AD4" s="798" t="s">
        <v>119</v>
      </c>
      <c r="AE4" s="796" t="s">
        <v>127</v>
      </c>
      <c r="AF4" s="801" t="s">
        <v>134</v>
      </c>
      <c r="AG4" s="588" t="s">
        <v>384</v>
      </c>
      <c r="AH4" s="589" t="s">
        <v>405</v>
      </c>
      <c r="AI4" s="590" t="s">
        <v>43</v>
      </c>
      <c r="AJ4" s="589" t="s">
        <v>405</v>
      </c>
      <c r="AK4" s="590" t="s">
        <v>43</v>
      </c>
      <c r="AL4" s="589" t="s">
        <v>405</v>
      </c>
      <c r="AM4" s="590" t="s">
        <v>43</v>
      </c>
      <c r="AN4" s="589" t="s">
        <v>405</v>
      </c>
      <c r="AO4" s="590" t="s">
        <v>43</v>
      </c>
      <c r="AP4" s="589" t="s">
        <v>405</v>
      </c>
      <c r="AQ4" s="590" t="s">
        <v>43</v>
      </c>
      <c r="AR4" s="589" t="s">
        <v>405</v>
      </c>
      <c r="AS4" s="590" t="s">
        <v>43</v>
      </c>
      <c r="AT4" s="589" t="s">
        <v>405</v>
      </c>
      <c r="AU4" s="590" t="s">
        <v>43</v>
      </c>
      <c r="AV4" s="589" t="s">
        <v>405</v>
      </c>
      <c r="AW4" s="590" t="s">
        <v>43</v>
      </c>
      <c r="AX4" s="589" t="s">
        <v>405</v>
      </c>
      <c r="AY4" s="590" t="s">
        <v>43</v>
      </c>
      <c r="AZ4" s="589" t="s">
        <v>405</v>
      </c>
      <c r="BA4" s="590" t="s">
        <v>43</v>
      </c>
      <c r="BB4" s="589" t="s">
        <v>405</v>
      </c>
      <c r="BC4" s="590" t="s">
        <v>43</v>
      </c>
      <c r="BD4" s="589" t="s">
        <v>405</v>
      </c>
      <c r="BE4" s="590" t="s">
        <v>43</v>
      </c>
      <c r="BF4" s="802"/>
      <c r="BG4" s="803" t="s">
        <v>162</v>
      </c>
      <c r="BH4" s="802" t="s">
        <v>249</v>
      </c>
      <c r="BI4" s="803"/>
      <c r="BJ4" s="804" t="s">
        <v>344</v>
      </c>
      <c r="BK4" s="804" t="s">
        <v>343</v>
      </c>
      <c r="BL4" s="804" t="s">
        <v>344</v>
      </c>
      <c r="BV4" s="806"/>
      <c r="CD4" s="807"/>
      <c r="CE4" s="807"/>
      <c r="CF4" s="808" t="s">
        <v>326</v>
      </c>
    </row>
    <row r="5" spans="1:93" s="393" customFormat="1" ht="24.95" customHeight="1" thickBot="1">
      <c r="A5" s="393" t="s">
        <v>443</v>
      </c>
      <c r="B5" s="592">
        <f>IF(F5&gt;0,1,"")</f>
        <v>1</v>
      </c>
      <c r="C5" s="394">
        <f>IF(ISERROR(VLOOKUP(TAB_SAIDAS[[#This Row],[Cliente]],Clientes!$A$6:'Clientes'!$S$27,4,0)),"",VLOOKUP(TAB_SAIDAS[[#This Row],[Cliente]],Clientes!$A$6:'Clientes'!$S$27,4,0))</f>
        <v>0</v>
      </c>
      <c r="D5" s="398" t="str">
        <f>IF(Q5="","",IF(TAB_SAIDAS[[#This Row],[Recebido]]&gt;=TAB_SAIDAS[[#This Row],[Total a pagar]],"Recebido","A Receber"))</f>
        <v>A Receber</v>
      </c>
      <c r="E5" s="414" t="s">
        <v>366</v>
      </c>
      <c r="F5" s="397">
        <v>43195</v>
      </c>
      <c r="G5" s="397">
        <v>43195</v>
      </c>
      <c r="H5" s="396" t="s">
        <v>30</v>
      </c>
      <c r="I5" s="403" t="s">
        <v>458</v>
      </c>
      <c r="J5" s="399" t="str">
        <f>IF(ISERROR(VLOOKUP(TAB_SAIDAS[[#This Row],[Cliente]],Clientes!$H$6:$AJ$26,21,0)),"",VLOOKUP(TAB_SAIDAS[[#This Row],[Cliente]],Clientes!$H$6:$AJ$26,21,0))</f>
        <v/>
      </c>
      <c r="K5" s="400"/>
      <c r="L5" s="401">
        <v>100</v>
      </c>
      <c r="M5" s="402"/>
      <c r="N5" s="411">
        <f>IF(TAB_SAIDAS[[#This Row],[Solicitada]]&gt;0,TAB_SAIDAS[[#This Row],[Quant.]]-TAB_SAIDAS[[#This Row],[Devolução]],0)</f>
        <v>100</v>
      </c>
      <c r="O5" s="403" t="str">
        <f>IF(ISERROR(VLOOKUP(TAB_SAIDAS[[#This Row],[Produto   ]],ESTOQUE!$D$8:$AC$26,22,0)),"",VLOOKUP(TAB_SAIDAS[[#This Row],[Produto   ]],ESTOQUE!$D$8:$AC$26,22,0))</f>
        <v>1.B</v>
      </c>
      <c r="P5" s="400" t="s">
        <v>455</v>
      </c>
      <c r="Q5" s="413">
        <f>IF(ISERROR(VLOOKUP(TAB_SAIDAS[[#This Row],[Produto   ]],ESTOQUE!$D$3:$G$26,3,0)),"",VLOOKUP(TAB_SAIDAS[[#This Row],[Produto   ]],ESTOQUE!$D$3:$G$26,3,0))</f>
        <v>90</v>
      </c>
      <c r="R5" s="397" t="s">
        <v>359</v>
      </c>
      <c r="S5" s="587">
        <v>12</v>
      </c>
      <c r="T5" s="587">
        <v>30</v>
      </c>
      <c r="U5" s="587">
        <v>31</v>
      </c>
      <c r="V5" s="587">
        <v>1</v>
      </c>
      <c r="W5" s="405">
        <f>IF(Q5="","",TAB_SAIDAS[[#This Row],[Saldo]]*TAB_SAIDAS[[#This Row],[Preço Venda]])</f>
        <v>9000</v>
      </c>
      <c r="X5" s="415">
        <v>20</v>
      </c>
      <c r="Y5" s="416">
        <v>30</v>
      </c>
      <c r="Z5" s="405">
        <f>IF(TAB_SAIDAS[[#This Row],[Preço Venda]]="","",TAB_SAIDAS[[#This Row],[Sub Total]]-TAB_SAIDAS[[#This Row],[Desconto]]-TAB_SAIDAS[[#This Row],[Entrada]])</f>
        <v>8950</v>
      </c>
      <c r="AA5" s="418">
        <f>TAB_SAIDAS[[#This Row],[Pacelas recebidas]]*AI5</f>
        <v>745.83333333333337</v>
      </c>
      <c r="AB5" s="394">
        <f>IF(TAB_SAIDAS[[#This Row],[Total a pagar]]="","",TAB_SAIDAS[[#This Row],[Total a pagar]]-TAB_SAIDAS[[#This Row],[Recebido]])</f>
        <v>8204.1666666666661</v>
      </c>
      <c r="AC5" s="809">
        <f>IF(ISERROR(VLOOKUP(TAB_SAIDAS[[#This Row],[Funcionário]],Vendedores!$D$7:$Q$11,14,0)),"",VLOOKUP(TAB_SAIDAS[[#This Row],[Funcionário]],Vendedores!$D$7:$Q$11,14,0))</f>
        <v>0</v>
      </c>
      <c r="AD5" s="394">
        <f>IF(TAB_SAIDAS[[#This Row],[Comissão %]]="","",TAB_SAIDAS[[#This Row],[Total a pagar]]*TAB_SAIDAS[[#This Row],[Comissão %]])</f>
        <v>0</v>
      </c>
      <c r="AE5" s="417"/>
      <c r="AF5" s="405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>0</v>
      </c>
      <c r="AG5" s="516"/>
      <c r="AH5" s="584">
        <f>IF(TAB_SAIDAS[[#This Row],[Nº Parcelas]]="",0,IF(TAB_SAIDAS[[#This Row],[Nº Parcelas]]&gt;=1,TAB_SAIDAS[[#This Row],[Entregue]]+TAB_SAIDAS[[#This Row],[Dias 1º Venc.]]))</f>
        <v>43225</v>
      </c>
      <c r="AI5" s="585">
        <f>IF(TAB_SAIDAS[[#This Row],[Nº Parcelas]]="",0,IF(TAB_SAIDAS[[#This Row],[Nº Parcelas]]&gt;=1,TAB_SAIDAS[[#This Row],[Total a pagar]]/TAB_SAIDAS[[#This Row],[Nº Parcelas]]))</f>
        <v>745.83333333333337</v>
      </c>
      <c r="AJ5" s="584">
        <f>IF(TAB_SAIDAS[[#This Row],[Nº Parcelas]]="",0,IF(TAB_SAIDAS[[#This Row],[Nº Parcelas]]&gt;=2,AH5+U5))</f>
        <v>43256</v>
      </c>
      <c r="AK5" s="585">
        <f>IF(TAB_SAIDAS[[#This Row],[Nº Parcelas]]="",0,IF(TAB_SAIDAS[[#This Row],[Nº Parcelas]]&gt;=2,TAB_SAIDAS[[#This Row],[Total a pagar]]/TAB_SAIDAS[[#This Row],[Nº Parcelas]]))</f>
        <v>745.83333333333337</v>
      </c>
      <c r="AL5" s="584">
        <f>IF(TAB_SAIDAS[[#This Row],[Nº Parcelas]]="",0,IF(TAB_SAIDAS[[#This Row],[Nº Parcelas]]&gt;=3,AJ5+$U$5))</f>
        <v>43287</v>
      </c>
      <c r="AM5" s="585">
        <f>IF(TAB_SAIDAS[[#This Row],[Nº Parcelas]]="",0,IF(TAB_SAIDAS[[#This Row],[Nº Parcelas]]&gt;=3,TAB_SAIDAS[[#This Row],[Total a pagar]]/TAB_SAIDAS[[#This Row],[Nº Parcelas]]))</f>
        <v>745.83333333333337</v>
      </c>
      <c r="AN5" s="584">
        <f>IF(TAB_SAIDAS[[#This Row],[Nº Parcelas]]="",0,IF(TAB_SAIDAS[[#This Row],[Nº Parcelas]]&gt;=4,AL5+$U$5))</f>
        <v>43318</v>
      </c>
      <c r="AO5" s="585">
        <f>IF(TAB_SAIDAS[[#This Row],[Nº Parcelas]]="",0,IF(TAB_SAIDAS[[#This Row],[Nº Parcelas]]&gt;=4,TAB_SAIDAS[[#This Row],[Total a pagar]]/TAB_SAIDAS[[#This Row],[Nº Parcelas]]))</f>
        <v>745.83333333333337</v>
      </c>
      <c r="AP5" s="584">
        <f>IF(TAB_SAIDAS[[#This Row],[Nº Parcelas]]="",0,IF(TAB_SAIDAS[[#This Row],[Nº Parcelas]]&gt;=5,AN5+$U$5))</f>
        <v>43349</v>
      </c>
      <c r="AQ5" s="585">
        <f>IF(TAB_SAIDAS[[#This Row],[Nº Parcelas]]="",0,IF(TAB_SAIDAS[[#This Row],[Nº Parcelas]]&gt;=5,TAB_SAIDAS[[#This Row],[Total a pagar]]/TAB_SAIDAS[[#This Row],[Nº Parcelas]]))</f>
        <v>745.83333333333337</v>
      </c>
      <c r="AR5" s="584">
        <f>IF(TAB_SAIDAS[[#This Row],[Nº Parcelas]]="",0,IF(TAB_SAIDAS[[#This Row],[Nº Parcelas]]&gt;=6,AP5+$U$5))</f>
        <v>43380</v>
      </c>
      <c r="AS5" s="585">
        <f>IF(TAB_SAIDAS[[#This Row],[Nº Parcelas]]="",0,IF(TAB_SAIDAS[[#This Row],[Nº Parcelas]]&gt;=6,TAB_SAIDAS[[#This Row],[Total a pagar]]/TAB_SAIDAS[[#This Row],[Nº Parcelas]]))</f>
        <v>745.83333333333337</v>
      </c>
      <c r="AT5" s="584">
        <f>IF(TAB_SAIDAS[[#This Row],[Nº Parcelas]]="",0,IF(TAB_SAIDAS[[#This Row],[Nº Parcelas]]&gt;=7,AR5+$U$5))</f>
        <v>43411</v>
      </c>
      <c r="AU5" s="585">
        <f>IF(TAB_SAIDAS[[#This Row],[Nº Parcelas]]="",0,IF(TAB_SAIDAS[[#This Row],[Nº Parcelas]]&gt;=7,TAB_SAIDAS[[#This Row],[Total a pagar]]/TAB_SAIDAS[[#This Row],[Nº Parcelas]]))</f>
        <v>745.83333333333337</v>
      </c>
      <c r="AV5" s="584">
        <f>IF(TAB_SAIDAS[[#This Row],[Nº Parcelas]]="",0,IF(TAB_SAIDAS[[#This Row],[Nº Parcelas]]&gt;=8,AT5+$U$5))</f>
        <v>43442</v>
      </c>
      <c r="AW5" s="585">
        <f>IF(TAB_SAIDAS[[#This Row],[Nº Parcelas]]="",0,IF(TAB_SAIDAS[[#This Row],[Nº Parcelas]]&gt;=8,TAB_SAIDAS[[#This Row],[Total a pagar]]/TAB_SAIDAS[[#This Row],[Nº Parcelas]]))</f>
        <v>745.83333333333337</v>
      </c>
      <c r="AX5" s="584">
        <f>IF(TAB_SAIDAS[[#This Row],[Nº Parcelas]]="",0,IF(TAB_SAIDAS[[#This Row],[Nº Parcelas]]&gt;=9,AV5+$U$5))</f>
        <v>43473</v>
      </c>
      <c r="AY5" s="585">
        <f>IF(TAB_SAIDAS[[#This Row],[Nº Parcelas]]="",0,IF(TAB_SAIDAS[[#This Row],[Nº Parcelas]]&gt;=9,TAB_SAIDAS[[#This Row],[Total a pagar]]/TAB_SAIDAS[[#This Row],[Nº Parcelas]]))</f>
        <v>745.83333333333337</v>
      </c>
      <c r="AZ5" s="584">
        <f>IF(TAB_SAIDAS[[#This Row],[Nº Parcelas]]="",0,IF(TAB_SAIDAS[[#This Row],[Nº Parcelas]]&gt;=10,AX5+$U$5))</f>
        <v>43504</v>
      </c>
      <c r="BA5" s="585">
        <f>IF(TAB_SAIDAS[[#This Row],[Nº Parcelas]]="",0,IF(TAB_SAIDAS[[#This Row],[Nº Parcelas]]&gt;=10,TAB_SAIDAS[[#This Row],[Total a pagar]]/TAB_SAIDAS[[#This Row],[Nº Parcelas]]))</f>
        <v>745.83333333333337</v>
      </c>
      <c r="BB5" s="584">
        <f>IF(TAB_SAIDAS[[#This Row],[Nº Parcelas]]="",0,IF(TAB_SAIDAS[[#This Row],[Nº Parcelas]]&gt;=11,AZ5+$U$5))</f>
        <v>43535</v>
      </c>
      <c r="BC5" s="585">
        <f>IF(TAB_SAIDAS[[#This Row],[Nº Parcelas]]="",0,IF(TAB_SAIDAS[[#This Row],[Nº Parcelas]]&gt;=11,TAB_SAIDAS[[#This Row],[Total a pagar]]/TAB_SAIDAS[[#This Row],[Nº Parcelas]]))</f>
        <v>745.83333333333337</v>
      </c>
      <c r="BD5" s="584">
        <f>IF(TAB_SAIDAS[[#This Row],[Nº Parcelas]]="",0,IF(TAB_SAIDAS[[#This Row],[Nº Parcelas]]&gt;=12,BB5+$U$5))</f>
        <v>43566</v>
      </c>
      <c r="BE5" s="593">
        <f>IF(TAB_SAIDAS[[#This Row],[Nº Parcelas]]="",0,IF(TAB_SAIDAS[[#This Row],[Nº Parcelas]]&gt;=12,TAB_SAIDAS[[#This Row],[Total a pagar]]/TAB_SAIDAS[[#This Row],[Nº Parcelas]]))</f>
        <v>745.83333333333337</v>
      </c>
      <c r="BF5" s="810">
        <f>IF(TAB_SAIDAS[[#This Row],[Entregue]]&lt;1,TAB_SAIDAS[Total a pagar],0)</f>
        <v>0</v>
      </c>
      <c r="BG5" s="810" t="str">
        <f>IF(TAB_SAIDAS[[#This Row],[ID ]]="","",TEXT(F5,"mmmm"))</f>
        <v>abril</v>
      </c>
      <c r="BH5" s="810" t="str">
        <f>IF(TAB_SAIDAS[[#This Row],[ID ]]="","",TEXT(G5,"mmmm"))</f>
        <v>abril</v>
      </c>
      <c r="BI5" s="811">
        <f>YEAR(TAB_SAIDAS[[#This Row],[Solicitada]])</f>
        <v>2018</v>
      </c>
      <c r="BJ5" s="811">
        <f>IF(TAB_SAIDAS[[#This Row],[Entregue]]="",TAB_SAIDAS[[#This Row],[Saldo]],0)</f>
        <v>0</v>
      </c>
      <c r="BK5" s="810">
        <f>IF(TAB_SAIDAS[[#This Row],[Entregue]]&gt;0,TAB_SAIDAS[Total a pagar],0)</f>
        <v>8950</v>
      </c>
      <c r="BL5" s="811">
        <f>IF(TAB_SAIDAS[[#This Row],[Entregue]]&gt;0,TAB_SAIDAS[[#This Row],[Saldo]],0)</f>
        <v>100</v>
      </c>
      <c r="BM5" s="393">
        <f>TAB_SAIDAS[[#This Row],[ID ]]</f>
        <v>1</v>
      </c>
      <c r="BN5" s="393" t="e">
        <f>VLOOKUP(TAB_SAIDAS[[#This Row],[Cliente]],Clientes!$H$6:$AJ$25,19,0)</f>
        <v>#N/A</v>
      </c>
      <c r="BO5" s="393">
        <f>IF(BU5=CC5,MONTH(TAB_SAIDAS[[#This Row],[Entregue]]))</f>
        <v>4</v>
      </c>
      <c r="BP5" s="393" t="str">
        <f>IF(TAB_SAIDAS[[#This Row],[Entregue]]&gt;0,"",1)</f>
        <v/>
      </c>
      <c r="BQ5" s="393" t="str">
        <f>IF(TAB_SAIDAS[[#This Row],[Solicitada]]&gt;0,BP5,"")</f>
        <v/>
      </c>
      <c r="BR5" s="393" t="str">
        <f ca="1">IF(TAB_SAIDAS[[#This Row],[Solicitada]]=$CH$5,"HOJE","")</f>
        <v/>
      </c>
      <c r="BS5" s="393" t="str">
        <f ca="1">IF(TAB_SAIDAS[[#This Row],[Entregue]]=$CH$5,"HOJE","")</f>
        <v/>
      </c>
      <c r="BT5" s="393">
        <v>1</v>
      </c>
      <c r="BU5" s="393">
        <f>YEAR(TAB_SAIDAS[[#This Row],[Entregue]])</f>
        <v>2018</v>
      </c>
      <c r="BV5" s="393" t="str">
        <f>VLOOKUP(TAB_SAIDAS[[#This Row],[Cód.. Item]],ESTOQUE!$B$8:$K$26,9,0)</f>
        <v>Comercial</v>
      </c>
      <c r="BW5" s="393" t="str">
        <f>VLOOKUP(TAB_SAIDAS[[#This Row],[Cód.. Item]],ESTOQUE!$B$8:$K$26,2,0)</f>
        <v>Produto</v>
      </c>
      <c r="BX5" s="937" t="e">
        <f>VLOOKUP(TAB_SAIDAS[[#This Row],[Cliente]],Clientes!$H$6:$AJ$25,26,0)</f>
        <v>#N/A</v>
      </c>
      <c r="BY5" s="393">
        <f>IF(TAB_SAIDAS[[#This Row],[Entregue]]&gt;1,0,1)</f>
        <v>0</v>
      </c>
      <c r="BZ5" s="393">
        <f>IF(TAB_SAIDAS[[#This Row],[Tipo]]&gt;1,BY5,0)</f>
        <v>0</v>
      </c>
      <c r="CA5" s="404">
        <f>TAB_SAIDAS[[#This Row],[Total a pagar]]</f>
        <v>8950</v>
      </c>
      <c r="CB5" s="393" t="str">
        <f>TAB_SAIDAS[[#This Row],[ID Cli.]]</f>
        <v/>
      </c>
      <c r="CC5" s="393">
        <f t="shared" ref="CC5:CC10" si="0">BU5</f>
        <v>2018</v>
      </c>
      <c r="CD5" s="393" t="str">
        <f>Configurações!K7</f>
        <v>Boleto</v>
      </c>
      <c r="CE5" s="393" t="str">
        <f>Configurações!P7</f>
        <v>Boleto</v>
      </c>
      <c r="CF5" s="812">
        <f>TAB_SAIDAS[[#This Row],[Sub Total]]-TAB_SAIDAS[[#This Row],[Desconto]]</f>
        <v>8980</v>
      </c>
      <c r="CG5" s="813" t="s">
        <v>277</v>
      </c>
      <c r="CH5" s="814">
        <f ca="1">TODAY()</f>
        <v>43412</v>
      </c>
      <c r="CI5" s="404">
        <f ca="1">SUMIF(BS5:BS24,"HOJE",TAB_SAIDAS[Total a pagar])</f>
        <v>0</v>
      </c>
      <c r="CJ5" s="404">
        <f ca="1">SUMIF(BR5:BR24,"HOJE",TAB_SAIDAS[Recebido])</f>
        <v>0</v>
      </c>
      <c r="CK5" s="747">
        <f>IF(TAB_SAIDAS[[#This Row],[Entregue]]&gt;0,TAB_SAIDAS[[#This Row],[Sub Total]]-TAB_SAIDAS[Desconto])</f>
        <v>8980</v>
      </c>
      <c r="CL5" s="393" t="str">
        <f>TAB_SAIDAS[[#This Row],[Tipo]]</f>
        <v>Venda</v>
      </c>
      <c r="CM5" s="393" t="str">
        <f>TAB_SAIDAS[[#This Row],[Financeiro]]</f>
        <v>A Receber</v>
      </c>
      <c r="CN5" s="937">
        <f>TAB_SAIDAS[[#This Row],[Solicitada]]</f>
        <v>43195</v>
      </c>
      <c r="CO5" s="937">
        <f>TAB_SAIDAS[[#This Row],[Entregue]]</f>
        <v>43195</v>
      </c>
    </row>
    <row r="6" spans="1:93" s="393" customFormat="1" ht="24.95" customHeight="1" thickBot="1">
      <c r="B6" s="594">
        <f>IF(F6&gt;0,B5+1,"")</f>
        <v>2</v>
      </c>
      <c r="C6" s="405">
        <f>IF(ISERROR(VLOOKUP(TAB_SAIDAS[[#This Row],[Cliente]],Clientes!$A$6:'Clientes'!$S$27,4,0)),"",VLOOKUP(TAB_SAIDAS[[#This Row],[Cliente]],Clientes!$A$6:'Clientes'!$S$27,4,0))</f>
        <v>0</v>
      </c>
      <c r="D6" s="395" t="str">
        <f>IF(Q6="","",IF(TAB_SAIDAS[[#This Row],[Recebido]]&gt;=TAB_SAIDAS[[#This Row],[Total a pagar]],"Recebido","A Receber"))</f>
        <v>A Receber</v>
      </c>
      <c r="E6" s="414" t="s">
        <v>366</v>
      </c>
      <c r="F6" s="397">
        <v>43195</v>
      </c>
      <c r="G6" s="397">
        <v>43195</v>
      </c>
      <c r="H6" s="406" t="s">
        <v>30</v>
      </c>
      <c r="I6" s="412" t="s">
        <v>459</v>
      </c>
      <c r="J6" s="408" t="str">
        <f>IF(ISERROR(VLOOKUP(TAB_SAIDAS[[#This Row],[Cliente]],Clientes!$H$6:$AJ$26,21,0)),"",VLOOKUP(TAB_SAIDAS[[#This Row],[Cliente]],Clientes!$H$6:$AJ$26,21,0))</f>
        <v/>
      </c>
      <c r="K6" s="400"/>
      <c r="L6" s="409">
        <v>98</v>
      </c>
      <c r="M6" s="402">
        <v>0</v>
      </c>
      <c r="N6" s="411">
        <f>IF(TAB_SAIDAS[[#This Row],[Solicitada]]&gt;0,TAB_SAIDAS[[#This Row],[Quant.]]-TAB_SAIDAS[[#This Row],[Devolução]],0)</f>
        <v>98</v>
      </c>
      <c r="O6" s="412" t="str">
        <f>IF(ISERROR(VLOOKUP(TAB_SAIDAS[[#This Row],[Produto   ]],ESTOQUE!$D$8:$AC$26,22,0)),"",VLOOKUP(TAB_SAIDAS[[#This Row],[Produto   ]],ESTOQUE!$D$8:$AC$26,22,0))</f>
        <v>2.B</v>
      </c>
      <c r="P6" s="400" t="s">
        <v>456</v>
      </c>
      <c r="Q6" s="413">
        <f>IF(ISERROR(VLOOKUP(TAB_SAIDAS[[#This Row],[Produto   ]],ESTOQUE!$D$3:$G$26,3,0)),"",VLOOKUP(TAB_SAIDAS[[#This Row],[Produto   ]],ESTOQUE!$D$3:$G$26,3,0))</f>
        <v>100</v>
      </c>
      <c r="R6" s="407" t="s">
        <v>359</v>
      </c>
      <c r="S6" s="587">
        <v>3</v>
      </c>
      <c r="T6" s="587">
        <v>30</v>
      </c>
      <c r="U6" s="587">
        <v>31</v>
      </c>
      <c r="V6" s="587">
        <v>1</v>
      </c>
      <c r="W6" s="405">
        <f>IF(Q6="","",TAB_SAIDAS[[#This Row],[Saldo]]*TAB_SAIDAS[[#This Row],[Preço Venda]])</f>
        <v>9800</v>
      </c>
      <c r="X6" s="415"/>
      <c r="Y6" s="416"/>
      <c r="Z6" s="405">
        <f>IF(TAB_SAIDAS[[#This Row],[Preço Venda]]="","",TAB_SAIDAS[[#This Row],[Sub Total]]-TAB_SAIDAS[[#This Row],[Desconto]]-TAB_SAIDAS[[#This Row],[Entrada]])</f>
        <v>9800</v>
      </c>
      <c r="AA6" s="418">
        <f>TAB_SAIDAS[[#This Row],[Pacelas recebidas]]*AI6</f>
        <v>3266.6666666666665</v>
      </c>
      <c r="AB6" s="405">
        <f>IF(TAB_SAIDAS[[#This Row],[Total a pagar]]="","",TAB_SAIDAS[[#This Row],[Total a pagar]]-TAB_SAIDAS[[#This Row],[Recebido]])</f>
        <v>6533.3333333333339</v>
      </c>
      <c r="AC6" s="809">
        <f>IF(ISERROR(VLOOKUP(TAB_SAIDAS[[#This Row],[Funcionário]],Vendedores!$D$7:$Q$11,14,0)),"",VLOOKUP(TAB_SAIDAS[[#This Row],[Funcionário]],Vendedores!$D$7:$Q$11,14,0))</f>
        <v>0</v>
      </c>
      <c r="AD6" s="405">
        <f>IF(TAB_SAIDAS[[#This Row],[Comissão %]]="","",TAB_SAIDAS[[#This Row],[Total a pagar]]*TAB_SAIDAS[[#This Row],[Comissão %]])</f>
        <v>0</v>
      </c>
      <c r="AE6" s="417"/>
      <c r="AF6" s="405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>0</v>
      </c>
      <c r="AG6" s="517"/>
      <c r="AH6" s="584">
        <f>IF(TAB_SAIDAS[[#This Row],[Nº Parcelas]]="",0,IF(TAB_SAIDAS[[#This Row],[Nº Parcelas]]&gt;=1,TAB_SAIDAS[[#This Row],[Entregue]]+TAB_SAIDAS[[#This Row],[Dias 1º Venc.]]))</f>
        <v>43225</v>
      </c>
      <c r="AI6" s="585">
        <f>IF(TAB_SAIDAS[[#This Row],[Nº Parcelas]]="",0,IF(TAB_SAIDAS[[#This Row],[Nº Parcelas]]&gt;=1,TAB_SAIDAS[[#This Row],[Total a pagar]]/TAB_SAIDAS[[#This Row],[Nº Parcelas]]))</f>
        <v>3266.6666666666665</v>
      </c>
      <c r="AJ6" s="584">
        <f>IF(TAB_SAIDAS[[#This Row],[Nº Parcelas]]="",0,IF(TAB_SAIDAS[[#This Row],[Nº Parcelas]]&gt;=2,AH6+U6))</f>
        <v>43256</v>
      </c>
      <c r="AK6" s="585">
        <f>IF(TAB_SAIDAS[[#This Row],[Nº Parcelas]]="",0,IF(TAB_SAIDAS[[#This Row],[Nº Parcelas]]&gt;=2,TAB_SAIDAS[[#This Row],[Total a pagar]]/TAB_SAIDAS[[#This Row],[Nº Parcelas]]))</f>
        <v>3266.6666666666665</v>
      </c>
      <c r="AL6" s="584">
        <f>IF(TAB_SAIDAS[[#This Row],[Nº Parcelas]]="",0,IF(TAB_SAIDAS[[#This Row],[Nº Parcelas]]&gt;=3,AJ6+$U$5))</f>
        <v>43287</v>
      </c>
      <c r="AM6" s="585">
        <f>IF(TAB_SAIDAS[[#This Row],[Nº Parcelas]]="",0,IF(TAB_SAIDAS[[#This Row],[Nº Parcelas]]&gt;=3,TAB_SAIDAS[[#This Row],[Total a pagar]]/TAB_SAIDAS[[#This Row],[Nº Parcelas]]))</f>
        <v>3266.6666666666665</v>
      </c>
      <c r="AN6" s="584" t="b">
        <f>IF(TAB_SAIDAS[[#This Row],[Nº Parcelas]]="",0,IF(TAB_SAIDAS[[#This Row],[Nº Parcelas]]&gt;=4,AL6+$U$5))</f>
        <v>0</v>
      </c>
      <c r="AO6" s="585" t="b">
        <f>IF(TAB_SAIDAS[[#This Row],[Nº Parcelas]]="",0,IF(TAB_SAIDAS[[#This Row],[Nº Parcelas]]&gt;=4,TAB_SAIDAS[[#This Row],[Total a pagar]]/TAB_SAIDAS[[#This Row],[Nº Parcelas]]))</f>
        <v>0</v>
      </c>
      <c r="AP6" s="584" t="b">
        <f>IF(TAB_SAIDAS[[#This Row],[Nº Parcelas]]="",0,IF(TAB_SAIDAS[[#This Row],[Nº Parcelas]]&gt;=5,AN6+$U$5))</f>
        <v>0</v>
      </c>
      <c r="AQ6" s="585" t="b">
        <f>IF(TAB_SAIDAS[[#This Row],[Nº Parcelas]]="",0,IF(TAB_SAIDAS[[#This Row],[Nº Parcelas]]&gt;=5,TAB_SAIDAS[[#This Row],[Total a pagar]]/TAB_SAIDAS[[#This Row],[Nº Parcelas]]))</f>
        <v>0</v>
      </c>
      <c r="AR6" s="584" t="b">
        <f>IF(TAB_SAIDAS[[#This Row],[Nº Parcelas]]="",0,IF(TAB_SAIDAS[[#This Row],[Nº Parcelas]]&gt;=6,AP6+$U$5))</f>
        <v>0</v>
      </c>
      <c r="AS6" s="585" t="b">
        <f>IF(TAB_SAIDAS[[#This Row],[Nº Parcelas]]="",0,IF(TAB_SAIDAS[[#This Row],[Nº Parcelas]]&gt;=6,TAB_SAIDAS[[#This Row],[Total a pagar]]/TAB_SAIDAS[[#This Row],[Nº Parcelas]]))</f>
        <v>0</v>
      </c>
      <c r="AT6" s="584" t="b">
        <f>IF(TAB_SAIDAS[[#This Row],[Nº Parcelas]]="",0,IF(TAB_SAIDAS[[#This Row],[Nº Parcelas]]&gt;=7,AR6+$U$5))</f>
        <v>0</v>
      </c>
      <c r="AU6" s="585" t="b">
        <f>IF(TAB_SAIDAS[[#This Row],[Nº Parcelas]]="",0,IF(TAB_SAIDAS[[#This Row],[Nº Parcelas]]&gt;=7,TAB_SAIDAS[[#This Row],[Total a pagar]]/TAB_SAIDAS[[#This Row],[Nº Parcelas]]))</f>
        <v>0</v>
      </c>
      <c r="AV6" s="584" t="b">
        <f>IF(TAB_SAIDAS[[#This Row],[Nº Parcelas]]="",0,IF(TAB_SAIDAS[[#This Row],[Nº Parcelas]]&gt;=8,AT6+$U$5))</f>
        <v>0</v>
      </c>
      <c r="AW6" s="585" t="b">
        <f>IF(TAB_SAIDAS[[#This Row],[Nº Parcelas]]="",0,IF(TAB_SAIDAS[[#This Row],[Nº Parcelas]]&gt;=8,TAB_SAIDAS[[#This Row],[Total a pagar]]/TAB_SAIDAS[[#This Row],[Nº Parcelas]]))</f>
        <v>0</v>
      </c>
      <c r="AX6" s="584" t="b">
        <f>IF(TAB_SAIDAS[[#This Row],[Nº Parcelas]]="",0,IF(TAB_SAIDAS[[#This Row],[Nº Parcelas]]&gt;=9,AV6+$U$5))</f>
        <v>0</v>
      </c>
      <c r="AY6" s="585" t="b">
        <f>IF(TAB_SAIDAS[[#This Row],[Nº Parcelas]]="",0,IF(TAB_SAIDAS[[#This Row],[Nº Parcelas]]&gt;=9,TAB_SAIDAS[[#This Row],[Total a pagar]]/TAB_SAIDAS[[#This Row],[Nº Parcelas]]))</f>
        <v>0</v>
      </c>
      <c r="AZ6" s="584" t="b">
        <f>IF(TAB_SAIDAS[[#This Row],[Nº Parcelas]]="",0,IF(TAB_SAIDAS[[#This Row],[Nº Parcelas]]&gt;=10,AX6+$U$5))</f>
        <v>0</v>
      </c>
      <c r="BA6" s="585" t="b">
        <f>IF(TAB_SAIDAS[[#This Row],[Nº Parcelas]]="",0,IF(TAB_SAIDAS[[#This Row],[Nº Parcelas]]&gt;=10,TAB_SAIDAS[[#This Row],[Total a pagar]]/TAB_SAIDAS[[#This Row],[Nº Parcelas]]))</f>
        <v>0</v>
      </c>
      <c r="BB6" s="584" t="b">
        <f>IF(TAB_SAIDAS[[#This Row],[Nº Parcelas]]="",0,IF(TAB_SAIDAS[[#This Row],[Nº Parcelas]]&gt;=11,AZ6+$U$5))</f>
        <v>0</v>
      </c>
      <c r="BC6" s="585" t="b">
        <f>IF(TAB_SAIDAS[[#This Row],[Nº Parcelas]]="",0,IF(TAB_SAIDAS[[#This Row],[Nº Parcelas]]&gt;=11,TAB_SAIDAS[[#This Row],[Total a pagar]]/TAB_SAIDAS[[#This Row],[Nº Parcelas]]))</f>
        <v>0</v>
      </c>
      <c r="BD6" s="584" t="b">
        <f>IF(TAB_SAIDAS[[#This Row],[Nº Parcelas]]="",0,IF(TAB_SAIDAS[[#This Row],[Nº Parcelas]]&gt;=12,BB6+$U$5))</f>
        <v>0</v>
      </c>
      <c r="BE6" s="593" t="b">
        <f>IF(TAB_SAIDAS[[#This Row],[Nº Parcelas]]="",0,IF(TAB_SAIDAS[[#This Row],[Nº Parcelas]]&gt;=12,TAB_SAIDAS[[#This Row],[Total a pagar]]/TAB_SAIDAS[[#This Row],[Nº Parcelas]]))</f>
        <v>0</v>
      </c>
      <c r="BF6" s="810">
        <f>IF(TAB_SAIDAS[[#This Row],[Entregue]]&lt;1,TAB_SAIDAS[Total a pagar],0)</f>
        <v>0</v>
      </c>
      <c r="BG6" s="810" t="str">
        <f>IF(TAB_SAIDAS[[#This Row],[ID ]]="","",TEXT(F6,"mmmm"))</f>
        <v>abril</v>
      </c>
      <c r="BH6" s="810" t="str">
        <f>IF(TAB_SAIDAS[[#This Row],[ID ]]="","",TEXT(G6,"mmmm"))</f>
        <v>abril</v>
      </c>
      <c r="BI6" s="811">
        <f>YEAR(TAB_SAIDAS[[#This Row],[Solicitada]])</f>
        <v>2018</v>
      </c>
      <c r="BJ6" s="811">
        <f>IF(TAB_SAIDAS[[#This Row],[Entregue]]="",TAB_SAIDAS[[#This Row],[Saldo]],0)</f>
        <v>0</v>
      </c>
      <c r="BK6" s="810">
        <f>IF(TAB_SAIDAS[[#This Row],[Entregue]]&gt;0,TAB_SAIDAS[Total a pagar],0)</f>
        <v>9800</v>
      </c>
      <c r="BL6" s="811">
        <f>IF(TAB_SAIDAS[[#This Row],[Entregue]]&gt;0,TAB_SAIDAS[[#This Row],[Saldo]],0)</f>
        <v>98</v>
      </c>
      <c r="BM6" s="393">
        <f>TAB_SAIDAS[[#This Row],[ID ]]</f>
        <v>2</v>
      </c>
      <c r="BN6" s="393" t="e">
        <f>VLOOKUP(TAB_SAIDAS[[#This Row],[Cliente]],Clientes!$H$6:$AJ$25,19,0)</f>
        <v>#N/A</v>
      </c>
      <c r="BO6" s="393">
        <f>IF(BU6=CC6,MONTH(TAB_SAIDAS[[#This Row],[Entregue]]))</f>
        <v>4</v>
      </c>
      <c r="BP6" s="393" t="str">
        <f>IF(TAB_SAIDAS[[#This Row],[Entregue]]&gt;0,"",1)</f>
        <v/>
      </c>
      <c r="BQ6" s="393" t="str">
        <f>IF(TAB_SAIDAS[[#This Row],[Solicitada]]&gt;0,BP6,"")</f>
        <v/>
      </c>
      <c r="BR6" s="393" t="str">
        <f ca="1">IF(TAB_SAIDAS[[#This Row],[Solicitada]]=$CH$5,"HOJE","")</f>
        <v/>
      </c>
      <c r="BS6" s="393" t="str">
        <f ca="1">IF(TAB_SAIDAS[[#This Row],[Entregue]]=$CH$5,"HOJE","")</f>
        <v/>
      </c>
      <c r="BT6" s="393">
        <v>1</v>
      </c>
      <c r="BU6" s="393">
        <f>YEAR(TAB_SAIDAS[[#This Row],[Entregue]])</f>
        <v>2018</v>
      </c>
      <c r="BV6" s="393" t="str">
        <f>VLOOKUP(TAB_SAIDAS[[#This Row],[Cód.. Item]],ESTOQUE!$B$8:$K$26,9,0)</f>
        <v>Comercial</v>
      </c>
      <c r="BW6" s="393" t="str">
        <f>VLOOKUP(TAB_SAIDAS[[#This Row],[Cód.. Item]],ESTOQUE!$B$8:$K$26,2,0)</f>
        <v>Produto</v>
      </c>
      <c r="BX6" s="937" t="e">
        <f>VLOOKUP(TAB_SAIDAS[[#This Row],[Cliente]],Clientes!$H$6:$AJ$25,26,0)</f>
        <v>#N/A</v>
      </c>
      <c r="BY6" s="393">
        <f>IF(TAB_SAIDAS[[#This Row],[Entregue]]&gt;1,0,1)</f>
        <v>0</v>
      </c>
      <c r="BZ6" s="393">
        <f>IF(TAB_SAIDAS[[#This Row],[Tipo]]&gt;1,BY6,0)</f>
        <v>0</v>
      </c>
      <c r="CA6" s="404">
        <f>TAB_SAIDAS[[#This Row],[Total a pagar]]</f>
        <v>9800</v>
      </c>
      <c r="CB6" s="393" t="str">
        <f>TAB_SAIDAS[[#This Row],[ID Cli.]]</f>
        <v/>
      </c>
      <c r="CC6" s="393">
        <f t="shared" si="0"/>
        <v>2018</v>
      </c>
      <c r="CD6" s="393" t="str">
        <f>Configurações!K8</f>
        <v>Cheque</v>
      </c>
      <c r="CE6" s="393" t="str">
        <f>Configurações!P8</f>
        <v>Cheque</v>
      </c>
      <c r="CF6" s="812">
        <f>TAB_SAIDAS[[#This Row],[Sub Total]]-TAB_SAIDAS[[#This Row],[Desconto]]</f>
        <v>9800</v>
      </c>
      <c r="CG6" s="813" t="s">
        <v>361</v>
      </c>
      <c r="CH6" s="813">
        <f ca="1">MONTH(CH5)</f>
        <v>11</v>
      </c>
      <c r="CK6" s="747">
        <f>IF(TAB_SAIDAS[[#This Row],[Entregue]]&gt;0,TAB_SAIDAS[[#This Row],[Sub Total]]-TAB_SAIDAS[Desconto])</f>
        <v>9800</v>
      </c>
      <c r="CL6" s="393" t="str">
        <f>TAB_SAIDAS[[#This Row],[Tipo]]</f>
        <v>Venda</v>
      </c>
      <c r="CM6" s="393" t="str">
        <f>TAB_SAIDAS[[#This Row],[Financeiro]]</f>
        <v>A Receber</v>
      </c>
      <c r="CN6" s="937">
        <f>TAB_SAIDAS[[#This Row],[Solicitada]]</f>
        <v>43195</v>
      </c>
      <c r="CO6" s="937">
        <f>TAB_SAIDAS[[#This Row],[Entregue]]</f>
        <v>43195</v>
      </c>
    </row>
    <row r="7" spans="1:93" s="393" customFormat="1" ht="24.95" customHeight="1" thickBot="1">
      <c r="B7" s="594">
        <f t="shared" ref="B7:B24" si="1">IF(F7&gt;0,B6+1,"")</f>
        <v>3</v>
      </c>
      <c r="C7" s="405">
        <f>IF(ISERROR(VLOOKUP(TAB_SAIDAS[[#This Row],[Cliente]],Clientes!$A$6:'Clientes'!$S$27,4,0)),"",VLOOKUP(TAB_SAIDAS[[#This Row],[Cliente]],Clientes!$A$6:'Clientes'!$S$27,4,0))</f>
        <v>0</v>
      </c>
      <c r="D7" s="395" t="str">
        <f>IF(Q7="","",IF(TAB_SAIDAS[[#This Row],[Recebido]]&gt;=TAB_SAIDAS[[#This Row],[Total a pagar]],"Recebido","A Receber"))</f>
        <v>A Receber</v>
      </c>
      <c r="E7" s="414" t="s">
        <v>444</v>
      </c>
      <c r="F7" s="397">
        <v>43195</v>
      </c>
      <c r="G7" s="397">
        <v>43195</v>
      </c>
      <c r="H7" s="406" t="s">
        <v>30</v>
      </c>
      <c r="I7" s="412" t="s">
        <v>460</v>
      </c>
      <c r="J7" s="408" t="str">
        <f>IF(ISERROR(VLOOKUP(TAB_SAIDAS[[#This Row],[Cliente]],Clientes!$H$6:$AJ$26,21,0)),"",VLOOKUP(TAB_SAIDAS[[#This Row],[Cliente]],Clientes!$H$6:$AJ$26,21,0))</f>
        <v/>
      </c>
      <c r="K7" s="400"/>
      <c r="L7" s="409">
        <v>96</v>
      </c>
      <c r="M7" s="402">
        <v>0</v>
      </c>
      <c r="N7" s="411">
        <f>IF(TAB_SAIDAS[[#This Row],[Solicitada]]&gt;0,TAB_SAIDAS[[#This Row],[Quant.]]-TAB_SAIDAS[[#This Row],[Devolução]],0)</f>
        <v>96</v>
      </c>
      <c r="O7" s="412" t="str">
        <f>IF(ISERROR(VLOOKUP(TAB_SAIDAS[[#This Row],[Produto   ]],ESTOQUE!$D$8:$AC$26,22,0)),"",VLOOKUP(TAB_SAIDAS[[#This Row],[Produto   ]],ESTOQUE!$D$8:$AC$26,22,0))</f>
        <v>3.B</v>
      </c>
      <c r="P7" s="400" t="s">
        <v>457</v>
      </c>
      <c r="Q7" s="413">
        <f>IF(ISERROR(VLOOKUP(TAB_SAIDAS[[#This Row],[Produto   ]],ESTOQUE!$D$3:$G$26,3,0)),"",VLOOKUP(TAB_SAIDAS[[#This Row],[Produto   ]],ESTOQUE!$D$3:$G$26,3,0))</f>
        <v>176</v>
      </c>
      <c r="R7" s="407" t="s">
        <v>359</v>
      </c>
      <c r="S7" s="587">
        <v>3</v>
      </c>
      <c r="T7" s="587">
        <v>15</v>
      </c>
      <c r="U7" s="587">
        <v>30</v>
      </c>
      <c r="V7" s="587">
        <v>1</v>
      </c>
      <c r="W7" s="405">
        <f>IF(Q7="","",TAB_SAIDAS[[#This Row],[Saldo]]*TAB_SAIDAS[[#This Row],[Preço Venda]])</f>
        <v>16896</v>
      </c>
      <c r="X7" s="415"/>
      <c r="Y7" s="416"/>
      <c r="Z7" s="405">
        <f>IF(TAB_SAIDAS[[#This Row],[Preço Venda]]="","",TAB_SAIDAS[[#This Row],[Sub Total]]-TAB_SAIDAS[[#This Row],[Desconto]]-TAB_SAIDAS[[#This Row],[Entrada]])</f>
        <v>16896</v>
      </c>
      <c r="AA7" s="418">
        <f>TAB_SAIDAS[[#This Row],[Pacelas recebidas]]*AI7</f>
        <v>5632</v>
      </c>
      <c r="AB7" s="405">
        <f>IF(TAB_SAIDAS[[#This Row],[Total a pagar]]="","",TAB_SAIDAS[[#This Row],[Total a pagar]]-TAB_SAIDAS[[#This Row],[Recebido]])</f>
        <v>11264</v>
      </c>
      <c r="AC7" s="809">
        <f>IF(ISERROR(VLOOKUP(TAB_SAIDAS[[#This Row],[Funcionário]],Vendedores!$D$7:$Q$11,14,0)),"",VLOOKUP(TAB_SAIDAS[[#This Row],[Funcionário]],Vendedores!$D$7:$Q$11,14,0))</f>
        <v>0</v>
      </c>
      <c r="AD7" s="405">
        <f>IF(TAB_SAIDAS[[#This Row],[Comissão %]]="","",TAB_SAIDAS[[#This Row],[Total a pagar]]*TAB_SAIDAS[[#This Row],[Comissão %]])</f>
        <v>0</v>
      </c>
      <c r="AE7" s="417"/>
      <c r="AF7" s="405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>0</v>
      </c>
      <c r="AG7" s="517"/>
      <c r="AH7" s="584">
        <f>IF(TAB_SAIDAS[[#This Row],[Nº Parcelas]]="",0,IF(TAB_SAIDAS[[#This Row],[Nº Parcelas]]&gt;=1,TAB_SAIDAS[[#This Row],[Entregue]]+TAB_SAIDAS[[#This Row],[Dias 1º Venc.]]))</f>
        <v>43210</v>
      </c>
      <c r="AI7" s="585">
        <f>IF(TAB_SAIDAS[[#This Row],[Nº Parcelas]]="",0,IF(TAB_SAIDAS[[#This Row],[Nº Parcelas]]&gt;=1,TAB_SAIDAS[[#This Row],[Total a pagar]]/TAB_SAIDAS[[#This Row],[Nº Parcelas]]))</f>
        <v>5632</v>
      </c>
      <c r="AJ7" s="584">
        <f>IF(TAB_SAIDAS[[#This Row],[Nº Parcelas]]="",0,IF(TAB_SAIDAS[[#This Row],[Nº Parcelas]]&gt;=2,AH7+U7))</f>
        <v>43240</v>
      </c>
      <c r="AK7" s="585">
        <f>IF(TAB_SAIDAS[[#This Row],[Nº Parcelas]]="",0,IF(TAB_SAIDAS[[#This Row],[Nº Parcelas]]&gt;=2,TAB_SAIDAS[[#This Row],[Total a pagar]]/TAB_SAIDAS[[#This Row],[Nº Parcelas]]))</f>
        <v>5632</v>
      </c>
      <c r="AL7" s="584">
        <f>IF(TAB_SAIDAS[[#This Row],[Nº Parcelas]]="",0,IF(TAB_SAIDAS[[#This Row],[Nº Parcelas]]&gt;=3,AJ7+$U$5))</f>
        <v>43271</v>
      </c>
      <c r="AM7" s="585">
        <f>IF(TAB_SAIDAS[[#This Row],[Nº Parcelas]]="",0,IF(TAB_SAIDAS[[#This Row],[Nº Parcelas]]&gt;=3,TAB_SAIDAS[[#This Row],[Total a pagar]]/TAB_SAIDAS[[#This Row],[Nº Parcelas]]))</f>
        <v>5632</v>
      </c>
      <c r="AN7" s="584" t="b">
        <f>IF(TAB_SAIDAS[[#This Row],[Nº Parcelas]]="",0,IF(TAB_SAIDAS[[#This Row],[Nº Parcelas]]&gt;=4,AL7+$U$5))</f>
        <v>0</v>
      </c>
      <c r="AO7" s="585" t="b">
        <f>IF(TAB_SAIDAS[[#This Row],[Nº Parcelas]]="",0,IF(TAB_SAIDAS[[#This Row],[Nº Parcelas]]&gt;=4,TAB_SAIDAS[[#This Row],[Total a pagar]]/TAB_SAIDAS[[#This Row],[Nº Parcelas]]))</f>
        <v>0</v>
      </c>
      <c r="AP7" s="584" t="b">
        <f>IF(TAB_SAIDAS[[#This Row],[Nº Parcelas]]="",0,IF(TAB_SAIDAS[[#This Row],[Nº Parcelas]]&gt;=5,AN7+$U$5))</f>
        <v>0</v>
      </c>
      <c r="AQ7" s="585" t="b">
        <f>IF(TAB_SAIDAS[[#This Row],[Nº Parcelas]]="",0,IF(TAB_SAIDAS[[#This Row],[Nº Parcelas]]&gt;=5,TAB_SAIDAS[[#This Row],[Total a pagar]]/TAB_SAIDAS[[#This Row],[Nº Parcelas]]))</f>
        <v>0</v>
      </c>
      <c r="AR7" s="584" t="b">
        <f>IF(TAB_SAIDAS[[#This Row],[Nº Parcelas]]="",0,IF(TAB_SAIDAS[[#This Row],[Nº Parcelas]]&gt;=6,AP7+$U$5))</f>
        <v>0</v>
      </c>
      <c r="AS7" s="585" t="b">
        <f>IF(TAB_SAIDAS[[#This Row],[Nº Parcelas]]="",0,IF(TAB_SAIDAS[[#This Row],[Nº Parcelas]]&gt;=6,TAB_SAIDAS[[#This Row],[Total a pagar]]/TAB_SAIDAS[[#This Row],[Nº Parcelas]]))</f>
        <v>0</v>
      </c>
      <c r="AT7" s="584" t="b">
        <f>IF(TAB_SAIDAS[[#This Row],[Nº Parcelas]]="",0,IF(TAB_SAIDAS[[#This Row],[Nº Parcelas]]&gt;=7,AR7+$U$5))</f>
        <v>0</v>
      </c>
      <c r="AU7" s="585" t="b">
        <f>IF(TAB_SAIDAS[[#This Row],[Nº Parcelas]]="",0,IF(TAB_SAIDAS[[#This Row],[Nº Parcelas]]&gt;=7,TAB_SAIDAS[[#This Row],[Total a pagar]]/TAB_SAIDAS[[#This Row],[Nº Parcelas]]))</f>
        <v>0</v>
      </c>
      <c r="AV7" s="584" t="b">
        <f>IF(TAB_SAIDAS[[#This Row],[Nº Parcelas]]="",0,IF(TAB_SAIDAS[[#This Row],[Nº Parcelas]]&gt;=8,AT7+$U$5))</f>
        <v>0</v>
      </c>
      <c r="AW7" s="585" t="b">
        <f>IF(TAB_SAIDAS[[#This Row],[Nº Parcelas]]="",0,IF(TAB_SAIDAS[[#This Row],[Nº Parcelas]]&gt;=8,TAB_SAIDAS[[#This Row],[Total a pagar]]/TAB_SAIDAS[[#This Row],[Nº Parcelas]]))</f>
        <v>0</v>
      </c>
      <c r="AX7" s="584" t="b">
        <f>IF(TAB_SAIDAS[[#This Row],[Nº Parcelas]]="",0,IF(TAB_SAIDAS[[#This Row],[Nº Parcelas]]&gt;=9,AV7+$U$5))</f>
        <v>0</v>
      </c>
      <c r="AY7" s="585" t="b">
        <f>IF(TAB_SAIDAS[[#This Row],[Nº Parcelas]]="",0,IF(TAB_SAIDAS[[#This Row],[Nº Parcelas]]&gt;=9,TAB_SAIDAS[[#This Row],[Total a pagar]]/TAB_SAIDAS[[#This Row],[Nº Parcelas]]))</f>
        <v>0</v>
      </c>
      <c r="AZ7" s="584" t="b">
        <f>IF(TAB_SAIDAS[[#This Row],[Nº Parcelas]]="",0,IF(TAB_SAIDAS[[#This Row],[Nº Parcelas]]&gt;=10,AX7+$U$5))</f>
        <v>0</v>
      </c>
      <c r="BA7" s="585" t="b">
        <f>IF(TAB_SAIDAS[[#This Row],[Nº Parcelas]]="",0,IF(TAB_SAIDAS[[#This Row],[Nº Parcelas]]&gt;=10,TAB_SAIDAS[[#This Row],[Total a pagar]]/TAB_SAIDAS[[#This Row],[Nº Parcelas]]))</f>
        <v>0</v>
      </c>
      <c r="BB7" s="584" t="b">
        <f>IF(TAB_SAIDAS[[#This Row],[Nº Parcelas]]="",0,IF(TAB_SAIDAS[[#This Row],[Nº Parcelas]]&gt;=11,AZ7+$U$5))</f>
        <v>0</v>
      </c>
      <c r="BC7" s="585" t="b">
        <f>IF(TAB_SAIDAS[[#This Row],[Nº Parcelas]]="",0,IF(TAB_SAIDAS[[#This Row],[Nº Parcelas]]&gt;=11,TAB_SAIDAS[[#This Row],[Total a pagar]]/TAB_SAIDAS[[#This Row],[Nº Parcelas]]))</f>
        <v>0</v>
      </c>
      <c r="BD7" s="584" t="b">
        <f>IF(TAB_SAIDAS[[#This Row],[Nº Parcelas]]="",0,IF(TAB_SAIDAS[[#This Row],[Nº Parcelas]]&gt;=12,BB7+$U$5))</f>
        <v>0</v>
      </c>
      <c r="BE7" s="593" t="b">
        <f>IF(TAB_SAIDAS[[#This Row],[Nº Parcelas]]="",0,IF(TAB_SAIDAS[[#This Row],[Nº Parcelas]]&gt;=12,TAB_SAIDAS[[#This Row],[Total a pagar]]/TAB_SAIDAS[[#This Row],[Nº Parcelas]]))</f>
        <v>0</v>
      </c>
      <c r="BF7" s="810">
        <f>IF(TAB_SAIDAS[[#This Row],[Entregue]]&lt;1,TAB_SAIDAS[Total a pagar],0)</f>
        <v>0</v>
      </c>
      <c r="BG7" s="810" t="str">
        <f>IF(TAB_SAIDAS[[#This Row],[ID ]]="","",TEXT(F7,"mmmm"))</f>
        <v>abril</v>
      </c>
      <c r="BH7" s="810" t="str">
        <f>IF(TAB_SAIDAS[[#This Row],[ID ]]="","",TEXT(G7,"mmmm"))</f>
        <v>abril</v>
      </c>
      <c r="BI7" s="811">
        <f>YEAR(TAB_SAIDAS[[#This Row],[Solicitada]])</f>
        <v>2018</v>
      </c>
      <c r="BJ7" s="811">
        <f>IF(TAB_SAIDAS[[#This Row],[Entregue]]="",TAB_SAIDAS[[#This Row],[Saldo]],0)</f>
        <v>0</v>
      </c>
      <c r="BK7" s="810">
        <f>IF(TAB_SAIDAS[[#This Row],[Entregue]]&gt;0,TAB_SAIDAS[Total a pagar],0)</f>
        <v>16896</v>
      </c>
      <c r="BL7" s="811">
        <f>IF(TAB_SAIDAS[[#This Row],[Entregue]]&gt;0,TAB_SAIDAS[[#This Row],[Saldo]],0)</f>
        <v>96</v>
      </c>
      <c r="BM7" s="393">
        <f>TAB_SAIDAS[[#This Row],[ID ]]</f>
        <v>3</v>
      </c>
      <c r="BN7" s="393" t="e">
        <f>VLOOKUP(TAB_SAIDAS[[#This Row],[Cliente]],Clientes!$H$6:$AJ$25,19,0)</f>
        <v>#N/A</v>
      </c>
      <c r="BO7" s="393">
        <f>IF(BU7=CC7,MONTH(TAB_SAIDAS[[#This Row],[Entregue]]))</f>
        <v>4</v>
      </c>
      <c r="BP7" s="393" t="str">
        <f>IF(TAB_SAIDAS[[#This Row],[Entregue]]&gt;0,"",1)</f>
        <v/>
      </c>
      <c r="BQ7" s="393" t="str">
        <f>IF(TAB_SAIDAS[[#This Row],[Solicitada]]&gt;0,BP7,"")</f>
        <v/>
      </c>
      <c r="BR7" s="393" t="str">
        <f ca="1">IF(TAB_SAIDAS[[#This Row],[Solicitada]]=$CH$5,"HOJE","")</f>
        <v/>
      </c>
      <c r="BS7" s="393" t="str">
        <f ca="1">IF(TAB_SAIDAS[[#This Row],[Entregue]]=$CH$5,"HOJE","")</f>
        <v/>
      </c>
      <c r="BT7" s="393">
        <v>1</v>
      </c>
      <c r="BU7" s="393">
        <f>YEAR(TAB_SAIDAS[[#This Row],[Entregue]])</f>
        <v>2018</v>
      </c>
      <c r="BV7" s="393" t="str">
        <f>VLOOKUP(TAB_SAIDAS[[#This Row],[Cód.. Item]],ESTOQUE!$B$8:$K$26,9,0)</f>
        <v>Comercial</v>
      </c>
      <c r="BW7" s="393" t="str">
        <f>VLOOKUP(TAB_SAIDAS[[#This Row],[Cód.. Item]],ESTOQUE!$B$8:$K$26,2,0)</f>
        <v>Produto</v>
      </c>
      <c r="BX7" s="937" t="e">
        <f>VLOOKUP(TAB_SAIDAS[[#This Row],[Cliente]],Clientes!$H$6:$AJ$25,26,0)</f>
        <v>#N/A</v>
      </c>
      <c r="BY7" s="393">
        <f>IF(TAB_SAIDAS[[#This Row],[Entregue]]&gt;1,0,1)</f>
        <v>0</v>
      </c>
      <c r="BZ7" s="393">
        <f>IF(TAB_SAIDAS[[#This Row],[Tipo]]&gt;1,BY7,0)</f>
        <v>0</v>
      </c>
      <c r="CA7" s="404">
        <f>TAB_SAIDAS[[#This Row],[Total a pagar]]</f>
        <v>16896</v>
      </c>
      <c r="CB7" s="393" t="str">
        <f>TAB_SAIDAS[[#This Row],[ID Cli.]]</f>
        <v/>
      </c>
      <c r="CC7" s="393">
        <f t="shared" si="0"/>
        <v>2018</v>
      </c>
      <c r="CD7" s="393" t="str">
        <f>Configurações!K9</f>
        <v>Dinheiro</v>
      </c>
      <c r="CE7" s="393" t="str">
        <f>Configurações!P9</f>
        <v>Dinheiro</v>
      </c>
      <c r="CF7" s="812">
        <f>TAB_SAIDAS[[#This Row],[Sub Total]]-TAB_SAIDAS[[#This Row],[Desconto]]</f>
        <v>16896</v>
      </c>
      <c r="CG7" s="813" t="s">
        <v>362</v>
      </c>
      <c r="CH7" s="815" t="str">
        <f ca="1">(TEXT(CH5,"mmaa"))</f>
        <v>1118</v>
      </c>
      <c r="CK7" s="747">
        <f>IF(TAB_SAIDAS[[#This Row],[Entregue]]&gt;0,TAB_SAIDAS[[#This Row],[Sub Total]]-TAB_SAIDAS[Desconto])</f>
        <v>16896</v>
      </c>
      <c r="CL7" s="393" t="str">
        <f>TAB_SAIDAS[[#This Row],[Tipo]]</f>
        <v>Venda</v>
      </c>
      <c r="CM7" s="393" t="str">
        <f>TAB_SAIDAS[[#This Row],[Financeiro]]</f>
        <v>A Receber</v>
      </c>
      <c r="CN7" s="937">
        <f>TAB_SAIDAS[[#This Row],[Solicitada]]</f>
        <v>43195</v>
      </c>
      <c r="CO7" s="937">
        <f>TAB_SAIDAS[[#This Row],[Entregue]]</f>
        <v>43195</v>
      </c>
    </row>
    <row r="8" spans="1:93" s="393" customFormat="1" ht="24.95" customHeight="1" thickBot="1">
      <c r="B8" s="594" t="str">
        <f t="shared" si="1"/>
        <v/>
      </c>
      <c r="C8" s="405">
        <f>IF(ISERROR(VLOOKUP(TAB_SAIDAS[[#This Row],[Cliente]],Clientes!$A$6:'Clientes'!$S$27,4,0)),"",VLOOKUP(TAB_SAIDAS[[#This Row],[Cliente]],Clientes!$A$6:'Clientes'!$S$27,4,0))</f>
        <v>0</v>
      </c>
      <c r="D8" s="395" t="str">
        <f>IF(Q8="","",IF(TAB_SAIDAS[[#This Row],[Recebido]]&gt;=TAB_SAIDAS[[#This Row],[Total a pagar]],"Recebido","A Receber"))</f>
        <v/>
      </c>
      <c r="E8" s="414"/>
      <c r="F8" s="397"/>
      <c r="G8" s="397"/>
      <c r="H8" s="406"/>
      <c r="I8" s="412"/>
      <c r="J8" s="408"/>
      <c r="K8" s="400"/>
      <c r="L8" s="409"/>
      <c r="M8" s="402"/>
      <c r="N8" s="411">
        <f>IF(TAB_SAIDAS[[#This Row],[Solicitada]]&gt;0,TAB_SAIDAS[[#This Row],[Quant.]]-TAB_SAIDAS[[#This Row],[Devolução]],0)</f>
        <v>0</v>
      </c>
      <c r="O8" s="412" t="str">
        <f>IF(ISERROR(VLOOKUP(TAB_SAIDAS[[#This Row],[Produto   ]],ESTOQUE!$D$8:$AC$26,22,0)),"",VLOOKUP(TAB_SAIDAS[[#This Row],[Produto   ]],ESTOQUE!$D$8:$AC$26,22,0))</f>
        <v/>
      </c>
      <c r="P8" s="400"/>
      <c r="Q8" s="413" t="str">
        <f>IF(ISERROR(VLOOKUP(TAB_SAIDAS[[#This Row],[Produto   ]],ESTOQUE!$D$3:$G$26,3,0)),"",VLOOKUP(TAB_SAIDAS[[#This Row],[Produto   ]],ESTOQUE!$D$3:$G$26,3,0))</f>
        <v/>
      </c>
      <c r="R8" s="407"/>
      <c r="S8" s="587"/>
      <c r="T8" s="587"/>
      <c r="U8" s="587"/>
      <c r="V8" s="587"/>
      <c r="W8" s="405" t="str">
        <f>IF(Q8="","",TAB_SAIDAS[[#This Row],[Saldo]]*TAB_SAIDAS[[#This Row],[Preço Venda]])</f>
        <v/>
      </c>
      <c r="X8" s="415"/>
      <c r="Y8" s="416"/>
      <c r="Z8" s="405" t="str">
        <f>IF(TAB_SAIDAS[[#This Row],[Preço Venda]]="","",TAB_SAIDAS[[#This Row],[Sub Total]]-TAB_SAIDAS[[#This Row],[Desconto]]-TAB_SAIDAS[[#This Row],[Entrada]])</f>
        <v/>
      </c>
      <c r="AA8" s="418">
        <f>TAB_SAIDAS[[#This Row],[Pacelas recebidas]]*AI8</f>
        <v>0</v>
      </c>
      <c r="AB8" s="405" t="str">
        <f>IF(TAB_SAIDAS[[#This Row],[Total a pagar]]="","",TAB_SAIDAS[[#This Row],[Total a pagar]]-TAB_SAIDAS[[#This Row],[Recebido]])</f>
        <v/>
      </c>
      <c r="AC8" s="809" t="str">
        <f>IF(ISERROR(VLOOKUP(TAB_SAIDAS[[#This Row],[Funcionário]],Vendedores!$D$7:$Q$11,14,0)),"",VLOOKUP(TAB_SAIDAS[[#This Row],[Funcionário]],Vendedores!$D$7:$Q$11,14,0))</f>
        <v/>
      </c>
      <c r="AD8" s="405" t="str">
        <f>IF(TAB_SAIDAS[[#This Row],[Comissão %]]="","",TAB_SAIDAS[[#This Row],[Total a pagar]]*TAB_SAIDAS[[#This Row],[Comissão %]])</f>
        <v/>
      </c>
      <c r="AE8" s="417"/>
      <c r="AF8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8" s="517"/>
      <c r="AH8" s="584">
        <f>IF(TAB_SAIDAS[[#This Row],[Nº Parcelas]]="",0,IF(TAB_SAIDAS[[#This Row],[Nº Parcelas]]&gt;=1,TAB_SAIDAS[[#This Row],[Entregue]]+TAB_SAIDAS[[#This Row],[Dias 1º Venc.]]))</f>
        <v>0</v>
      </c>
      <c r="AI8" s="585">
        <f>IF(TAB_SAIDAS[[#This Row],[Nº Parcelas]]="",0,IF(TAB_SAIDAS[[#This Row],[Nº Parcelas]]&gt;=1,TAB_SAIDAS[[#This Row],[Total a pagar]]/TAB_SAIDAS[[#This Row],[Nº Parcelas]]))</f>
        <v>0</v>
      </c>
      <c r="AJ8" s="584">
        <f>IF(TAB_SAIDAS[[#This Row],[Nº Parcelas]]="",0,IF(TAB_SAIDAS[[#This Row],[Nº Parcelas]]&gt;=2,AH8+U8))</f>
        <v>0</v>
      </c>
      <c r="AK8" s="585">
        <f>IF(TAB_SAIDAS[[#This Row],[Nº Parcelas]]="",0,IF(TAB_SAIDAS[[#This Row],[Nº Parcelas]]&gt;=2,TAB_SAIDAS[[#This Row],[Total a pagar]]/TAB_SAIDAS[[#This Row],[Nº Parcelas]]))</f>
        <v>0</v>
      </c>
      <c r="AL8" s="584">
        <f>IF(TAB_SAIDAS[[#This Row],[Nº Parcelas]]="",0,IF(TAB_SAIDAS[[#This Row],[Nº Parcelas]]&gt;=3,AJ8+$U$5))</f>
        <v>0</v>
      </c>
      <c r="AM8" s="585">
        <f>IF(TAB_SAIDAS[[#This Row],[Nº Parcelas]]="",0,IF(TAB_SAIDAS[[#This Row],[Nº Parcelas]]&gt;=3,TAB_SAIDAS[[#This Row],[Total a pagar]]/TAB_SAIDAS[[#This Row],[Nº Parcelas]]))</f>
        <v>0</v>
      </c>
      <c r="AN8" s="584">
        <f>IF(TAB_SAIDAS[[#This Row],[Nº Parcelas]]="",0,IF(TAB_SAIDAS[[#This Row],[Nº Parcelas]]&gt;=4,AL8+$U$5))</f>
        <v>0</v>
      </c>
      <c r="AO8" s="585">
        <f>IF(TAB_SAIDAS[[#This Row],[Nº Parcelas]]="",0,IF(TAB_SAIDAS[[#This Row],[Nº Parcelas]]&gt;=4,TAB_SAIDAS[[#This Row],[Total a pagar]]/TAB_SAIDAS[[#This Row],[Nº Parcelas]]))</f>
        <v>0</v>
      </c>
      <c r="AP8" s="584">
        <f>IF(TAB_SAIDAS[[#This Row],[Nº Parcelas]]="",0,IF(TAB_SAIDAS[[#This Row],[Nº Parcelas]]&gt;=5,AN8+$U$5))</f>
        <v>0</v>
      </c>
      <c r="AQ8" s="585">
        <f>IF(TAB_SAIDAS[[#This Row],[Nº Parcelas]]="",0,IF(TAB_SAIDAS[[#This Row],[Nº Parcelas]]&gt;=5,TAB_SAIDAS[[#This Row],[Total a pagar]]/TAB_SAIDAS[[#This Row],[Nº Parcelas]]))</f>
        <v>0</v>
      </c>
      <c r="AR8" s="584">
        <f>IF(TAB_SAIDAS[[#This Row],[Nº Parcelas]]="",0,IF(TAB_SAIDAS[[#This Row],[Nº Parcelas]]&gt;=6,AP8+$U$5))</f>
        <v>0</v>
      </c>
      <c r="AS8" s="585">
        <f>IF(TAB_SAIDAS[[#This Row],[Nº Parcelas]]="",0,IF(TAB_SAIDAS[[#This Row],[Nº Parcelas]]&gt;=6,TAB_SAIDAS[[#This Row],[Total a pagar]]/TAB_SAIDAS[[#This Row],[Nº Parcelas]]))</f>
        <v>0</v>
      </c>
      <c r="AT8" s="584">
        <f>IF(TAB_SAIDAS[[#This Row],[Nº Parcelas]]="",0,IF(TAB_SAIDAS[[#This Row],[Nº Parcelas]]&gt;=7,AR8+$U$5))</f>
        <v>0</v>
      </c>
      <c r="AU8" s="585">
        <f>IF(TAB_SAIDAS[[#This Row],[Nº Parcelas]]="",0,IF(TAB_SAIDAS[[#This Row],[Nº Parcelas]]&gt;=7,TAB_SAIDAS[[#This Row],[Total a pagar]]/TAB_SAIDAS[[#This Row],[Nº Parcelas]]))</f>
        <v>0</v>
      </c>
      <c r="AV8" s="584">
        <f>IF(TAB_SAIDAS[[#This Row],[Nº Parcelas]]="",0,IF(TAB_SAIDAS[[#This Row],[Nº Parcelas]]&gt;=8,AT8+$U$5))</f>
        <v>0</v>
      </c>
      <c r="AW8" s="585">
        <f>IF(TAB_SAIDAS[[#This Row],[Nº Parcelas]]="",0,IF(TAB_SAIDAS[[#This Row],[Nº Parcelas]]&gt;=8,TAB_SAIDAS[[#This Row],[Total a pagar]]/TAB_SAIDAS[[#This Row],[Nº Parcelas]]))</f>
        <v>0</v>
      </c>
      <c r="AX8" s="584">
        <f>IF(TAB_SAIDAS[[#This Row],[Nº Parcelas]]="",0,IF(TAB_SAIDAS[[#This Row],[Nº Parcelas]]&gt;=9,AV8+$U$5))</f>
        <v>0</v>
      </c>
      <c r="AY8" s="585">
        <f>IF(TAB_SAIDAS[[#This Row],[Nº Parcelas]]="",0,IF(TAB_SAIDAS[[#This Row],[Nº Parcelas]]&gt;=9,TAB_SAIDAS[[#This Row],[Total a pagar]]/TAB_SAIDAS[[#This Row],[Nº Parcelas]]))</f>
        <v>0</v>
      </c>
      <c r="AZ8" s="584">
        <f>IF(TAB_SAIDAS[[#This Row],[Nº Parcelas]]="",0,IF(TAB_SAIDAS[[#This Row],[Nº Parcelas]]&gt;=10,AX8+$U$5))</f>
        <v>0</v>
      </c>
      <c r="BA8" s="585">
        <f>IF(TAB_SAIDAS[[#This Row],[Nº Parcelas]]="",0,IF(TAB_SAIDAS[[#This Row],[Nº Parcelas]]&gt;=10,TAB_SAIDAS[[#This Row],[Total a pagar]]/TAB_SAIDAS[[#This Row],[Nº Parcelas]]))</f>
        <v>0</v>
      </c>
      <c r="BB8" s="584">
        <f>IF(TAB_SAIDAS[[#This Row],[Nº Parcelas]]="",0,IF(TAB_SAIDAS[[#This Row],[Nº Parcelas]]&gt;=11,AZ8+$U$5))</f>
        <v>0</v>
      </c>
      <c r="BC8" s="585">
        <f>IF(TAB_SAIDAS[[#This Row],[Nº Parcelas]]="",0,IF(TAB_SAIDAS[[#This Row],[Nº Parcelas]]&gt;=11,TAB_SAIDAS[[#This Row],[Total a pagar]]/TAB_SAIDAS[[#This Row],[Nº Parcelas]]))</f>
        <v>0</v>
      </c>
      <c r="BD8" s="584">
        <f>IF(TAB_SAIDAS[[#This Row],[Nº Parcelas]]="",0,IF(TAB_SAIDAS[[#This Row],[Nº Parcelas]]&gt;=12,BB8+$U$5))</f>
        <v>0</v>
      </c>
      <c r="BE8" s="593">
        <f>IF(TAB_SAIDAS[[#This Row],[Nº Parcelas]]="",0,IF(TAB_SAIDAS[[#This Row],[Nº Parcelas]]&gt;=12,TAB_SAIDAS[[#This Row],[Total a pagar]]/TAB_SAIDAS[[#This Row],[Nº Parcelas]]))</f>
        <v>0</v>
      </c>
      <c r="BF8" s="810" t="str">
        <f>IF(TAB_SAIDAS[[#This Row],[Entregue]]&lt;1,TAB_SAIDAS[Total a pagar],0)</f>
        <v/>
      </c>
      <c r="BG8" s="810" t="str">
        <f>IF(TAB_SAIDAS[[#This Row],[ID ]]="","",TEXT(F8,"mmmm"))</f>
        <v/>
      </c>
      <c r="BH8" s="810" t="str">
        <f>IF(TAB_SAIDAS[[#This Row],[ID ]]="","",TEXT(G8,"mmmm"))</f>
        <v/>
      </c>
      <c r="BI8" s="811">
        <f>YEAR(TAB_SAIDAS[[#This Row],[Solicitada]])</f>
        <v>1900</v>
      </c>
      <c r="BJ8" s="811">
        <f>IF(TAB_SAIDAS[[#This Row],[Entregue]]="",TAB_SAIDAS[[#This Row],[Saldo]],0)</f>
        <v>0</v>
      </c>
      <c r="BK8" s="810">
        <f>IF(TAB_SAIDAS[[#This Row],[Entregue]]&gt;0,TAB_SAIDAS[Total a pagar],0)</f>
        <v>0</v>
      </c>
      <c r="BL8" s="811">
        <f>IF(TAB_SAIDAS[[#This Row],[Entregue]]&gt;0,TAB_SAIDAS[[#This Row],[Saldo]],0)</f>
        <v>0</v>
      </c>
      <c r="BM8" s="393" t="str">
        <f>TAB_SAIDAS[[#This Row],[ID ]]</f>
        <v/>
      </c>
      <c r="BN8" s="393" t="e">
        <f>VLOOKUP(TAB_SAIDAS[[#This Row],[Cliente]],Clientes!$H$6:$AJ$25,19,0)</f>
        <v>#N/A</v>
      </c>
      <c r="BO8" s="393">
        <f>IF(BU8=CC8,MONTH(TAB_SAIDAS[[#This Row],[Entregue]]))</f>
        <v>1</v>
      </c>
      <c r="BP8" s="393">
        <f>IF(TAB_SAIDAS[[#This Row],[Entregue]]&gt;0,"",1)</f>
        <v>1</v>
      </c>
      <c r="BQ8" s="393" t="str">
        <f>IF(TAB_SAIDAS[[#This Row],[Solicitada]]&gt;0,BP8,"")</f>
        <v/>
      </c>
      <c r="BR8" s="393" t="str">
        <f ca="1">IF(TAB_SAIDAS[[#This Row],[Solicitada]]=$CH$5,"HOJE","")</f>
        <v/>
      </c>
      <c r="BS8" s="393" t="str">
        <f ca="1">IF(TAB_SAIDAS[[#This Row],[Entregue]]=$CH$5,"HOJE","")</f>
        <v/>
      </c>
      <c r="BT8" s="393">
        <v>1</v>
      </c>
      <c r="BU8" s="393">
        <f>YEAR(TAB_SAIDAS[[#This Row],[Entregue]])</f>
        <v>1900</v>
      </c>
      <c r="BV8" s="393" t="e">
        <f>VLOOKUP(TAB_SAIDAS[[#This Row],[Cód.. Item]],ESTOQUE!$B$8:$K$26,9,0)</f>
        <v>#N/A</v>
      </c>
      <c r="BW8" s="393" t="e">
        <f>VLOOKUP(TAB_SAIDAS[[#This Row],[Cód.. Item]],ESTOQUE!$B$8:$K$26,2,0)</f>
        <v>#N/A</v>
      </c>
      <c r="BX8" s="937" t="e">
        <f>VLOOKUP(TAB_SAIDAS[[#This Row],[Cliente]],Clientes!$H$6:$AJ$25,26,0)</f>
        <v>#N/A</v>
      </c>
      <c r="BY8" s="393">
        <f>IF(TAB_SAIDAS[[#This Row],[Entregue]]&gt;1,0,1)</f>
        <v>1</v>
      </c>
      <c r="BZ8" s="393">
        <f>IF(TAB_SAIDAS[[#This Row],[Tipo]]&gt;1,BY8,0)</f>
        <v>0</v>
      </c>
      <c r="CA8" s="404" t="str">
        <f>TAB_SAIDAS[[#This Row],[Total a pagar]]</f>
        <v/>
      </c>
      <c r="CB8" s="393">
        <f>TAB_SAIDAS[[#This Row],[ID Cli.]]</f>
        <v>0</v>
      </c>
      <c r="CC8" s="393">
        <f t="shared" si="0"/>
        <v>1900</v>
      </c>
      <c r="CD8" s="393" t="str">
        <f>Configurações!K10</f>
        <v>Outros</v>
      </c>
      <c r="CE8" s="393" t="str">
        <f>Configurações!P10</f>
        <v>Outros</v>
      </c>
      <c r="CF8" s="812" t="e">
        <f>TAB_SAIDAS[[#This Row],[Sub Total]]-TAB_SAIDAS[[#This Row],[Desconto]]</f>
        <v>#VALUE!</v>
      </c>
      <c r="CG8" s="816" t="s">
        <v>221</v>
      </c>
      <c r="CH8" s="817">
        <f>SUM(BZ5:BZ24)</f>
        <v>0</v>
      </c>
      <c r="CK8" s="747" t="b">
        <f>IF(TAB_SAIDAS[[#This Row],[Entregue]]&gt;0,TAB_SAIDAS[[#This Row],[Sub Total]]-TAB_SAIDAS[Desconto])</f>
        <v>0</v>
      </c>
      <c r="CL8" s="393">
        <f>TAB_SAIDAS[[#This Row],[Tipo]]</f>
        <v>0</v>
      </c>
      <c r="CM8" s="393" t="str">
        <f>TAB_SAIDAS[[#This Row],[Financeiro]]</f>
        <v/>
      </c>
      <c r="CN8" s="937">
        <f>TAB_SAIDAS[[#This Row],[Solicitada]]</f>
        <v>0</v>
      </c>
      <c r="CO8" s="937">
        <f>TAB_SAIDAS[[#This Row],[Entregue]]</f>
        <v>0</v>
      </c>
    </row>
    <row r="9" spans="1:93" s="393" customFormat="1" ht="24.95" customHeight="1" thickBot="1">
      <c r="B9" s="594" t="str">
        <f t="shared" si="1"/>
        <v/>
      </c>
      <c r="C9" s="405">
        <f>IF(ISERROR(VLOOKUP(TAB_SAIDAS[[#This Row],[Cliente]],Clientes!$A$6:'Clientes'!$S$27,4,0)),"",VLOOKUP(TAB_SAIDAS[[#This Row],[Cliente]],Clientes!$A$6:'Clientes'!$S$27,4,0))</f>
        <v>0</v>
      </c>
      <c r="D9" s="395" t="str">
        <f>IF(Q9="","",IF(TAB_SAIDAS[[#This Row],[Recebido]]&gt;=TAB_SAIDAS[[#This Row],[Total a pagar]],"Recebido","A Receber"))</f>
        <v/>
      </c>
      <c r="E9" s="414"/>
      <c r="F9" s="397"/>
      <c r="G9" s="397"/>
      <c r="H9" s="406"/>
      <c r="I9" s="412"/>
      <c r="J9" s="408"/>
      <c r="K9" s="400"/>
      <c r="L9" s="409"/>
      <c r="M9" s="402"/>
      <c r="N9" s="411">
        <f>IF(TAB_SAIDAS[[#This Row],[Solicitada]]&gt;0,TAB_SAIDAS[[#This Row],[Quant.]]-TAB_SAIDAS[[#This Row],[Devolução]],0)</f>
        <v>0</v>
      </c>
      <c r="O9" s="412" t="str">
        <f>IF(ISERROR(VLOOKUP(TAB_SAIDAS[[#This Row],[Produto   ]],ESTOQUE!$D$8:$AC$26,22,0)),"",VLOOKUP(TAB_SAIDAS[[#This Row],[Produto   ]],ESTOQUE!$D$8:$AC$26,22,0))</f>
        <v/>
      </c>
      <c r="P9" s="400"/>
      <c r="Q9" s="413" t="str">
        <f>IF(ISERROR(VLOOKUP(TAB_SAIDAS[[#This Row],[Produto   ]],ESTOQUE!$D$3:$G$26,3,0)),"",VLOOKUP(TAB_SAIDAS[[#This Row],[Produto   ]],ESTOQUE!$D$3:$G$26,3,0))</f>
        <v/>
      </c>
      <c r="R9" s="407"/>
      <c r="S9" s="587"/>
      <c r="T9" s="587"/>
      <c r="U9" s="587"/>
      <c r="V9" s="587"/>
      <c r="W9" s="405" t="str">
        <f>IF(Q9="","",TAB_SAIDAS[[#This Row],[Saldo]]*TAB_SAIDAS[[#This Row],[Preço Venda]])</f>
        <v/>
      </c>
      <c r="X9" s="415"/>
      <c r="Y9" s="416"/>
      <c r="Z9" s="405" t="str">
        <f>IF(TAB_SAIDAS[[#This Row],[Preço Venda]]="","",TAB_SAIDAS[[#This Row],[Sub Total]]-TAB_SAIDAS[[#This Row],[Desconto]]-TAB_SAIDAS[[#This Row],[Entrada]])</f>
        <v/>
      </c>
      <c r="AA9" s="418">
        <f>TAB_SAIDAS[[#This Row],[Pacelas recebidas]]*AI9</f>
        <v>0</v>
      </c>
      <c r="AB9" s="405" t="str">
        <f>IF(TAB_SAIDAS[[#This Row],[Total a pagar]]="","",TAB_SAIDAS[[#This Row],[Total a pagar]]-TAB_SAIDAS[[#This Row],[Recebido]])</f>
        <v/>
      </c>
      <c r="AC9" s="809" t="str">
        <f>IF(ISERROR(VLOOKUP(TAB_SAIDAS[[#This Row],[Funcionário]],Vendedores!$D$7:$Q$11,14,0)),"",VLOOKUP(TAB_SAIDAS[[#This Row],[Funcionário]],Vendedores!$D$7:$Q$11,14,0))</f>
        <v/>
      </c>
      <c r="AD9" s="405" t="str">
        <f>IF(TAB_SAIDAS[[#This Row],[Comissão %]]="","",TAB_SAIDAS[[#This Row],[Total a pagar]]*TAB_SAIDAS[[#This Row],[Comissão %]])</f>
        <v/>
      </c>
      <c r="AE9" s="417"/>
      <c r="AF9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9" s="517"/>
      <c r="AH9" s="584">
        <f>IF(TAB_SAIDAS[[#This Row],[Nº Parcelas]]="",0,IF(TAB_SAIDAS[[#This Row],[Nº Parcelas]]&gt;=1,TAB_SAIDAS[[#This Row],[Entregue]]+TAB_SAIDAS[[#This Row],[Dias 1º Venc.]]))</f>
        <v>0</v>
      </c>
      <c r="AI9" s="585">
        <f>IF(TAB_SAIDAS[[#This Row],[Nº Parcelas]]="",0,IF(TAB_SAIDAS[[#This Row],[Nº Parcelas]]&gt;=1,TAB_SAIDAS[[#This Row],[Total a pagar]]/TAB_SAIDAS[[#This Row],[Nº Parcelas]]))</f>
        <v>0</v>
      </c>
      <c r="AJ9" s="584">
        <f>IF(TAB_SAIDAS[[#This Row],[Nº Parcelas]]="",0,IF(TAB_SAIDAS[[#This Row],[Nº Parcelas]]&gt;=2,AH9+U9))</f>
        <v>0</v>
      </c>
      <c r="AK9" s="585">
        <f>IF(TAB_SAIDAS[[#This Row],[Nº Parcelas]]="",0,IF(TAB_SAIDAS[[#This Row],[Nº Parcelas]]&gt;=2,TAB_SAIDAS[[#This Row],[Total a pagar]]/TAB_SAIDAS[[#This Row],[Nº Parcelas]]))</f>
        <v>0</v>
      </c>
      <c r="AL9" s="584">
        <f>IF(TAB_SAIDAS[[#This Row],[Nº Parcelas]]="",0,IF(TAB_SAIDAS[[#This Row],[Nº Parcelas]]&gt;=3,AJ9+$U$5))</f>
        <v>0</v>
      </c>
      <c r="AM9" s="585">
        <f>IF(TAB_SAIDAS[[#This Row],[Nº Parcelas]]="",0,IF(TAB_SAIDAS[[#This Row],[Nº Parcelas]]&gt;=3,TAB_SAIDAS[[#This Row],[Total a pagar]]/TAB_SAIDAS[[#This Row],[Nº Parcelas]]))</f>
        <v>0</v>
      </c>
      <c r="AN9" s="584">
        <f>IF(TAB_SAIDAS[[#This Row],[Nº Parcelas]]="",0,IF(TAB_SAIDAS[[#This Row],[Nº Parcelas]]&gt;=4,AL9+$U$5))</f>
        <v>0</v>
      </c>
      <c r="AO9" s="585">
        <f>IF(TAB_SAIDAS[[#This Row],[Nº Parcelas]]="",0,IF(TAB_SAIDAS[[#This Row],[Nº Parcelas]]&gt;=4,TAB_SAIDAS[[#This Row],[Total a pagar]]/TAB_SAIDAS[[#This Row],[Nº Parcelas]]))</f>
        <v>0</v>
      </c>
      <c r="AP9" s="584">
        <f>IF(TAB_SAIDAS[[#This Row],[Nº Parcelas]]="",0,IF(TAB_SAIDAS[[#This Row],[Nº Parcelas]]&gt;=5,AN9+$U$5))</f>
        <v>0</v>
      </c>
      <c r="AQ9" s="585">
        <f>IF(TAB_SAIDAS[[#This Row],[Nº Parcelas]]="",0,IF(TAB_SAIDAS[[#This Row],[Nº Parcelas]]&gt;=5,TAB_SAIDAS[[#This Row],[Total a pagar]]/TAB_SAIDAS[[#This Row],[Nº Parcelas]]))</f>
        <v>0</v>
      </c>
      <c r="AR9" s="584">
        <f>IF(TAB_SAIDAS[[#This Row],[Nº Parcelas]]="",0,IF(TAB_SAIDAS[[#This Row],[Nº Parcelas]]&gt;=6,AP9+$U$5))</f>
        <v>0</v>
      </c>
      <c r="AS9" s="585">
        <f>IF(TAB_SAIDAS[[#This Row],[Nº Parcelas]]="",0,IF(TAB_SAIDAS[[#This Row],[Nº Parcelas]]&gt;=6,TAB_SAIDAS[[#This Row],[Total a pagar]]/TAB_SAIDAS[[#This Row],[Nº Parcelas]]))</f>
        <v>0</v>
      </c>
      <c r="AT9" s="584">
        <f>IF(TAB_SAIDAS[[#This Row],[Nº Parcelas]]="",0,IF(TAB_SAIDAS[[#This Row],[Nº Parcelas]]&gt;=7,AR9+$U$5))</f>
        <v>0</v>
      </c>
      <c r="AU9" s="585">
        <f>IF(TAB_SAIDAS[[#This Row],[Nº Parcelas]]="",0,IF(TAB_SAIDAS[[#This Row],[Nº Parcelas]]&gt;=7,TAB_SAIDAS[[#This Row],[Total a pagar]]/TAB_SAIDAS[[#This Row],[Nº Parcelas]]))</f>
        <v>0</v>
      </c>
      <c r="AV9" s="584">
        <f>IF(TAB_SAIDAS[[#This Row],[Nº Parcelas]]="",0,IF(TAB_SAIDAS[[#This Row],[Nº Parcelas]]&gt;=8,AT9+$U$5))</f>
        <v>0</v>
      </c>
      <c r="AW9" s="585">
        <f>IF(TAB_SAIDAS[[#This Row],[Nº Parcelas]]="",0,IF(TAB_SAIDAS[[#This Row],[Nº Parcelas]]&gt;=8,TAB_SAIDAS[[#This Row],[Total a pagar]]/TAB_SAIDAS[[#This Row],[Nº Parcelas]]))</f>
        <v>0</v>
      </c>
      <c r="AX9" s="584">
        <f>IF(TAB_SAIDAS[[#This Row],[Nº Parcelas]]="",0,IF(TAB_SAIDAS[[#This Row],[Nº Parcelas]]&gt;=9,AV9+$U$5))</f>
        <v>0</v>
      </c>
      <c r="AY9" s="585">
        <f>IF(TAB_SAIDAS[[#This Row],[Nº Parcelas]]="",0,IF(TAB_SAIDAS[[#This Row],[Nº Parcelas]]&gt;=9,TAB_SAIDAS[[#This Row],[Total a pagar]]/TAB_SAIDAS[[#This Row],[Nº Parcelas]]))</f>
        <v>0</v>
      </c>
      <c r="AZ9" s="584">
        <f>IF(TAB_SAIDAS[[#This Row],[Nº Parcelas]]="",0,IF(TAB_SAIDAS[[#This Row],[Nº Parcelas]]&gt;=10,AX9+$U$5))</f>
        <v>0</v>
      </c>
      <c r="BA9" s="585">
        <f>IF(TAB_SAIDAS[[#This Row],[Nº Parcelas]]="",0,IF(TAB_SAIDAS[[#This Row],[Nº Parcelas]]&gt;=10,TAB_SAIDAS[[#This Row],[Total a pagar]]/TAB_SAIDAS[[#This Row],[Nº Parcelas]]))</f>
        <v>0</v>
      </c>
      <c r="BB9" s="584">
        <f>IF(TAB_SAIDAS[[#This Row],[Nº Parcelas]]="",0,IF(TAB_SAIDAS[[#This Row],[Nº Parcelas]]&gt;=11,AZ9+$U$5))</f>
        <v>0</v>
      </c>
      <c r="BC9" s="585">
        <f>IF(TAB_SAIDAS[[#This Row],[Nº Parcelas]]="",0,IF(TAB_SAIDAS[[#This Row],[Nº Parcelas]]&gt;=11,TAB_SAIDAS[[#This Row],[Total a pagar]]/TAB_SAIDAS[[#This Row],[Nº Parcelas]]))</f>
        <v>0</v>
      </c>
      <c r="BD9" s="584">
        <f>IF(TAB_SAIDAS[[#This Row],[Nº Parcelas]]="",0,IF(TAB_SAIDAS[[#This Row],[Nº Parcelas]]&gt;=12,BB9+$U$5))</f>
        <v>0</v>
      </c>
      <c r="BE9" s="593">
        <f>IF(TAB_SAIDAS[[#This Row],[Nº Parcelas]]="",0,IF(TAB_SAIDAS[[#This Row],[Nº Parcelas]]&gt;=12,TAB_SAIDAS[[#This Row],[Total a pagar]]/TAB_SAIDAS[[#This Row],[Nº Parcelas]]))</f>
        <v>0</v>
      </c>
      <c r="BF9" s="810" t="str">
        <f>IF(TAB_SAIDAS[[#This Row],[Entregue]]&lt;1,TAB_SAIDAS[Total a pagar],0)</f>
        <v/>
      </c>
      <c r="BG9" s="810" t="str">
        <f>IF(TAB_SAIDAS[[#This Row],[ID ]]="","",TEXT(F9,"mmmm"))</f>
        <v/>
      </c>
      <c r="BH9" s="810" t="str">
        <f>IF(TAB_SAIDAS[[#This Row],[ID ]]="","",TEXT(G9,"mmmm"))</f>
        <v/>
      </c>
      <c r="BI9" s="811">
        <f>YEAR(TAB_SAIDAS[[#This Row],[Solicitada]])</f>
        <v>1900</v>
      </c>
      <c r="BJ9" s="811">
        <f>IF(TAB_SAIDAS[[#This Row],[Entregue]]="",TAB_SAIDAS[[#This Row],[Saldo]],0)</f>
        <v>0</v>
      </c>
      <c r="BK9" s="810">
        <f>IF(TAB_SAIDAS[[#This Row],[Entregue]]&gt;0,TAB_SAIDAS[Total a pagar],0)</f>
        <v>0</v>
      </c>
      <c r="BL9" s="811">
        <f>IF(TAB_SAIDAS[[#This Row],[Entregue]]&gt;0,TAB_SAIDAS[[#This Row],[Saldo]],0)</f>
        <v>0</v>
      </c>
      <c r="BM9" s="393" t="str">
        <f>TAB_SAIDAS[[#This Row],[ID ]]</f>
        <v/>
      </c>
      <c r="BN9" s="393" t="e">
        <f>VLOOKUP(TAB_SAIDAS[[#This Row],[Cliente]],Clientes!$H$6:$AJ$25,19,0)</f>
        <v>#N/A</v>
      </c>
      <c r="BO9" s="393">
        <f>IF(BU9=CC9,MONTH(TAB_SAIDAS[[#This Row],[Entregue]]))</f>
        <v>1</v>
      </c>
      <c r="BP9" s="393">
        <f>IF(TAB_SAIDAS[[#This Row],[Entregue]]&gt;0,"",1)</f>
        <v>1</v>
      </c>
      <c r="BQ9" s="393" t="str">
        <f>IF(TAB_SAIDAS[[#This Row],[Solicitada]]&gt;0,BP9,"")</f>
        <v/>
      </c>
      <c r="BR9" s="393" t="str">
        <f ca="1">IF(TAB_SAIDAS[[#This Row],[Solicitada]]=$CH$5,"HOJE","")</f>
        <v/>
      </c>
      <c r="BS9" s="393" t="str">
        <f ca="1">IF(TAB_SAIDAS[[#This Row],[Entregue]]=$CH$5,"HOJE","")</f>
        <v/>
      </c>
      <c r="BT9" s="393">
        <v>1</v>
      </c>
      <c r="BU9" s="393">
        <f>YEAR(TAB_SAIDAS[[#This Row],[Entregue]])</f>
        <v>1900</v>
      </c>
      <c r="BV9" s="393" t="e">
        <f>VLOOKUP(TAB_SAIDAS[[#This Row],[Cód.. Item]],ESTOQUE!$B$8:$K$26,9,0)</f>
        <v>#N/A</v>
      </c>
      <c r="BW9" s="393" t="e">
        <f>VLOOKUP(TAB_SAIDAS[[#This Row],[Cód.. Item]],ESTOQUE!$B$8:$K$26,2,0)</f>
        <v>#N/A</v>
      </c>
      <c r="BX9" s="937" t="e">
        <f>VLOOKUP(TAB_SAIDAS[[#This Row],[Cliente]],Clientes!$H$6:$AJ$25,26,0)</f>
        <v>#N/A</v>
      </c>
      <c r="BY9" s="393">
        <f>IF(TAB_SAIDAS[[#This Row],[Entregue]]&gt;1,0,1)</f>
        <v>1</v>
      </c>
      <c r="BZ9" s="393">
        <f>IF(TAB_SAIDAS[[#This Row],[Tipo]]&gt;1,BY9,0)</f>
        <v>0</v>
      </c>
      <c r="CA9" s="404" t="str">
        <f>TAB_SAIDAS[[#This Row],[Total a pagar]]</f>
        <v/>
      </c>
      <c r="CB9" s="393">
        <f>TAB_SAIDAS[[#This Row],[ID Cli.]]</f>
        <v>0</v>
      </c>
      <c r="CC9" s="393">
        <f t="shared" si="0"/>
        <v>1900</v>
      </c>
      <c r="CD9" s="393" t="str">
        <f>Configurações!K11</f>
        <v>Transferencia</v>
      </c>
      <c r="CE9" s="393" t="str">
        <f>Configurações!P11</f>
        <v>Transferencia</v>
      </c>
      <c r="CF9" s="812" t="e">
        <f>TAB_SAIDAS[[#This Row],[Sub Total]]-TAB_SAIDAS[[#This Row],[Desconto]]</f>
        <v>#VALUE!</v>
      </c>
      <c r="CG9" s="412" t="s">
        <v>363</v>
      </c>
      <c r="CH9" s="410">
        <f>SUM(BQ5:BQ24)</f>
        <v>0</v>
      </c>
      <c r="CK9" s="747" t="b">
        <f>IF(TAB_SAIDAS[[#This Row],[Entregue]]&gt;0,TAB_SAIDAS[[#This Row],[Sub Total]]-TAB_SAIDAS[Desconto])</f>
        <v>0</v>
      </c>
      <c r="CL9" s="393">
        <f>TAB_SAIDAS[[#This Row],[Tipo]]</f>
        <v>0</v>
      </c>
      <c r="CM9" s="393" t="str">
        <f>TAB_SAIDAS[[#This Row],[Financeiro]]</f>
        <v/>
      </c>
      <c r="CN9" s="937">
        <f>TAB_SAIDAS[[#This Row],[Solicitada]]</f>
        <v>0</v>
      </c>
      <c r="CO9" s="937">
        <f>TAB_SAIDAS[[#This Row],[Entregue]]</f>
        <v>0</v>
      </c>
    </row>
    <row r="10" spans="1:93" s="393" customFormat="1" ht="24.95" customHeight="1" thickBot="1">
      <c r="B10" s="594" t="str">
        <f>IF(F10&gt;0,B9+1,"")</f>
        <v/>
      </c>
      <c r="C10" s="405">
        <f>IF(ISERROR(VLOOKUP(TAB_SAIDAS[[#This Row],[Cliente]],Clientes!$A$6:'Clientes'!$S$27,4,0)),"",VLOOKUP(TAB_SAIDAS[[#This Row],[Cliente]],Clientes!$A$6:'Clientes'!$S$27,4,0))</f>
        <v>0</v>
      </c>
      <c r="D10" s="395" t="str">
        <f>IF(Q10="","",IF(TAB_SAIDAS[[#This Row],[Recebido]]&gt;=TAB_SAIDAS[[#This Row],[Total a pagar]],"Recebido","A Receber"))</f>
        <v/>
      </c>
      <c r="E10" s="414"/>
      <c r="F10" s="397"/>
      <c r="G10" s="397"/>
      <c r="H10" s="406"/>
      <c r="I10" s="412"/>
      <c r="J10" s="408"/>
      <c r="K10" s="400"/>
      <c r="L10" s="409"/>
      <c r="M10" s="402"/>
      <c r="N10" s="411">
        <f>IF(TAB_SAIDAS[[#This Row],[Solicitada]]&gt;0,TAB_SAIDAS[[#This Row],[Quant.]]-TAB_SAIDAS[[#This Row],[Devolução]],0)</f>
        <v>0</v>
      </c>
      <c r="O10" s="412" t="str">
        <f>IF(ISERROR(VLOOKUP(TAB_SAIDAS[[#This Row],[Produto   ]],ESTOQUE!$D$8:$AC$26,22,0)),"",VLOOKUP(TAB_SAIDAS[[#This Row],[Produto   ]],ESTOQUE!$D$8:$AC$26,22,0))</f>
        <v/>
      </c>
      <c r="P10" s="400"/>
      <c r="Q10" s="413" t="str">
        <f>IF(ISERROR(VLOOKUP(TAB_SAIDAS[[#This Row],[Produto   ]],ESTOQUE!$D$3:$G$26,3,0)),"",VLOOKUP(TAB_SAIDAS[[#This Row],[Produto   ]],ESTOQUE!$D$3:$G$26,3,0))</f>
        <v/>
      </c>
      <c r="R10" s="407"/>
      <c r="S10" s="587"/>
      <c r="T10" s="587"/>
      <c r="U10" s="587"/>
      <c r="V10" s="587"/>
      <c r="W10" s="405" t="str">
        <f>IF(Q10="","",TAB_SAIDAS[[#This Row],[Saldo]]*TAB_SAIDAS[[#This Row],[Preço Venda]])</f>
        <v/>
      </c>
      <c r="X10" s="415"/>
      <c r="Y10" s="416"/>
      <c r="Z10" s="405" t="str">
        <f>IF(TAB_SAIDAS[[#This Row],[Preço Venda]]="","",TAB_SAIDAS[[#This Row],[Sub Total]]-TAB_SAIDAS[[#This Row],[Desconto]]-TAB_SAIDAS[[#This Row],[Entrada]])</f>
        <v/>
      </c>
      <c r="AA10" s="418">
        <f>TAB_SAIDAS[[#This Row],[Pacelas recebidas]]*AI10</f>
        <v>0</v>
      </c>
      <c r="AB10" s="405" t="str">
        <f>IF(TAB_SAIDAS[[#This Row],[Total a pagar]]="","",TAB_SAIDAS[[#This Row],[Total a pagar]]-TAB_SAIDAS[[#This Row],[Recebido]])</f>
        <v/>
      </c>
      <c r="AC10" s="809" t="str">
        <f>IF(ISERROR(VLOOKUP(TAB_SAIDAS[[#This Row],[Funcionário]],Vendedores!$D$7:$Q$11,14,0)),"",VLOOKUP(TAB_SAIDAS[[#This Row],[Funcionário]],Vendedores!$D$7:$Q$11,14,0))</f>
        <v/>
      </c>
      <c r="AD10" s="405" t="str">
        <f>IF(TAB_SAIDAS[[#This Row],[Comissão %]]="","",TAB_SAIDAS[[#This Row],[Total a pagar]]*TAB_SAIDAS[[#This Row],[Comissão %]])</f>
        <v/>
      </c>
      <c r="AE10" s="417"/>
      <c r="AF10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10" s="517"/>
      <c r="AH10" s="584">
        <f>IF(TAB_SAIDAS[[#This Row],[Nº Parcelas]]="",0,IF(TAB_SAIDAS[[#This Row],[Nº Parcelas]]&gt;=1,TAB_SAIDAS[[#This Row],[Entregue]]+TAB_SAIDAS[[#This Row],[Dias 1º Venc.]]))</f>
        <v>0</v>
      </c>
      <c r="AI10" s="585">
        <f>IF(TAB_SAIDAS[[#This Row],[Nº Parcelas]]="",0,IF(TAB_SAIDAS[[#This Row],[Nº Parcelas]]&gt;=1,TAB_SAIDAS[[#This Row],[Total a pagar]]/TAB_SAIDAS[[#This Row],[Nº Parcelas]]))</f>
        <v>0</v>
      </c>
      <c r="AJ10" s="584">
        <f>IF(TAB_SAIDAS[[#This Row],[Nº Parcelas]]="",0,IF(TAB_SAIDAS[[#This Row],[Nº Parcelas]]&gt;=2,AH10+U10))</f>
        <v>0</v>
      </c>
      <c r="AK10" s="585">
        <f>IF(TAB_SAIDAS[[#This Row],[Nº Parcelas]]="",0,IF(TAB_SAIDAS[[#This Row],[Nº Parcelas]]&gt;=2,TAB_SAIDAS[[#This Row],[Total a pagar]]/TAB_SAIDAS[[#This Row],[Nº Parcelas]]))</f>
        <v>0</v>
      </c>
      <c r="AL10" s="584">
        <f>IF(TAB_SAIDAS[[#This Row],[Nº Parcelas]]="",0,IF(TAB_SAIDAS[[#This Row],[Nº Parcelas]]&gt;=3,AJ10+$U$5))</f>
        <v>0</v>
      </c>
      <c r="AM10" s="585">
        <f>IF(TAB_SAIDAS[[#This Row],[Nº Parcelas]]="",0,IF(TAB_SAIDAS[[#This Row],[Nº Parcelas]]&gt;=3,TAB_SAIDAS[[#This Row],[Total a pagar]]/TAB_SAIDAS[[#This Row],[Nº Parcelas]]))</f>
        <v>0</v>
      </c>
      <c r="AN10" s="584">
        <f>IF(TAB_SAIDAS[[#This Row],[Nº Parcelas]]="",0,IF(TAB_SAIDAS[[#This Row],[Nº Parcelas]]&gt;=4,AL10+$U$5))</f>
        <v>0</v>
      </c>
      <c r="AO10" s="585">
        <f>IF(TAB_SAIDAS[[#This Row],[Nº Parcelas]]="",0,IF(TAB_SAIDAS[[#This Row],[Nº Parcelas]]&gt;=4,TAB_SAIDAS[[#This Row],[Total a pagar]]/TAB_SAIDAS[[#This Row],[Nº Parcelas]]))</f>
        <v>0</v>
      </c>
      <c r="AP10" s="584">
        <f>IF(TAB_SAIDAS[[#This Row],[Nº Parcelas]]="",0,IF(TAB_SAIDAS[[#This Row],[Nº Parcelas]]&gt;=5,AN10+$U$5))</f>
        <v>0</v>
      </c>
      <c r="AQ10" s="585">
        <f>IF(TAB_SAIDAS[[#This Row],[Nº Parcelas]]="",0,IF(TAB_SAIDAS[[#This Row],[Nº Parcelas]]&gt;=5,TAB_SAIDAS[[#This Row],[Total a pagar]]/TAB_SAIDAS[[#This Row],[Nº Parcelas]]))</f>
        <v>0</v>
      </c>
      <c r="AR10" s="584">
        <f>IF(TAB_SAIDAS[[#This Row],[Nº Parcelas]]="",0,IF(TAB_SAIDAS[[#This Row],[Nº Parcelas]]&gt;=6,AP10+$U$5))</f>
        <v>0</v>
      </c>
      <c r="AS10" s="585">
        <f>IF(TAB_SAIDAS[[#This Row],[Nº Parcelas]]="",0,IF(TAB_SAIDAS[[#This Row],[Nº Parcelas]]&gt;=6,TAB_SAIDAS[[#This Row],[Total a pagar]]/TAB_SAIDAS[[#This Row],[Nº Parcelas]]))</f>
        <v>0</v>
      </c>
      <c r="AT10" s="584">
        <f>IF(TAB_SAIDAS[[#This Row],[Nº Parcelas]]="",0,IF(TAB_SAIDAS[[#This Row],[Nº Parcelas]]&gt;=7,AR10+$U$5))</f>
        <v>0</v>
      </c>
      <c r="AU10" s="585">
        <f>IF(TAB_SAIDAS[[#This Row],[Nº Parcelas]]="",0,IF(TAB_SAIDAS[[#This Row],[Nº Parcelas]]&gt;=7,TAB_SAIDAS[[#This Row],[Total a pagar]]/TAB_SAIDAS[[#This Row],[Nº Parcelas]]))</f>
        <v>0</v>
      </c>
      <c r="AV10" s="584">
        <f>IF(TAB_SAIDAS[[#This Row],[Nº Parcelas]]="",0,IF(TAB_SAIDAS[[#This Row],[Nº Parcelas]]&gt;=8,AT10+$U$5))</f>
        <v>0</v>
      </c>
      <c r="AW10" s="585">
        <f>IF(TAB_SAIDAS[[#This Row],[Nº Parcelas]]="",0,IF(TAB_SAIDAS[[#This Row],[Nº Parcelas]]&gt;=8,TAB_SAIDAS[[#This Row],[Total a pagar]]/TAB_SAIDAS[[#This Row],[Nº Parcelas]]))</f>
        <v>0</v>
      </c>
      <c r="AX10" s="584">
        <f>IF(TAB_SAIDAS[[#This Row],[Nº Parcelas]]="",0,IF(TAB_SAIDAS[[#This Row],[Nº Parcelas]]&gt;=9,AV10+$U$5))</f>
        <v>0</v>
      </c>
      <c r="AY10" s="585">
        <f>IF(TAB_SAIDAS[[#This Row],[Nº Parcelas]]="",0,IF(TAB_SAIDAS[[#This Row],[Nº Parcelas]]&gt;=9,TAB_SAIDAS[[#This Row],[Total a pagar]]/TAB_SAIDAS[[#This Row],[Nº Parcelas]]))</f>
        <v>0</v>
      </c>
      <c r="AZ10" s="584">
        <f>IF(TAB_SAIDAS[[#This Row],[Nº Parcelas]]="",0,IF(TAB_SAIDAS[[#This Row],[Nº Parcelas]]&gt;=10,AX10+$U$5))</f>
        <v>0</v>
      </c>
      <c r="BA10" s="585">
        <f>IF(TAB_SAIDAS[[#This Row],[Nº Parcelas]]="",0,IF(TAB_SAIDAS[[#This Row],[Nº Parcelas]]&gt;=10,TAB_SAIDAS[[#This Row],[Total a pagar]]/TAB_SAIDAS[[#This Row],[Nº Parcelas]]))</f>
        <v>0</v>
      </c>
      <c r="BB10" s="584">
        <f>IF(TAB_SAIDAS[[#This Row],[Nº Parcelas]]="",0,IF(TAB_SAIDAS[[#This Row],[Nº Parcelas]]&gt;=11,AZ10+$U$5))</f>
        <v>0</v>
      </c>
      <c r="BC10" s="585">
        <f>IF(TAB_SAIDAS[[#This Row],[Nº Parcelas]]="",0,IF(TAB_SAIDAS[[#This Row],[Nº Parcelas]]&gt;=11,TAB_SAIDAS[[#This Row],[Total a pagar]]/TAB_SAIDAS[[#This Row],[Nº Parcelas]]))</f>
        <v>0</v>
      </c>
      <c r="BD10" s="584">
        <f>IF(TAB_SAIDAS[[#This Row],[Nº Parcelas]]="",0,IF(TAB_SAIDAS[[#This Row],[Nº Parcelas]]&gt;=12,BB10+$U$5))</f>
        <v>0</v>
      </c>
      <c r="BE10" s="593">
        <f>IF(TAB_SAIDAS[[#This Row],[Nº Parcelas]]="",0,IF(TAB_SAIDAS[[#This Row],[Nº Parcelas]]&gt;=12,TAB_SAIDAS[[#This Row],[Total a pagar]]/TAB_SAIDAS[[#This Row],[Nº Parcelas]]))</f>
        <v>0</v>
      </c>
      <c r="BF10" s="810" t="str">
        <f>IF(TAB_SAIDAS[[#This Row],[Entregue]]&lt;1,TAB_SAIDAS[Total a pagar],0)</f>
        <v/>
      </c>
      <c r="BG10" s="810" t="str">
        <f>IF(TAB_SAIDAS[[#This Row],[ID ]]="","",TEXT(F10,"mmmm"))</f>
        <v/>
      </c>
      <c r="BH10" s="810" t="str">
        <f>IF(TAB_SAIDAS[[#This Row],[ID ]]="","",TEXT(G10,"mmmm"))</f>
        <v/>
      </c>
      <c r="BI10" s="811">
        <f>YEAR(TAB_SAIDAS[[#This Row],[Solicitada]])</f>
        <v>1900</v>
      </c>
      <c r="BJ10" s="811">
        <f>IF(TAB_SAIDAS[[#This Row],[Entregue]]="",TAB_SAIDAS[[#This Row],[Saldo]],0)</f>
        <v>0</v>
      </c>
      <c r="BK10" s="810">
        <f>IF(TAB_SAIDAS[[#This Row],[Entregue]]&gt;0,TAB_SAIDAS[Total a pagar],0)</f>
        <v>0</v>
      </c>
      <c r="BL10" s="811">
        <f>IF(TAB_SAIDAS[[#This Row],[Entregue]]&gt;0,TAB_SAIDAS[[#This Row],[Saldo]],0)</f>
        <v>0</v>
      </c>
      <c r="BM10" s="393" t="str">
        <f>TAB_SAIDAS[[#This Row],[ID ]]</f>
        <v/>
      </c>
      <c r="BN10" s="393" t="e">
        <f>VLOOKUP(TAB_SAIDAS[[#This Row],[Cliente]],Clientes!$H$6:$AJ$25,19,0)</f>
        <v>#N/A</v>
      </c>
      <c r="BO10" s="393">
        <f>IF(BU10=CC10,MONTH(TAB_SAIDAS[[#This Row],[Entregue]]))</f>
        <v>1</v>
      </c>
      <c r="BP10" s="393">
        <f>IF(TAB_SAIDAS[[#This Row],[Entregue]]&gt;0,"",1)</f>
        <v>1</v>
      </c>
      <c r="BQ10" s="393" t="str">
        <f>IF(TAB_SAIDAS[[#This Row],[Solicitada]]&gt;0,BP10,"")</f>
        <v/>
      </c>
      <c r="BR10" s="393" t="str">
        <f ca="1">IF(TAB_SAIDAS[[#This Row],[Solicitada]]=$CH$5,"HOJE","")</f>
        <v/>
      </c>
      <c r="BS10" s="393" t="str">
        <f ca="1">IF(TAB_SAIDAS[[#This Row],[Entregue]]=$CH$5,"HOJE","")</f>
        <v/>
      </c>
      <c r="BT10" s="393">
        <v>1</v>
      </c>
      <c r="BU10" s="393">
        <f>YEAR(TAB_SAIDAS[[#This Row],[Entregue]])</f>
        <v>1900</v>
      </c>
      <c r="BV10" s="393" t="e">
        <f>VLOOKUP(TAB_SAIDAS[[#This Row],[Cód.. Item]],ESTOQUE!$B$8:$K$26,9,0)</f>
        <v>#N/A</v>
      </c>
      <c r="BW10" s="393" t="e">
        <f>VLOOKUP(TAB_SAIDAS[[#This Row],[Cód.. Item]],ESTOQUE!$B$8:$K$26,2,0)</f>
        <v>#N/A</v>
      </c>
      <c r="BX10" s="937" t="e">
        <f>VLOOKUP(TAB_SAIDAS[[#This Row],[Cliente]],Clientes!$H$6:$AJ$25,26,0)</f>
        <v>#N/A</v>
      </c>
      <c r="BY10" s="393">
        <f>IF(TAB_SAIDAS[[#This Row],[Entregue]]&gt;1,0,1)</f>
        <v>1</v>
      </c>
      <c r="BZ10" s="393">
        <f>IF(TAB_SAIDAS[[#This Row],[Tipo]]&gt;1,BY10,0)</f>
        <v>0</v>
      </c>
      <c r="CA10" s="404" t="str">
        <f>TAB_SAIDAS[[#This Row],[Total a pagar]]</f>
        <v/>
      </c>
      <c r="CB10" s="393">
        <f>TAB_SAIDAS[[#This Row],[ID Cli.]]</f>
        <v>0</v>
      </c>
      <c r="CC10" s="393">
        <f t="shared" si="0"/>
        <v>1900</v>
      </c>
      <c r="CD10" s="393">
        <f>Configurações!K12</f>
        <v>0</v>
      </c>
      <c r="CE10" s="393">
        <f>Configurações!P12</f>
        <v>0</v>
      </c>
      <c r="CF10" s="812" t="e">
        <f>TAB_SAIDAS[[#This Row],[Sub Total]]-TAB_SAIDAS[[#This Row],[Desconto]]</f>
        <v>#VALUE!</v>
      </c>
      <c r="CG10" s="412"/>
      <c r="CH10" s="813"/>
      <c r="CK10" s="747" t="b">
        <f>IF(TAB_SAIDAS[[#This Row],[Entregue]]&gt;0,TAB_SAIDAS[[#This Row],[Sub Total]]-TAB_SAIDAS[Desconto])</f>
        <v>0</v>
      </c>
      <c r="CL10" s="393">
        <f>TAB_SAIDAS[[#This Row],[Tipo]]</f>
        <v>0</v>
      </c>
      <c r="CM10" s="393" t="str">
        <f>TAB_SAIDAS[[#This Row],[Financeiro]]</f>
        <v/>
      </c>
      <c r="CN10" s="937">
        <f>TAB_SAIDAS[[#This Row],[Solicitada]]</f>
        <v>0</v>
      </c>
      <c r="CO10" s="937">
        <f>TAB_SAIDAS[[#This Row],[Entregue]]</f>
        <v>0</v>
      </c>
    </row>
    <row r="11" spans="1:93" s="393" customFormat="1" ht="24.95" customHeight="1" thickBot="1">
      <c r="B11" s="594" t="str">
        <f t="shared" si="1"/>
        <v/>
      </c>
      <c r="C11" s="405">
        <f>IF(ISERROR(VLOOKUP(TAB_SAIDAS[[#This Row],[Cliente]],Clientes!$A$6:'Clientes'!$S$27,4,0)),"",VLOOKUP(TAB_SAIDAS[[#This Row],[Cliente]],Clientes!$A$6:'Clientes'!$S$27,4,0))</f>
        <v>0</v>
      </c>
      <c r="D11" s="395" t="str">
        <f>IF(Q11="","",IF(TAB_SAIDAS[[#This Row],[Recebido]]&gt;=TAB_SAIDAS[[#This Row],[Total a pagar]],"Recebido","A Receber"))</f>
        <v/>
      </c>
      <c r="E11" s="414"/>
      <c r="F11" s="397"/>
      <c r="G11" s="397"/>
      <c r="H11" s="406"/>
      <c r="I11" s="412"/>
      <c r="J11" s="408"/>
      <c r="K11" s="400"/>
      <c r="L11" s="409"/>
      <c r="M11" s="402"/>
      <c r="N11" s="411">
        <f>IF(TAB_SAIDAS[[#This Row],[Solicitada]]&gt;0,TAB_SAIDAS[[#This Row],[Quant.]]-TAB_SAIDAS[[#This Row],[Devolução]],0)</f>
        <v>0</v>
      </c>
      <c r="O11" s="412" t="str">
        <f>IF(ISERROR(VLOOKUP(TAB_SAIDAS[[#This Row],[Produto   ]],ESTOQUE!$D$8:$AC$26,22,0)),"",VLOOKUP(TAB_SAIDAS[[#This Row],[Produto   ]],ESTOQUE!$D$8:$AC$26,22,0))</f>
        <v/>
      </c>
      <c r="P11" s="400"/>
      <c r="Q11" s="413" t="str">
        <f>IF(ISERROR(VLOOKUP(TAB_SAIDAS[[#This Row],[Produto   ]],ESTOQUE!$D$3:$G$26,3,0)),"",VLOOKUP(TAB_SAIDAS[[#This Row],[Produto   ]],ESTOQUE!$D$3:$G$26,3,0))</f>
        <v/>
      </c>
      <c r="R11" s="407"/>
      <c r="S11" s="646"/>
      <c r="T11" s="646"/>
      <c r="U11" s="646"/>
      <c r="V11" s="646"/>
      <c r="W11" s="405" t="str">
        <f>IF(Q11="","",TAB_SAIDAS[[#This Row],[Saldo]]*TAB_SAIDAS[[#This Row],[Preço Venda]])</f>
        <v/>
      </c>
      <c r="X11" s="415"/>
      <c r="Y11" s="416"/>
      <c r="Z11" s="405" t="str">
        <f>IF(TAB_SAIDAS[[#This Row],[Preço Venda]]="","",TAB_SAIDAS[[#This Row],[Sub Total]]-TAB_SAIDAS[[#This Row],[Desconto]]-TAB_SAIDAS[[#This Row],[Entrada]])</f>
        <v/>
      </c>
      <c r="AA11" s="418">
        <f>TAB_SAIDAS[[#This Row],[Pacelas recebidas]]*AI11</f>
        <v>0</v>
      </c>
      <c r="AB11" s="405" t="str">
        <f>IF(TAB_SAIDAS[[#This Row],[Total a pagar]]="","",TAB_SAIDAS[[#This Row],[Total a pagar]]-TAB_SAIDAS[[#This Row],[Recebido]])</f>
        <v/>
      </c>
      <c r="AC11" s="809" t="str">
        <f>IF(ISERROR(VLOOKUP(TAB_SAIDAS[[#This Row],[Funcionário]],Vendedores!$D$7:$Q$11,14,0)),"",VLOOKUP(TAB_SAIDAS[[#This Row],[Funcionário]],Vendedores!$D$7:$Q$11,14,0))</f>
        <v/>
      </c>
      <c r="AD11" s="405" t="str">
        <f>IF(TAB_SAIDAS[[#This Row],[Comissão %]]="","",TAB_SAIDAS[[#This Row],[Total a pagar]]*TAB_SAIDAS[[#This Row],[Comissão %]])</f>
        <v/>
      </c>
      <c r="AE11" s="417"/>
      <c r="AF11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11" s="517"/>
      <c r="AH11" s="584">
        <f>IF(TAB_SAIDAS[[#This Row],[Nº Parcelas]]="",0,IF(TAB_SAIDAS[[#This Row],[Nº Parcelas]]&gt;=1,TAB_SAIDAS[[#This Row],[Entregue]]+TAB_SAIDAS[[#This Row],[Dias 1º Venc.]]))</f>
        <v>0</v>
      </c>
      <c r="AI11" s="585">
        <f>IF(TAB_SAIDAS[[#This Row],[Nº Parcelas]]="",0,IF(TAB_SAIDAS[[#This Row],[Nº Parcelas]]&gt;=1,TAB_SAIDAS[[#This Row],[Total a pagar]]/TAB_SAIDAS[[#This Row],[Nº Parcelas]]))</f>
        <v>0</v>
      </c>
      <c r="AJ11" s="584">
        <f>IF(TAB_SAIDAS[[#This Row],[Nº Parcelas]]="",0,IF(TAB_SAIDAS[[#This Row],[Nº Parcelas]]&gt;=2,AH11+U11))</f>
        <v>0</v>
      </c>
      <c r="AK11" s="585">
        <f>IF(TAB_SAIDAS[[#This Row],[Nº Parcelas]]="",0,IF(TAB_SAIDAS[[#This Row],[Nº Parcelas]]&gt;=2,TAB_SAIDAS[[#This Row],[Total a pagar]]/TAB_SAIDAS[[#This Row],[Nº Parcelas]]))</f>
        <v>0</v>
      </c>
      <c r="AL11" s="584">
        <f>IF(TAB_SAIDAS[[#This Row],[Nº Parcelas]]="",0,IF(TAB_SAIDAS[[#This Row],[Nº Parcelas]]&gt;=3,AJ11+$U$5))</f>
        <v>0</v>
      </c>
      <c r="AM11" s="585">
        <f>IF(TAB_SAIDAS[[#This Row],[Nº Parcelas]]="",0,IF(TAB_SAIDAS[[#This Row],[Nº Parcelas]]&gt;=3,TAB_SAIDAS[[#This Row],[Total a pagar]]/TAB_SAIDAS[[#This Row],[Nº Parcelas]]))</f>
        <v>0</v>
      </c>
      <c r="AN11" s="584">
        <f>IF(TAB_SAIDAS[[#This Row],[Nº Parcelas]]="",0,IF(TAB_SAIDAS[[#This Row],[Nº Parcelas]]&gt;=4,AL11+$U$5))</f>
        <v>0</v>
      </c>
      <c r="AO11" s="585">
        <f>IF(TAB_SAIDAS[[#This Row],[Nº Parcelas]]="",0,IF(TAB_SAIDAS[[#This Row],[Nº Parcelas]]&gt;=4,TAB_SAIDAS[[#This Row],[Total a pagar]]/TAB_SAIDAS[[#This Row],[Nº Parcelas]]))</f>
        <v>0</v>
      </c>
      <c r="AP11" s="584">
        <f>IF(TAB_SAIDAS[[#This Row],[Nº Parcelas]]="",0,IF(TAB_SAIDAS[[#This Row],[Nº Parcelas]]&gt;=5,AN11+$U$5))</f>
        <v>0</v>
      </c>
      <c r="AQ11" s="585">
        <f>IF(TAB_SAIDAS[[#This Row],[Nº Parcelas]]="",0,IF(TAB_SAIDAS[[#This Row],[Nº Parcelas]]&gt;=5,TAB_SAIDAS[[#This Row],[Total a pagar]]/TAB_SAIDAS[[#This Row],[Nº Parcelas]]))</f>
        <v>0</v>
      </c>
      <c r="AR11" s="584">
        <f>IF(TAB_SAIDAS[[#This Row],[Nº Parcelas]]="",0,IF(TAB_SAIDAS[[#This Row],[Nº Parcelas]]&gt;=6,AP11+$U$5))</f>
        <v>0</v>
      </c>
      <c r="AS11" s="585">
        <f>IF(TAB_SAIDAS[[#This Row],[Nº Parcelas]]="",0,IF(TAB_SAIDAS[[#This Row],[Nº Parcelas]]&gt;=6,TAB_SAIDAS[[#This Row],[Total a pagar]]/TAB_SAIDAS[[#This Row],[Nº Parcelas]]))</f>
        <v>0</v>
      </c>
      <c r="AT11" s="584">
        <f>IF(TAB_SAIDAS[[#This Row],[Nº Parcelas]]="",0,IF(TAB_SAIDAS[[#This Row],[Nº Parcelas]]&gt;=7,AR11+$U$5))</f>
        <v>0</v>
      </c>
      <c r="AU11" s="585">
        <f>IF(TAB_SAIDAS[[#This Row],[Nº Parcelas]]="",0,IF(TAB_SAIDAS[[#This Row],[Nº Parcelas]]&gt;=7,TAB_SAIDAS[[#This Row],[Total a pagar]]/TAB_SAIDAS[[#This Row],[Nº Parcelas]]))</f>
        <v>0</v>
      </c>
      <c r="AV11" s="584">
        <f>IF(TAB_SAIDAS[[#This Row],[Nº Parcelas]]="",0,IF(TAB_SAIDAS[[#This Row],[Nº Parcelas]]&gt;=8,AT11+$U$5))</f>
        <v>0</v>
      </c>
      <c r="AW11" s="585">
        <f>IF(TAB_SAIDAS[[#This Row],[Nº Parcelas]]="",0,IF(TAB_SAIDAS[[#This Row],[Nº Parcelas]]&gt;=8,TAB_SAIDAS[[#This Row],[Total a pagar]]/TAB_SAIDAS[[#This Row],[Nº Parcelas]]))</f>
        <v>0</v>
      </c>
      <c r="AX11" s="584">
        <f>IF(TAB_SAIDAS[[#This Row],[Nº Parcelas]]="",0,IF(TAB_SAIDAS[[#This Row],[Nº Parcelas]]&gt;=9,AV11+$U$5))</f>
        <v>0</v>
      </c>
      <c r="AY11" s="585">
        <f>IF(TAB_SAIDAS[[#This Row],[Nº Parcelas]]="",0,IF(TAB_SAIDAS[[#This Row],[Nº Parcelas]]&gt;=9,TAB_SAIDAS[[#This Row],[Total a pagar]]/TAB_SAIDAS[[#This Row],[Nº Parcelas]]))</f>
        <v>0</v>
      </c>
      <c r="AZ11" s="584">
        <f>IF(TAB_SAIDAS[[#This Row],[Nº Parcelas]]="",0,IF(TAB_SAIDAS[[#This Row],[Nº Parcelas]]&gt;=10,AX11+$U$5))</f>
        <v>0</v>
      </c>
      <c r="BA11" s="585">
        <f>IF(TAB_SAIDAS[[#This Row],[Nº Parcelas]]="",0,IF(TAB_SAIDAS[[#This Row],[Nº Parcelas]]&gt;=10,TAB_SAIDAS[[#This Row],[Total a pagar]]/TAB_SAIDAS[[#This Row],[Nº Parcelas]]))</f>
        <v>0</v>
      </c>
      <c r="BB11" s="584">
        <f>IF(TAB_SAIDAS[[#This Row],[Nº Parcelas]]="",0,IF(TAB_SAIDAS[[#This Row],[Nº Parcelas]]&gt;=11,AZ11+$U$5))</f>
        <v>0</v>
      </c>
      <c r="BC11" s="585">
        <f>IF(TAB_SAIDAS[[#This Row],[Nº Parcelas]]="",0,IF(TAB_SAIDAS[[#This Row],[Nº Parcelas]]&gt;=11,TAB_SAIDAS[[#This Row],[Total a pagar]]/TAB_SAIDAS[[#This Row],[Nº Parcelas]]))</f>
        <v>0</v>
      </c>
      <c r="BD11" s="584">
        <f>IF(TAB_SAIDAS[[#This Row],[Nº Parcelas]]="",0,IF(TAB_SAIDAS[[#This Row],[Nº Parcelas]]&gt;=12,BB11+$U$5))</f>
        <v>0</v>
      </c>
      <c r="BE11" s="593">
        <f>IF(TAB_SAIDAS[[#This Row],[Nº Parcelas]]="",0,IF(TAB_SAIDAS[[#This Row],[Nº Parcelas]]&gt;=12,TAB_SAIDAS[[#This Row],[Total a pagar]]/TAB_SAIDAS[[#This Row],[Nº Parcelas]]))</f>
        <v>0</v>
      </c>
      <c r="BF11" s="810" t="str">
        <f>IF(TAB_SAIDAS[[#This Row],[Entregue]]&lt;1,TAB_SAIDAS[Total a pagar],0)</f>
        <v/>
      </c>
      <c r="BG11" s="810" t="str">
        <f>IF(TAB_SAIDAS[[#This Row],[ID ]]="","",TEXT(F11,"mmmm"))</f>
        <v/>
      </c>
      <c r="BH11" s="810" t="str">
        <f>IF(TAB_SAIDAS[[#This Row],[ID ]]="","",TEXT(G11,"mmmm"))</f>
        <v/>
      </c>
      <c r="BI11" s="811">
        <f>YEAR(TAB_SAIDAS[[#This Row],[Solicitada]])</f>
        <v>1900</v>
      </c>
      <c r="BJ11" s="811">
        <f>IF(TAB_SAIDAS[[#This Row],[Entregue]]="",TAB_SAIDAS[[#This Row],[Saldo]],0)</f>
        <v>0</v>
      </c>
      <c r="BK11" s="810">
        <f>IF(TAB_SAIDAS[[#This Row],[Entregue]]&gt;0,TAB_SAIDAS[Total a pagar],0)</f>
        <v>0</v>
      </c>
      <c r="BL11" s="811">
        <f>IF(TAB_SAIDAS[[#This Row],[Entregue]]&gt;0,TAB_SAIDAS[[#This Row],[Saldo]],0)</f>
        <v>0</v>
      </c>
      <c r="BM11" s="393" t="str">
        <f>TAB_SAIDAS[[#This Row],[ID ]]</f>
        <v/>
      </c>
      <c r="BN11" s="393" t="e">
        <f>VLOOKUP(TAB_SAIDAS[[#This Row],[Cliente]],Clientes!$H$6:$AJ$25,19,0)</f>
        <v>#N/A</v>
      </c>
      <c r="BO11" s="393">
        <f>IF(BU11=CC11,MONTH(TAB_SAIDAS[[#This Row],[Entregue]]))</f>
        <v>1</v>
      </c>
      <c r="BP11" s="393">
        <f>IF(TAB_SAIDAS[[#This Row],[Entregue]]&gt;0,"",1)</f>
        <v>1</v>
      </c>
      <c r="BQ11" s="393" t="str">
        <f>IF(TAB_SAIDAS[[#This Row],[Solicitada]]&gt;0,BP11,"")</f>
        <v/>
      </c>
      <c r="BR11" s="393" t="str">
        <f ca="1">IF(TAB_SAIDAS[[#This Row],[Solicitada]]=$CH$5,"HOJE","")</f>
        <v/>
      </c>
      <c r="BS11" s="393" t="str">
        <f ca="1">IF(TAB_SAIDAS[[#This Row],[Entregue]]=$CH$5,"HOJE","")</f>
        <v/>
      </c>
      <c r="BT11" s="393">
        <v>1</v>
      </c>
      <c r="BU11" s="393">
        <f>YEAR(TAB_SAIDAS[[#This Row],[Entregue]])</f>
        <v>1900</v>
      </c>
      <c r="BV11" s="393" t="e">
        <f>VLOOKUP(TAB_SAIDAS[[#This Row],[Cód.. Item]],ESTOQUE!$B$8:$K$26,9,0)</f>
        <v>#N/A</v>
      </c>
      <c r="BW11" s="393" t="e">
        <f>VLOOKUP(TAB_SAIDAS[[#This Row],[Cód.. Item]],ESTOQUE!$B$8:$K$26,2,0)</f>
        <v>#N/A</v>
      </c>
      <c r="BX11" s="937" t="e">
        <f>VLOOKUP(TAB_SAIDAS[[#This Row],[Cliente]],Clientes!$H$6:$AJ$25,26,0)</f>
        <v>#N/A</v>
      </c>
      <c r="BY11" s="393">
        <f>IF(TAB_SAIDAS[[#This Row],[Entregue]]&gt;1,0,1)</f>
        <v>1</v>
      </c>
      <c r="BZ11" s="393">
        <f>IF(TAB_SAIDAS[[#This Row],[Tipo]]&gt;1,BY11,0)</f>
        <v>0</v>
      </c>
      <c r="CA11" s="404" t="str">
        <f>TAB_SAIDAS[[#This Row],[Total a pagar]]</f>
        <v/>
      </c>
      <c r="CB11" s="393">
        <f>TAB_SAIDAS[[#This Row],[ID Cli.]]</f>
        <v>0</v>
      </c>
      <c r="CC11" s="393">
        <f t="shared" ref="CC11:CC24" si="2">BU11</f>
        <v>1900</v>
      </c>
      <c r="CD11" s="393">
        <f>Configurações!K13</f>
        <v>0</v>
      </c>
      <c r="CE11" s="393">
        <f>Configurações!P13</f>
        <v>0</v>
      </c>
      <c r="CF11" s="812" t="e">
        <f>TAB_SAIDAS[[#This Row],[Sub Total]]-TAB_SAIDAS[[#This Row],[Desconto]]</f>
        <v>#VALUE!</v>
      </c>
      <c r="CG11" s="412"/>
      <c r="CH11" s="813"/>
      <c r="CK11" s="747" t="b">
        <f>IF(TAB_SAIDAS[[#This Row],[Entregue]]&gt;0,TAB_SAIDAS[[#This Row],[Sub Total]]-TAB_SAIDAS[Desconto])</f>
        <v>0</v>
      </c>
      <c r="CL11" s="393">
        <f>TAB_SAIDAS[[#This Row],[Tipo]]</f>
        <v>0</v>
      </c>
      <c r="CM11" s="393" t="str">
        <f>TAB_SAIDAS[[#This Row],[Financeiro]]</f>
        <v/>
      </c>
      <c r="CN11" s="937">
        <f>TAB_SAIDAS[[#This Row],[Solicitada]]</f>
        <v>0</v>
      </c>
      <c r="CO11" s="937">
        <f>TAB_SAIDAS[[#This Row],[Entregue]]</f>
        <v>0</v>
      </c>
    </row>
    <row r="12" spans="1:93" s="393" customFormat="1" ht="24.95" customHeight="1" thickBot="1">
      <c r="B12" s="594" t="str">
        <f t="shared" si="1"/>
        <v/>
      </c>
      <c r="C12" s="405">
        <f>IF(ISERROR(VLOOKUP(TAB_SAIDAS[[#This Row],[Cliente]],Clientes!$A$6:'Clientes'!$S$27,4,0)),"",VLOOKUP(TAB_SAIDAS[[#This Row],[Cliente]],Clientes!$A$6:'Clientes'!$S$27,4,0))</f>
        <v>0</v>
      </c>
      <c r="D12" s="395" t="str">
        <f>IF(Q12="","",IF(TAB_SAIDAS[[#This Row],[Recebido]]&gt;=TAB_SAIDAS[[#This Row],[Total a pagar]],"Recebido","A Receber"))</f>
        <v/>
      </c>
      <c r="E12" s="414"/>
      <c r="F12" s="397"/>
      <c r="G12" s="397"/>
      <c r="H12" s="406"/>
      <c r="I12" s="412"/>
      <c r="J12" s="408"/>
      <c r="K12" s="400"/>
      <c r="L12" s="409"/>
      <c r="M12" s="402"/>
      <c r="N12" s="411">
        <f>IF(TAB_SAIDAS[[#This Row],[Solicitada]]&gt;0,TAB_SAIDAS[[#This Row],[Quant.]]-TAB_SAIDAS[[#This Row],[Devolução]],0)</f>
        <v>0</v>
      </c>
      <c r="O12" s="412" t="str">
        <f>IF(ISERROR(VLOOKUP(TAB_SAIDAS[[#This Row],[Produto   ]],ESTOQUE!$D$8:$AC$26,22,0)),"",VLOOKUP(TAB_SAIDAS[[#This Row],[Produto   ]],ESTOQUE!$D$8:$AC$26,22,0))</f>
        <v/>
      </c>
      <c r="P12" s="400"/>
      <c r="Q12" s="413" t="str">
        <f>IF(ISERROR(VLOOKUP(TAB_SAIDAS[[#This Row],[Produto   ]],ESTOQUE!$D$3:$G$26,3,0)),"",VLOOKUP(TAB_SAIDAS[[#This Row],[Produto   ]],ESTOQUE!$D$3:$G$26,3,0))</f>
        <v/>
      </c>
      <c r="R12" s="407"/>
      <c r="S12" s="646"/>
      <c r="T12" s="646"/>
      <c r="U12" s="646"/>
      <c r="V12" s="646"/>
      <c r="W12" s="405" t="str">
        <f>IF(Q12="","",TAB_SAIDAS[[#This Row],[Saldo]]*TAB_SAIDAS[[#This Row],[Preço Venda]])</f>
        <v/>
      </c>
      <c r="X12" s="415"/>
      <c r="Y12" s="416"/>
      <c r="Z12" s="405" t="str">
        <f>IF(TAB_SAIDAS[[#This Row],[Preço Venda]]="","",TAB_SAIDAS[[#This Row],[Sub Total]]-TAB_SAIDAS[[#This Row],[Desconto]]-TAB_SAIDAS[[#This Row],[Entrada]])</f>
        <v/>
      </c>
      <c r="AA12" s="418">
        <f>TAB_SAIDAS[[#This Row],[Pacelas recebidas]]*AI12</f>
        <v>0</v>
      </c>
      <c r="AB12" s="405" t="str">
        <f>IF(TAB_SAIDAS[[#This Row],[Total a pagar]]="","",TAB_SAIDAS[[#This Row],[Total a pagar]]-TAB_SAIDAS[[#This Row],[Recebido]])</f>
        <v/>
      </c>
      <c r="AC12" s="809" t="str">
        <f>IF(ISERROR(VLOOKUP(TAB_SAIDAS[[#This Row],[Funcionário]],Vendedores!$D$7:$Q$11,14,0)),"",VLOOKUP(TAB_SAIDAS[[#This Row],[Funcionário]],Vendedores!$D$7:$Q$11,14,0))</f>
        <v/>
      </c>
      <c r="AD12" s="405" t="str">
        <f>IF(TAB_SAIDAS[[#This Row],[Comissão %]]="","",TAB_SAIDAS[[#This Row],[Total a pagar]]*TAB_SAIDAS[[#This Row],[Comissão %]])</f>
        <v/>
      </c>
      <c r="AE12" s="417"/>
      <c r="AF12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12" s="517"/>
      <c r="AH12" s="584">
        <f>IF(TAB_SAIDAS[[#This Row],[Nº Parcelas]]="",0,IF(TAB_SAIDAS[[#This Row],[Nº Parcelas]]&gt;=1,TAB_SAIDAS[[#This Row],[Entregue]]+TAB_SAIDAS[[#This Row],[Dias 1º Venc.]]))</f>
        <v>0</v>
      </c>
      <c r="AI12" s="585">
        <f>IF(TAB_SAIDAS[[#This Row],[Nº Parcelas]]="",0,IF(TAB_SAIDAS[[#This Row],[Nº Parcelas]]&gt;=1,TAB_SAIDAS[[#This Row],[Total a pagar]]/TAB_SAIDAS[[#This Row],[Nº Parcelas]]))</f>
        <v>0</v>
      </c>
      <c r="AJ12" s="584">
        <f>IF(TAB_SAIDAS[[#This Row],[Nº Parcelas]]="",0,IF(TAB_SAIDAS[[#This Row],[Nº Parcelas]]&gt;=2,AH12+U12))</f>
        <v>0</v>
      </c>
      <c r="AK12" s="585">
        <f>IF(TAB_SAIDAS[[#This Row],[Nº Parcelas]]="",0,IF(TAB_SAIDAS[[#This Row],[Nº Parcelas]]&gt;=2,TAB_SAIDAS[[#This Row],[Total a pagar]]/TAB_SAIDAS[[#This Row],[Nº Parcelas]]))</f>
        <v>0</v>
      </c>
      <c r="AL12" s="584">
        <f>IF(TAB_SAIDAS[[#This Row],[Nº Parcelas]]="",0,IF(TAB_SAIDAS[[#This Row],[Nº Parcelas]]&gt;=3,AJ12+$U$5))</f>
        <v>0</v>
      </c>
      <c r="AM12" s="585">
        <f>IF(TAB_SAIDAS[[#This Row],[Nº Parcelas]]="",0,IF(TAB_SAIDAS[[#This Row],[Nº Parcelas]]&gt;=3,TAB_SAIDAS[[#This Row],[Total a pagar]]/TAB_SAIDAS[[#This Row],[Nº Parcelas]]))</f>
        <v>0</v>
      </c>
      <c r="AN12" s="584">
        <f>IF(TAB_SAIDAS[[#This Row],[Nº Parcelas]]="",0,IF(TAB_SAIDAS[[#This Row],[Nº Parcelas]]&gt;=4,AL12+$U$5))</f>
        <v>0</v>
      </c>
      <c r="AO12" s="585">
        <f>IF(TAB_SAIDAS[[#This Row],[Nº Parcelas]]="",0,IF(TAB_SAIDAS[[#This Row],[Nº Parcelas]]&gt;=4,TAB_SAIDAS[[#This Row],[Total a pagar]]/TAB_SAIDAS[[#This Row],[Nº Parcelas]]))</f>
        <v>0</v>
      </c>
      <c r="AP12" s="584">
        <f>IF(TAB_SAIDAS[[#This Row],[Nº Parcelas]]="",0,IF(TAB_SAIDAS[[#This Row],[Nº Parcelas]]&gt;=5,AN12+$U$5))</f>
        <v>0</v>
      </c>
      <c r="AQ12" s="585">
        <f>IF(TAB_SAIDAS[[#This Row],[Nº Parcelas]]="",0,IF(TAB_SAIDAS[[#This Row],[Nº Parcelas]]&gt;=5,TAB_SAIDAS[[#This Row],[Total a pagar]]/TAB_SAIDAS[[#This Row],[Nº Parcelas]]))</f>
        <v>0</v>
      </c>
      <c r="AR12" s="584">
        <f>IF(TAB_SAIDAS[[#This Row],[Nº Parcelas]]="",0,IF(TAB_SAIDAS[[#This Row],[Nº Parcelas]]&gt;=6,AP12+$U$5))</f>
        <v>0</v>
      </c>
      <c r="AS12" s="585">
        <f>IF(TAB_SAIDAS[[#This Row],[Nº Parcelas]]="",0,IF(TAB_SAIDAS[[#This Row],[Nº Parcelas]]&gt;=6,TAB_SAIDAS[[#This Row],[Total a pagar]]/TAB_SAIDAS[[#This Row],[Nº Parcelas]]))</f>
        <v>0</v>
      </c>
      <c r="AT12" s="584">
        <f>IF(TAB_SAIDAS[[#This Row],[Nº Parcelas]]="",0,IF(TAB_SAIDAS[[#This Row],[Nº Parcelas]]&gt;=7,AR12+$U$5))</f>
        <v>0</v>
      </c>
      <c r="AU12" s="585">
        <f>IF(TAB_SAIDAS[[#This Row],[Nº Parcelas]]="",0,IF(TAB_SAIDAS[[#This Row],[Nº Parcelas]]&gt;=7,TAB_SAIDAS[[#This Row],[Total a pagar]]/TAB_SAIDAS[[#This Row],[Nº Parcelas]]))</f>
        <v>0</v>
      </c>
      <c r="AV12" s="584">
        <f>IF(TAB_SAIDAS[[#This Row],[Nº Parcelas]]="",0,IF(TAB_SAIDAS[[#This Row],[Nº Parcelas]]&gt;=8,AT12+$U$5))</f>
        <v>0</v>
      </c>
      <c r="AW12" s="585">
        <f>IF(TAB_SAIDAS[[#This Row],[Nº Parcelas]]="",0,IF(TAB_SAIDAS[[#This Row],[Nº Parcelas]]&gt;=8,TAB_SAIDAS[[#This Row],[Total a pagar]]/TAB_SAIDAS[[#This Row],[Nº Parcelas]]))</f>
        <v>0</v>
      </c>
      <c r="AX12" s="584">
        <f>IF(TAB_SAIDAS[[#This Row],[Nº Parcelas]]="",0,IF(TAB_SAIDAS[[#This Row],[Nº Parcelas]]&gt;=9,AV12+$U$5))</f>
        <v>0</v>
      </c>
      <c r="AY12" s="585">
        <f>IF(TAB_SAIDAS[[#This Row],[Nº Parcelas]]="",0,IF(TAB_SAIDAS[[#This Row],[Nº Parcelas]]&gt;=9,TAB_SAIDAS[[#This Row],[Total a pagar]]/TAB_SAIDAS[[#This Row],[Nº Parcelas]]))</f>
        <v>0</v>
      </c>
      <c r="AZ12" s="584">
        <f>IF(TAB_SAIDAS[[#This Row],[Nº Parcelas]]="",0,IF(TAB_SAIDAS[[#This Row],[Nº Parcelas]]&gt;=10,AX12+$U$5))</f>
        <v>0</v>
      </c>
      <c r="BA12" s="585">
        <f>IF(TAB_SAIDAS[[#This Row],[Nº Parcelas]]="",0,IF(TAB_SAIDAS[[#This Row],[Nº Parcelas]]&gt;=10,TAB_SAIDAS[[#This Row],[Total a pagar]]/TAB_SAIDAS[[#This Row],[Nº Parcelas]]))</f>
        <v>0</v>
      </c>
      <c r="BB12" s="584">
        <f>IF(TAB_SAIDAS[[#This Row],[Nº Parcelas]]="",0,IF(TAB_SAIDAS[[#This Row],[Nº Parcelas]]&gt;=11,AZ12+$U$5))</f>
        <v>0</v>
      </c>
      <c r="BC12" s="585">
        <f>IF(TAB_SAIDAS[[#This Row],[Nº Parcelas]]="",0,IF(TAB_SAIDAS[[#This Row],[Nº Parcelas]]&gt;=11,TAB_SAIDAS[[#This Row],[Total a pagar]]/TAB_SAIDAS[[#This Row],[Nº Parcelas]]))</f>
        <v>0</v>
      </c>
      <c r="BD12" s="584">
        <f>IF(TAB_SAIDAS[[#This Row],[Nº Parcelas]]="",0,IF(TAB_SAIDAS[[#This Row],[Nº Parcelas]]&gt;=12,BB12+$U$5))</f>
        <v>0</v>
      </c>
      <c r="BE12" s="593">
        <f>IF(TAB_SAIDAS[[#This Row],[Nº Parcelas]]="",0,IF(TAB_SAIDAS[[#This Row],[Nº Parcelas]]&gt;=12,TAB_SAIDAS[[#This Row],[Total a pagar]]/TAB_SAIDAS[[#This Row],[Nº Parcelas]]))</f>
        <v>0</v>
      </c>
      <c r="BF12" s="810" t="str">
        <f>IF(TAB_SAIDAS[[#This Row],[Entregue]]&lt;1,TAB_SAIDAS[Total a pagar],0)</f>
        <v/>
      </c>
      <c r="BG12" s="810" t="str">
        <f>IF(TAB_SAIDAS[[#This Row],[ID ]]="","",TEXT(F12,"mmmm"))</f>
        <v/>
      </c>
      <c r="BH12" s="810" t="str">
        <f>IF(TAB_SAIDAS[[#This Row],[ID ]]="","",TEXT(G12,"mmmm"))</f>
        <v/>
      </c>
      <c r="BI12" s="811">
        <f>YEAR(TAB_SAIDAS[[#This Row],[Solicitada]])</f>
        <v>1900</v>
      </c>
      <c r="BJ12" s="811">
        <f>IF(TAB_SAIDAS[[#This Row],[Entregue]]="",TAB_SAIDAS[[#This Row],[Saldo]],0)</f>
        <v>0</v>
      </c>
      <c r="BK12" s="810">
        <f>IF(TAB_SAIDAS[[#This Row],[Entregue]]&gt;0,TAB_SAIDAS[Total a pagar],0)</f>
        <v>0</v>
      </c>
      <c r="BL12" s="811">
        <f>IF(TAB_SAIDAS[[#This Row],[Entregue]]&gt;0,TAB_SAIDAS[[#This Row],[Saldo]],0)</f>
        <v>0</v>
      </c>
      <c r="BM12" s="393" t="str">
        <f>TAB_SAIDAS[[#This Row],[ID ]]</f>
        <v/>
      </c>
      <c r="BN12" s="393" t="e">
        <f>VLOOKUP(TAB_SAIDAS[[#This Row],[Cliente]],Clientes!$H$6:$AJ$25,19,0)</f>
        <v>#N/A</v>
      </c>
      <c r="BO12" s="393">
        <f>IF(BU12=CC12,MONTH(TAB_SAIDAS[[#This Row],[Entregue]]))</f>
        <v>1</v>
      </c>
      <c r="BP12" s="393">
        <f>IF(TAB_SAIDAS[[#This Row],[Entregue]]&gt;0,"",1)</f>
        <v>1</v>
      </c>
      <c r="BQ12" s="393" t="str">
        <f>IF(TAB_SAIDAS[[#This Row],[Solicitada]]&gt;0,BP12,"")</f>
        <v/>
      </c>
      <c r="BR12" s="393" t="str">
        <f ca="1">IF(TAB_SAIDAS[[#This Row],[Solicitada]]=$CH$5,"HOJE","")</f>
        <v/>
      </c>
      <c r="BS12" s="393" t="str">
        <f ca="1">IF(TAB_SAIDAS[[#This Row],[Entregue]]=$CH$5,"HOJE","")</f>
        <v/>
      </c>
      <c r="BT12" s="393">
        <v>1</v>
      </c>
      <c r="BU12" s="393">
        <f>YEAR(TAB_SAIDAS[[#This Row],[Entregue]])</f>
        <v>1900</v>
      </c>
      <c r="BV12" s="393" t="e">
        <f>VLOOKUP(TAB_SAIDAS[[#This Row],[Cód.. Item]],ESTOQUE!$B$8:$K$26,9,0)</f>
        <v>#N/A</v>
      </c>
      <c r="BW12" s="393" t="e">
        <f>VLOOKUP(TAB_SAIDAS[[#This Row],[Cód.. Item]],ESTOQUE!$B$8:$K$26,2,0)</f>
        <v>#N/A</v>
      </c>
      <c r="BX12" s="937" t="e">
        <f>VLOOKUP(TAB_SAIDAS[[#This Row],[Cliente]],Clientes!$H$6:$AJ$25,26,0)</f>
        <v>#N/A</v>
      </c>
      <c r="BY12" s="393">
        <f>IF(TAB_SAIDAS[[#This Row],[Entregue]]&gt;1,0,1)</f>
        <v>1</v>
      </c>
      <c r="BZ12" s="393">
        <f>IF(TAB_SAIDAS[[#This Row],[Tipo]]&gt;1,BY12,0)</f>
        <v>0</v>
      </c>
      <c r="CA12" s="404" t="str">
        <f>TAB_SAIDAS[[#This Row],[Total a pagar]]</f>
        <v/>
      </c>
      <c r="CB12" s="393">
        <f>TAB_SAIDAS[[#This Row],[ID Cli.]]</f>
        <v>0</v>
      </c>
      <c r="CC12" s="393">
        <f t="shared" si="2"/>
        <v>1900</v>
      </c>
      <c r="CD12" s="393">
        <f>Configurações!K14</f>
        <v>0</v>
      </c>
      <c r="CE12" s="393">
        <f>Configurações!P14</f>
        <v>0</v>
      </c>
      <c r="CF12" s="812" t="e">
        <f>TAB_SAIDAS[[#This Row],[Sub Total]]-TAB_SAIDAS[[#This Row],[Desconto]]</f>
        <v>#VALUE!</v>
      </c>
      <c r="CG12" s="412"/>
      <c r="CH12" s="813"/>
      <c r="CK12" s="747" t="b">
        <f>IF(TAB_SAIDAS[[#This Row],[Entregue]]&gt;0,TAB_SAIDAS[[#This Row],[Sub Total]]-TAB_SAIDAS[Desconto])</f>
        <v>0</v>
      </c>
      <c r="CL12" s="393">
        <f>TAB_SAIDAS[[#This Row],[Tipo]]</f>
        <v>0</v>
      </c>
      <c r="CM12" s="393" t="str">
        <f>TAB_SAIDAS[[#This Row],[Financeiro]]</f>
        <v/>
      </c>
      <c r="CN12" s="937">
        <f>TAB_SAIDAS[[#This Row],[Solicitada]]</f>
        <v>0</v>
      </c>
      <c r="CO12" s="937">
        <f>TAB_SAIDAS[[#This Row],[Entregue]]</f>
        <v>0</v>
      </c>
    </row>
    <row r="13" spans="1:93" s="393" customFormat="1" ht="24.95" customHeight="1" thickBot="1">
      <c r="B13" s="594" t="str">
        <f t="shared" si="1"/>
        <v/>
      </c>
      <c r="C13" s="405">
        <f>IF(ISERROR(VLOOKUP(TAB_SAIDAS[[#This Row],[Cliente]],Clientes!$A$6:'Clientes'!$S$27,4,0)),"",VLOOKUP(TAB_SAIDAS[[#This Row],[Cliente]],Clientes!$A$6:'Clientes'!$S$27,4,0))</f>
        <v>0</v>
      </c>
      <c r="D13" s="395" t="str">
        <f>IF(Q13="","",IF(TAB_SAIDAS[[#This Row],[Recebido]]&gt;=TAB_SAIDAS[[#This Row],[Total a pagar]],"Recebido","A Receber"))</f>
        <v/>
      </c>
      <c r="E13" s="414"/>
      <c r="F13" s="397"/>
      <c r="G13" s="397"/>
      <c r="H13" s="406"/>
      <c r="I13" s="412"/>
      <c r="J13" s="408"/>
      <c r="K13" s="400"/>
      <c r="L13" s="409"/>
      <c r="M13" s="402"/>
      <c r="N13" s="411">
        <f>IF(TAB_SAIDAS[[#This Row],[Solicitada]]&gt;0,TAB_SAIDAS[[#This Row],[Quant.]]-TAB_SAIDAS[[#This Row],[Devolução]],0)</f>
        <v>0</v>
      </c>
      <c r="O13" s="412" t="str">
        <f>IF(ISERROR(VLOOKUP(TAB_SAIDAS[[#This Row],[Produto   ]],ESTOQUE!$D$8:$AC$26,22,0)),"",VLOOKUP(TAB_SAIDAS[[#This Row],[Produto   ]],ESTOQUE!$D$8:$AC$26,22,0))</f>
        <v/>
      </c>
      <c r="P13" s="400"/>
      <c r="Q13" s="413" t="str">
        <f>IF(ISERROR(VLOOKUP(TAB_SAIDAS[[#This Row],[Produto   ]],ESTOQUE!$D$3:$G$26,3,0)),"",VLOOKUP(TAB_SAIDAS[[#This Row],[Produto   ]],ESTOQUE!$D$3:$G$26,3,0))</f>
        <v/>
      </c>
      <c r="R13" s="407"/>
      <c r="S13" s="646"/>
      <c r="T13" s="646"/>
      <c r="U13" s="646"/>
      <c r="V13" s="646"/>
      <c r="W13" s="405" t="str">
        <f>IF(Q13="","",TAB_SAIDAS[[#This Row],[Saldo]]*TAB_SAIDAS[[#This Row],[Preço Venda]])</f>
        <v/>
      </c>
      <c r="X13" s="415">
        <v>0</v>
      </c>
      <c r="Y13" s="416"/>
      <c r="Z13" s="405" t="str">
        <f>IF(TAB_SAIDAS[[#This Row],[Preço Venda]]="","",TAB_SAIDAS[[#This Row],[Sub Total]]-TAB_SAIDAS[[#This Row],[Desconto]]-TAB_SAIDAS[[#This Row],[Entrada]])</f>
        <v/>
      </c>
      <c r="AA13" s="418">
        <f>TAB_SAIDAS[[#This Row],[Pacelas recebidas]]*AI13</f>
        <v>0</v>
      </c>
      <c r="AB13" s="405" t="str">
        <f>IF(TAB_SAIDAS[[#This Row],[Total a pagar]]="","",TAB_SAIDAS[[#This Row],[Total a pagar]]-TAB_SAIDAS[[#This Row],[Recebido]])</f>
        <v/>
      </c>
      <c r="AC13" s="809" t="str">
        <f>IF(ISERROR(VLOOKUP(TAB_SAIDAS[[#This Row],[Funcionário]],Vendedores!$D$7:$Q$11,14,0)),"",VLOOKUP(TAB_SAIDAS[[#This Row],[Funcionário]],Vendedores!$D$7:$Q$11,14,0))</f>
        <v/>
      </c>
      <c r="AD13" s="405" t="str">
        <f>IF(TAB_SAIDAS[[#This Row],[Comissão %]]="","",TAB_SAIDAS[[#This Row],[Total a pagar]]*TAB_SAIDAS[[#This Row],[Comissão %]])</f>
        <v/>
      </c>
      <c r="AE13" s="417"/>
      <c r="AF13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13" s="517"/>
      <c r="AH13" s="584">
        <f>IF(TAB_SAIDAS[[#This Row],[Nº Parcelas]]="",0,IF(TAB_SAIDAS[[#This Row],[Nº Parcelas]]&gt;=1,TAB_SAIDAS[[#This Row],[Entregue]]+TAB_SAIDAS[[#This Row],[Dias 1º Venc.]]))</f>
        <v>0</v>
      </c>
      <c r="AI13" s="585">
        <f>IF(TAB_SAIDAS[[#This Row],[Nº Parcelas]]="",0,IF(TAB_SAIDAS[[#This Row],[Nº Parcelas]]&gt;=1,TAB_SAIDAS[[#This Row],[Total a pagar]]/TAB_SAIDAS[[#This Row],[Nº Parcelas]]))</f>
        <v>0</v>
      </c>
      <c r="AJ13" s="584">
        <f>IF(TAB_SAIDAS[[#This Row],[Nº Parcelas]]="",0,IF(TAB_SAIDAS[[#This Row],[Nº Parcelas]]&gt;=2,AH13+U13))</f>
        <v>0</v>
      </c>
      <c r="AK13" s="585">
        <f>IF(TAB_SAIDAS[[#This Row],[Nº Parcelas]]="",0,IF(TAB_SAIDAS[[#This Row],[Nº Parcelas]]&gt;=2,TAB_SAIDAS[[#This Row],[Total a pagar]]/TAB_SAIDAS[[#This Row],[Nº Parcelas]]))</f>
        <v>0</v>
      </c>
      <c r="AL13" s="584">
        <f>IF(TAB_SAIDAS[[#This Row],[Nº Parcelas]]="",0,IF(TAB_SAIDAS[[#This Row],[Nº Parcelas]]&gt;=3,AJ13+$U$5))</f>
        <v>0</v>
      </c>
      <c r="AM13" s="585">
        <f>IF(TAB_SAIDAS[[#This Row],[Nº Parcelas]]="",0,IF(TAB_SAIDAS[[#This Row],[Nº Parcelas]]&gt;=3,TAB_SAIDAS[[#This Row],[Total a pagar]]/TAB_SAIDAS[[#This Row],[Nº Parcelas]]))</f>
        <v>0</v>
      </c>
      <c r="AN13" s="584">
        <f>IF(TAB_SAIDAS[[#This Row],[Nº Parcelas]]="",0,IF(TAB_SAIDAS[[#This Row],[Nº Parcelas]]&gt;=4,AL13+$U$5))</f>
        <v>0</v>
      </c>
      <c r="AO13" s="585">
        <f>IF(TAB_SAIDAS[[#This Row],[Nº Parcelas]]="",0,IF(TAB_SAIDAS[[#This Row],[Nº Parcelas]]&gt;=4,TAB_SAIDAS[[#This Row],[Total a pagar]]/TAB_SAIDAS[[#This Row],[Nº Parcelas]]))</f>
        <v>0</v>
      </c>
      <c r="AP13" s="584">
        <f>IF(TAB_SAIDAS[[#This Row],[Nº Parcelas]]="",0,IF(TAB_SAIDAS[[#This Row],[Nº Parcelas]]&gt;=5,AN13+$U$5))</f>
        <v>0</v>
      </c>
      <c r="AQ13" s="585">
        <f>IF(TAB_SAIDAS[[#This Row],[Nº Parcelas]]="",0,IF(TAB_SAIDAS[[#This Row],[Nº Parcelas]]&gt;=5,TAB_SAIDAS[[#This Row],[Total a pagar]]/TAB_SAIDAS[[#This Row],[Nº Parcelas]]))</f>
        <v>0</v>
      </c>
      <c r="AR13" s="584">
        <f>IF(TAB_SAIDAS[[#This Row],[Nº Parcelas]]="",0,IF(TAB_SAIDAS[[#This Row],[Nº Parcelas]]&gt;=6,AP13+$U$5))</f>
        <v>0</v>
      </c>
      <c r="AS13" s="585">
        <f>IF(TAB_SAIDAS[[#This Row],[Nº Parcelas]]="",0,IF(TAB_SAIDAS[[#This Row],[Nº Parcelas]]&gt;=6,TAB_SAIDAS[[#This Row],[Total a pagar]]/TAB_SAIDAS[[#This Row],[Nº Parcelas]]))</f>
        <v>0</v>
      </c>
      <c r="AT13" s="584">
        <f>IF(TAB_SAIDAS[[#This Row],[Nº Parcelas]]="",0,IF(TAB_SAIDAS[[#This Row],[Nº Parcelas]]&gt;=7,AR13+$U$5))</f>
        <v>0</v>
      </c>
      <c r="AU13" s="585">
        <f>IF(TAB_SAIDAS[[#This Row],[Nº Parcelas]]="",0,IF(TAB_SAIDAS[[#This Row],[Nº Parcelas]]&gt;=7,TAB_SAIDAS[[#This Row],[Total a pagar]]/TAB_SAIDAS[[#This Row],[Nº Parcelas]]))</f>
        <v>0</v>
      </c>
      <c r="AV13" s="584">
        <f>IF(TAB_SAIDAS[[#This Row],[Nº Parcelas]]="",0,IF(TAB_SAIDAS[[#This Row],[Nº Parcelas]]&gt;=8,AT13+$U$5))</f>
        <v>0</v>
      </c>
      <c r="AW13" s="585">
        <f>IF(TAB_SAIDAS[[#This Row],[Nº Parcelas]]="",0,IF(TAB_SAIDAS[[#This Row],[Nº Parcelas]]&gt;=8,TAB_SAIDAS[[#This Row],[Total a pagar]]/TAB_SAIDAS[[#This Row],[Nº Parcelas]]))</f>
        <v>0</v>
      </c>
      <c r="AX13" s="584">
        <f>IF(TAB_SAIDAS[[#This Row],[Nº Parcelas]]="",0,IF(TAB_SAIDAS[[#This Row],[Nº Parcelas]]&gt;=9,AV13+$U$5))</f>
        <v>0</v>
      </c>
      <c r="AY13" s="585">
        <f>IF(TAB_SAIDAS[[#This Row],[Nº Parcelas]]="",0,IF(TAB_SAIDAS[[#This Row],[Nº Parcelas]]&gt;=9,TAB_SAIDAS[[#This Row],[Total a pagar]]/TAB_SAIDAS[[#This Row],[Nº Parcelas]]))</f>
        <v>0</v>
      </c>
      <c r="AZ13" s="584">
        <f>IF(TAB_SAIDAS[[#This Row],[Nº Parcelas]]="",0,IF(TAB_SAIDAS[[#This Row],[Nº Parcelas]]&gt;=10,AX13+$U$5))</f>
        <v>0</v>
      </c>
      <c r="BA13" s="585">
        <f>IF(TAB_SAIDAS[[#This Row],[Nº Parcelas]]="",0,IF(TAB_SAIDAS[[#This Row],[Nº Parcelas]]&gt;=10,TAB_SAIDAS[[#This Row],[Total a pagar]]/TAB_SAIDAS[[#This Row],[Nº Parcelas]]))</f>
        <v>0</v>
      </c>
      <c r="BB13" s="584">
        <f>IF(TAB_SAIDAS[[#This Row],[Nº Parcelas]]="",0,IF(TAB_SAIDAS[[#This Row],[Nº Parcelas]]&gt;=11,AZ13+$U$5))</f>
        <v>0</v>
      </c>
      <c r="BC13" s="585">
        <f>IF(TAB_SAIDAS[[#This Row],[Nº Parcelas]]="",0,IF(TAB_SAIDAS[[#This Row],[Nº Parcelas]]&gt;=11,TAB_SAIDAS[[#This Row],[Total a pagar]]/TAB_SAIDAS[[#This Row],[Nº Parcelas]]))</f>
        <v>0</v>
      </c>
      <c r="BD13" s="584">
        <f>IF(TAB_SAIDAS[[#This Row],[Nº Parcelas]]="",0,IF(TAB_SAIDAS[[#This Row],[Nº Parcelas]]&gt;=12,BB13+$U$5))</f>
        <v>0</v>
      </c>
      <c r="BE13" s="593">
        <f>IF(TAB_SAIDAS[[#This Row],[Nº Parcelas]]="",0,IF(TAB_SAIDAS[[#This Row],[Nº Parcelas]]&gt;=12,TAB_SAIDAS[[#This Row],[Total a pagar]]/TAB_SAIDAS[[#This Row],[Nº Parcelas]]))</f>
        <v>0</v>
      </c>
      <c r="BF13" s="810" t="str">
        <f>IF(TAB_SAIDAS[[#This Row],[Entregue]]&lt;1,TAB_SAIDAS[Total a pagar],0)</f>
        <v/>
      </c>
      <c r="BG13" s="810" t="str">
        <f>IF(TAB_SAIDAS[[#This Row],[ID ]]="","",TEXT(F13,"mmmm"))</f>
        <v/>
      </c>
      <c r="BH13" s="810" t="str">
        <f>IF(TAB_SAIDAS[[#This Row],[ID ]]="","",TEXT(G13,"mmmm"))</f>
        <v/>
      </c>
      <c r="BI13" s="811">
        <f>YEAR(TAB_SAIDAS[[#This Row],[Solicitada]])</f>
        <v>1900</v>
      </c>
      <c r="BJ13" s="811">
        <f>IF(TAB_SAIDAS[[#This Row],[Entregue]]="",TAB_SAIDAS[[#This Row],[Saldo]],0)</f>
        <v>0</v>
      </c>
      <c r="BK13" s="810">
        <f>IF(TAB_SAIDAS[[#This Row],[Entregue]]&gt;0,TAB_SAIDAS[Total a pagar],0)</f>
        <v>0</v>
      </c>
      <c r="BL13" s="811">
        <f>IF(TAB_SAIDAS[[#This Row],[Entregue]]&gt;0,TAB_SAIDAS[[#This Row],[Saldo]],0)</f>
        <v>0</v>
      </c>
      <c r="BM13" s="393" t="str">
        <f>TAB_SAIDAS[[#This Row],[ID ]]</f>
        <v/>
      </c>
      <c r="BN13" s="393" t="e">
        <f>VLOOKUP(TAB_SAIDAS[[#This Row],[Cliente]],Clientes!$H$6:$AJ$25,19,0)</f>
        <v>#N/A</v>
      </c>
      <c r="BO13" s="393">
        <f>IF(BU13=CC13,MONTH(TAB_SAIDAS[[#This Row],[Entregue]]))</f>
        <v>1</v>
      </c>
      <c r="BP13" s="393">
        <f>IF(TAB_SAIDAS[[#This Row],[Entregue]]&gt;0,"",1)</f>
        <v>1</v>
      </c>
      <c r="BQ13" s="393" t="str">
        <f>IF(TAB_SAIDAS[[#This Row],[Solicitada]]&gt;0,BP13,"")</f>
        <v/>
      </c>
      <c r="BR13" s="393" t="str">
        <f ca="1">IF(TAB_SAIDAS[[#This Row],[Solicitada]]=$CH$5,"HOJE","")</f>
        <v/>
      </c>
      <c r="BS13" s="393" t="str">
        <f ca="1">IF(TAB_SAIDAS[[#This Row],[Entregue]]=$CH$5,"HOJE","")</f>
        <v/>
      </c>
      <c r="BT13" s="393">
        <v>1</v>
      </c>
      <c r="BU13" s="393">
        <f>YEAR(TAB_SAIDAS[[#This Row],[Entregue]])</f>
        <v>1900</v>
      </c>
      <c r="BV13" s="393" t="e">
        <f>VLOOKUP(TAB_SAIDAS[[#This Row],[Cód.. Item]],ESTOQUE!$B$8:$K$26,9,0)</f>
        <v>#N/A</v>
      </c>
      <c r="BW13" s="393" t="e">
        <f>VLOOKUP(TAB_SAIDAS[[#This Row],[Cód.. Item]],ESTOQUE!$B$8:$K$26,2,0)</f>
        <v>#N/A</v>
      </c>
      <c r="BX13" s="937" t="e">
        <f>VLOOKUP(TAB_SAIDAS[[#This Row],[Cliente]],Clientes!$H$6:$AJ$25,26,0)</f>
        <v>#N/A</v>
      </c>
      <c r="BY13" s="393">
        <f>IF(TAB_SAIDAS[[#This Row],[Entregue]]&gt;1,0,1)</f>
        <v>1</v>
      </c>
      <c r="BZ13" s="393">
        <f>IF(TAB_SAIDAS[[#This Row],[Tipo]]&gt;1,BY13,0)</f>
        <v>0</v>
      </c>
      <c r="CA13" s="404" t="str">
        <f>TAB_SAIDAS[[#This Row],[Total a pagar]]</f>
        <v/>
      </c>
      <c r="CB13" s="393">
        <f>TAB_SAIDAS[[#This Row],[ID Cli.]]</f>
        <v>0</v>
      </c>
      <c r="CC13" s="393">
        <f t="shared" si="2"/>
        <v>1900</v>
      </c>
      <c r="CD13" s="393">
        <f>Configurações!K15</f>
        <v>0</v>
      </c>
      <c r="CE13" s="393">
        <f>Configurações!P15</f>
        <v>0</v>
      </c>
      <c r="CF13" s="812" t="e">
        <f>TAB_SAIDAS[[#This Row],[Sub Total]]-TAB_SAIDAS[[#This Row],[Desconto]]</f>
        <v>#VALUE!</v>
      </c>
      <c r="CG13" s="412"/>
      <c r="CH13" s="813"/>
      <c r="CK13" s="747" t="b">
        <f>IF(TAB_SAIDAS[[#This Row],[Entregue]]&gt;0,TAB_SAIDAS[[#This Row],[Sub Total]]-TAB_SAIDAS[Desconto])</f>
        <v>0</v>
      </c>
      <c r="CL13" s="393">
        <f>TAB_SAIDAS[[#This Row],[Tipo]]</f>
        <v>0</v>
      </c>
      <c r="CM13" s="393" t="str">
        <f>TAB_SAIDAS[[#This Row],[Financeiro]]</f>
        <v/>
      </c>
      <c r="CN13" s="937">
        <f>TAB_SAIDAS[[#This Row],[Solicitada]]</f>
        <v>0</v>
      </c>
      <c r="CO13" s="937">
        <f>TAB_SAIDAS[[#This Row],[Entregue]]</f>
        <v>0</v>
      </c>
    </row>
    <row r="14" spans="1:93" s="393" customFormat="1" ht="24.95" customHeight="1" thickBot="1">
      <c r="B14" s="594" t="str">
        <f t="shared" si="1"/>
        <v/>
      </c>
      <c r="C14" s="405">
        <f>IF(ISERROR(VLOOKUP(TAB_SAIDAS[[#This Row],[Cliente]],Clientes!$A$6:'Clientes'!$S$27,4,0)),"",VLOOKUP(TAB_SAIDAS[[#This Row],[Cliente]],Clientes!$A$6:'Clientes'!$S$27,4,0))</f>
        <v>0</v>
      </c>
      <c r="D14" s="395" t="str">
        <f>IF(Q14="","",IF(TAB_SAIDAS[[#This Row],[Recebido]]&gt;=TAB_SAIDAS[[#This Row],[Total a pagar]],"Recebido","A Receber"))</f>
        <v/>
      </c>
      <c r="E14" s="414"/>
      <c r="F14" s="397"/>
      <c r="G14" s="397"/>
      <c r="H14" s="406"/>
      <c r="I14" s="412"/>
      <c r="J14" s="408"/>
      <c r="K14" s="400"/>
      <c r="L14" s="409"/>
      <c r="M14" s="402"/>
      <c r="N14" s="411">
        <f>IF(TAB_SAIDAS[[#This Row],[Solicitada]]&gt;0,TAB_SAIDAS[[#This Row],[Quant.]]-TAB_SAIDAS[[#This Row],[Devolução]],0)</f>
        <v>0</v>
      </c>
      <c r="O14" s="412" t="str">
        <f>IF(ISERROR(VLOOKUP(TAB_SAIDAS[[#This Row],[Produto   ]],ESTOQUE!$D$8:$AC$26,22,0)),"",VLOOKUP(TAB_SAIDAS[[#This Row],[Produto   ]],ESTOQUE!$D$8:$AC$26,22,0))</f>
        <v/>
      </c>
      <c r="P14" s="400"/>
      <c r="Q14" s="413" t="str">
        <f>IF(ISERROR(VLOOKUP(TAB_SAIDAS[[#This Row],[Produto   ]],ESTOQUE!$D$3:$G$26,3,0)),"",VLOOKUP(TAB_SAIDAS[[#This Row],[Produto   ]],ESTOQUE!$D$3:$G$26,3,0))</f>
        <v/>
      </c>
      <c r="R14" s="407"/>
      <c r="S14" s="646"/>
      <c r="T14" s="646"/>
      <c r="U14" s="646"/>
      <c r="V14" s="646"/>
      <c r="W14" s="405" t="str">
        <f>IF(Q14="","",TAB_SAIDAS[[#This Row],[Saldo]]*TAB_SAIDAS[[#This Row],[Preço Venda]])</f>
        <v/>
      </c>
      <c r="X14" s="415">
        <v>0</v>
      </c>
      <c r="Y14" s="416"/>
      <c r="Z14" s="405" t="str">
        <f>IF(TAB_SAIDAS[[#This Row],[Preço Venda]]="","",TAB_SAIDAS[[#This Row],[Sub Total]]-TAB_SAIDAS[[#This Row],[Desconto]]-TAB_SAIDAS[[#This Row],[Entrada]])</f>
        <v/>
      </c>
      <c r="AA14" s="418">
        <f>TAB_SAIDAS[[#This Row],[Pacelas recebidas]]*AI14</f>
        <v>0</v>
      </c>
      <c r="AB14" s="405" t="str">
        <f>IF(TAB_SAIDAS[[#This Row],[Total a pagar]]="","",TAB_SAIDAS[[#This Row],[Total a pagar]]-TAB_SAIDAS[[#This Row],[Recebido]])</f>
        <v/>
      </c>
      <c r="AC14" s="809" t="str">
        <f>IF(ISERROR(VLOOKUP(TAB_SAIDAS[[#This Row],[Funcionário]],Vendedores!$D$7:$Q$11,14,0)),"",VLOOKUP(TAB_SAIDAS[[#This Row],[Funcionário]],Vendedores!$D$7:$Q$11,14,0))</f>
        <v/>
      </c>
      <c r="AD14" s="405" t="str">
        <f>IF(TAB_SAIDAS[[#This Row],[Comissão %]]="","",TAB_SAIDAS[[#This Row],[Total a pagar]]*TAB_SAIDAS[[#This Row],[Comissão %]])</f>
        <v/>
      </c>
      <c r="AE14" s="417"/>
      <c r="AF14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14" s="517"/>
      <c r="AH14" s="584">
        <f>IF(TAB_SAIDAS[[#This Row],[Nº Parcelas]]="",0,IF(TAB_SAIDAS[[#This Row],[Nº Parcelas]]&gt;=1,TAB_SAIDAS[[#This Row],[Entregue]]+TAB_SAIDAS[[#This Row],[Dias 1º Venc.]]))</f>
        <v>0</v>
      </c>
      <c r="AI14" s="585">
        <f>IF(TAB_SAIDAS[[#This Row],[Nº Parcelas]]="",0,IF(TAB_SAIDAS[[#This Row],[Nº Parcelas]]&gt;=1,TAB_SAIDAS[[#This Row],[Total a pagar]]/TAB_SAIDAS[[#This Row],[Nº Parcelas]]))</f>
        <v>0</v>
      </c>
      <c r="AJ14" s="584">
        <f>IF(TAB_SAIDAS[[#This Row],[Nº Parcelas]]="",0,IF(TAB_SAIDAS[[#This Row],[Nº Parcelas]]&gt;=2,AH14+U14))</f>
        <v>0</v>
      </c>
      <c r="AK14" s="585">
        <f>IF(TAB_SAIDAS[[#This Row],[Nº Parcelas]]="",0,IF(TAB_SAIDAS[[#This Row],[Nº Parcelas]]&gt;=2,TAB_SAIDAS[[#This Row],[Total a pagar]]/TAB_SAIDAS[[#This Row],[Nº Parcelas]]))</f>
        <v>0</v>
      </c>
      <c r="AL14" s="584">
        <f>IF(TAB_SAIDAS[[#This Row],[Nº Parcelas]]="",0,IF(TAB_SAIDAS[[#This Row],[Nº Parcelas]]&gt;=3,AJ14+$U$5))</f>
        <v>0</v>
      </c>
      <c r="AM14" s="585">
        <f>IF(TAB_SAIDAS[[#This Row],[Nº Parcelas]]="",0,IF(TAB_SAIDAS[[#This Row],[Nº Parcelas]]&gt;=3,TAB_SAIDAS[[#This Row],[Total a pagar]]/TAB_SAIDAS[[#This Row],[Nº Parcelas]]))</f>
        <v>0</v>
      </c>
      <c r="AN14" s="584">
        <f>IF(TAB_SAIDAS[[#This Row],[Nº Parcelas]]="",0,IF(TAB_SAIDAS[[#This Row],[Nº Parcelas]]&gt;=4,AL14+$U$5))</f>
        <v>0</v>
      </c>
      <c r="AO14" s="585">
        <f>IF(TAB_SAIDAS[[#This Row],[Nº Parcelas]]="",0,IF(TAB_SAIDAS[[#This Row],[Nº Parcelas]]&gt;=4,TAB_SAIDAS[[#This Row],[Total a pagar]]/TAB_SAIDAS[[#This Row],[Nº Parcelas]]))</f>
        <v>0</v>
      </c>
      <c r="AP14" s="584">
        <f>IF(TAB_SAIDAS[[#This Row],[Nº Parcelas]]="",0,IF(TAB_SAIDAS[[#This Row],[Nº Parcelas]]&gt;=5,AN14+$U$5))</f>
        <v>0</v>
      </c>
      <c r="AQ14" s="585">
        <f>IF(TAB_SAIDAS[[#This Row],[Nº Parcelas]]="",0,IF(TAB_SAIDAS[[#This Row],[Nº Parcelas]]&gt;=5,TAB_SAIDAS[[#This Row],[Total a pagar]]/TAB_SAIDAS[[#This Row],[Nº Parcelas]]))</f>
        <v>0</v>
      </c>
      <c r="AR14" s="584">
        <f>IF(TAB_SAIDAS[[#This Row],[Nº Parcelas]]="",0,IF(TAB_SAIDAS[[#This Row],[Nº Parcelas]]&gt;=6,AP14+$U$5))</f>
        <v>0</v>
      </c>
      <c r="AS14" s="585">
        <f>IF(TAB_SAIDAS[[#This Row],[Nº Parcelas]]="",0,IF(TAB_SAIDAS[[#This Row],[Nº Parcelas]]&gt;=6,TAB_SAIDAS[[#This Row],[Total a pagar]]/TAB_SAIDAS[[#This Row],[Nº Parcelas]]))</f>
        <v>0</v>
      </c>
      <c r="AT14" s="584">
        <f>IF(TAB_SAIDAS[[#This Row],[Nº Parcelas]]="",0,IF(TAB_SAIDAS[[#This Row],[Nº Parcelas]]&gt;=7,AR14+$U$5))</f>
        <v>0</v>
      </c>
      <c r="AU14" s="585">
        <f>IF(TAB_SAIDAS[[#This Row],[Nº Parcelas]]="",0,IF(TAB_SAIDAS[[#This Row],[Nº Parcelas]]&gt;=7,TAB_SAIDAS[[#This Row],[Total a pagar]]/TAB_SAIDAS[[#This Row],[Nº Parcelas]]))</f>
        <v>0</v>
      </c>
      <c r="AV14" s="584">
        <f>IF(TAB_SAIDAS[[#This Row],[Nº Parcelas]]="",0,IF(TAB_SAIDAS[[#This Row],[Nº Parcelas]]&gt;=8,AT14+$U$5))</f>
        <v>0</v>
      </c>
      <c r="AW14" s="585">
        <f>IF(TAB_SAIDAS[[#This Row],[Nº Parcelas]]="",0,IF(TAB_SAIDAS[[#This Row],[Nº Parcelas]]&gt;=8,TAB_SAIDAS[[#This Row],[Total a pagar]]/TAB_SAIDAS[[#This Row],[Nº Parcelas]]))</f>
        <v>0</v>
      </c>
      <c r="AX14" s="584">
        <f>IF(TAB_SAIDAS[[#This Row],[Nº Parcelas]]="",0,IF(TAB_SAIDAS[[#This Row],[Nº Parcelas]]&gt;=9,AV14+$U$5))</f>
        <v>0</v>
      </c>
      <c r="AY14" s="585">
        <f>IF(TAB_SAIDAS[[#This Row],[Nº Parcelas]]="",0,IF(TAB_SAIDAS[[#This Row],[Nº Parcelas]]&gt;=9,TAB_SAIDAS[[#This Row],[Total a pagar]]/TAB_SAIDAS[[#This Row],[Nº Parcelas]]))</f>
        <v>0</v>
      </c>
      <c r="AZ14" s="584">
        <f>IF(TAB_SAIDAS[[#This Row],[Nº Parcelas]]="",0,IF(TAB_SAIDAS[[#This Row],[Nº Parcelas]]&gt;=10,AX14+$U$5))</f>
        <v>0</v>
      </c>
      <c r="BA14" s="585">
        <f>IF(TAB_SAIDAS[[#This Row],[Nº Parcelas]]="",0,IF(TAB_SAIDAS[[#This Row],[Nº Parcelas]]&gt;=10,TAB_SAIDAS[[#This Row],[Total a pagar]]/TAB_SAIDAS[[#This Row],[Nº Parcelas]]))</f>
        <v>0</v>
      </c>
      <c r="BB14" s="584">
        <f>IF(TAB_SAIDAS[[#This Row],[Nº Parcelas]]="",0,IF(TAB_SAIDAS[[#This Row],[Nº Parcelas]]&gt;=11,AZ14+$U$5))</f>
        <v>0</v>
      </c>
      <c r="BC14" s="585">
        <f>IF(TAB_SAIDAS[[#This Row],[Nº Parcelas]]="",0,IF(TAB_SAIDAS[[#This Row],[Nº Parcelas]]&gt;=11,TAB_SAIDAS[[#This Row],[Total a pagar]]/TAB_SAIDAS[[#This Row],[Nº Parcelas]]))</f>
        <v>0</v>
      </c>
      <c r="BD14" s="584">
        <f>IF(TAB_SAIDAS[[#This Row],[Nº Parcelas]]="",0,IF(TAB_SAIDAS[[#This Row],[Nº Parcelas]]&gt;=12,BB14+$U$5))</f>
        <v>0</v>
      </c>
      <c r="BE14" s="593">
        <f>IF(TAB_SAIDAS[[#This Row],[Nº Parcelas]]="",0,IF(TAB_SAIDAS[[#This Row],[Nº Parcelas]]&gt;=12,TAB_SAIDAS[[#This Row],[Total a pagar]]/TAB_SAIDAS[[#This Row],[Nº Parcelas]]))</f>
        <v>0</v>
      </c>
      <c r="BF14" s="810" t="str">
        <f>IF(TAB_SAIDAS[[#This Row],[Entregue]]&lt;1,TAB_SAIDAS[Total a pagar],0)</f>
        <v/>
      </c>
      <c r="BG14" s="810" t="str">
        <f>IF(TAB_SAIDAS[[#This Row],[ID ]]="","",TEXT(F14,"mmmm"))</f>
        <v/>
      </c>
      <c r="BH14" s="810" t="str">
        <f>IF(TAB_SAIDAS[[#This Row],[ID ]]="","",TEXT(G14,"mmmm"))</f>
        <v/>
      </c>
      <c r="BI14" s="811">
        <f>YEAR(TAB_SAIDAS[[#This Row],[Solicitada]])</f>
        <v>1900</v>
      </c>
      <c r="BJ14" s="811">
        <f>IF(TAB_SAIDAS[[#This Row],[Entregue]]="",TAB_SAIDAS[[#This Row],[Saldo]],0)</f>
        <v>0</v>
      </c>
      <c r="BK14" s="810">
        <f>IF(TAB_SAIDAS[[#This Row],[Entregue]]&gt;0,TAB_SAIDAS[Total a pagar],0)</f>
        <v>0</v>
      </c>
      <c r="BL14" s="811">
        <f>IF(TAB_SAIDAS[[#This Row],[Entregue]]&gt;0,TAB_SAIDAS[[#This Row],[Saldo]],0)</f>
        <v>0</v>
      </c>
      <c r="BM14" s="393" t="str">
        <f>TAB_SAIDAS[[#This Row],[ID ]]</f>
        <v/>
      </c>
      <c r="BN14" s="393" t="e">
        <f>VLOOKUP(TAB_SAIDAS[[#This Row],[Cliente]],Clientes!$H$6:$AJ$25,19,0)</f>
        <v>#N/A</v>
      </c>
      <c r="BO14" s="393">
        <f>IF(BU14=CC14,MONTH(TAB_SAIDAS[[#This Row],[Entregue]]))</f>
        <v>1</v>
      </c>
      <c r="BP14" s="393">
        <f>IF(TAB_SAIDAS[[#This Row],[Entregue]]&gt;0,"",1)</f>
        <v>1</v>
      </c>
      <c r="BQ14" s="393" t="str">
        <f>IF(TAB_SAIDAS[[#This Row],[Solicitada]]&gt;0,BP14,"")</f>
        <v/>
      </c>
      <c r="BR14" s="393" t="str">
        <f ca="1">IF(TAB_SAIDAS[[#This Row],[Solicitada]]=$CH$5,"HOJE","")</f>
        <v/>
      </c>
      <c r="BS14" s="393" t="str">
        <f ca="1">IF(TAB_SAIDAS[[#This Row],[Entregue]]=$CH$5,"HOJE","")</f>
        <v/>
      </c>
      <c r="BT14" s="393">
        <v>1</v>
      </c>
      <c r="BU14" s="393">
        <f>YEAR(TAB_SAIDAS[[#This Row],[Entregue]])</f>
        <v>1900</v>
      </c>
      <c r="BV14" s="393" t="e">
        <f>VLOOKUP(TAB_SAIDAS[[#This Row],[Cód.. Item]],ESTOQUE!$B$8:$K$26,9,0)</f>
        <v>#N/A</v>
      </c>
      <c r="BW14" s="393" t="e">
        <f>VLOOKUP(TAB_SAIDAS[[#This Row],[Cód.. Item]],ESTOQUE!$B$8:$K$26,2,0)</f>
        <v>#N/A</v>
      </c>
      <c r="BX14" s="937" t="e">
        <f>VLOOKUP(TAB_SAIDAS[[#This Row],[Cliente]],Clientes!$H$6:$AJ$25,26,0)</f>
        <v>#N/A</v>
      </c>
      <c r="BY14" s="393">
        <f>IF(TAB_SAIDAS[[#This Row],[Entregue]]&gt;1,0,1)</f>
        <v>1</v>
      </c>
      <c r="BZ14" s="393">
        <f>IF(TAB_SAIDAS[[#This Row],[Tipo]]&gt;1,BY14,0)</f>
        <v>0</v>
      </c>
      <c r="CA14" s="404" t="str">
        <f>TAB_SAIDAS[[#This Row],[Total a pagar]]</f>
        <v/>
      </c>
      <c r="CB14" s="393">
        <f>TAB_SAIDAS[[#This Row],[ID Cli.]]</f>
        <v>0</v>
      </c>
      <c r="CC14" s="393">
        <f t="shared" si="2"/>
        <v>1900</v>
      </c>
      <c r="CD14" s="393">
        <f>Configurações!K16</f>
        <v>0</v>
      </c>
      <c r="CE14" s="393">
        <f>Configurações!P16</f>
        <v>0</v>
      </c>
      <c r="CF14" s="812" t="e">
        <f>TAB_SAIDAS[[#This Row],[Sub Total]]-TAB_SAIDAS[[#This Row],[Desconto]]</f>
        <v>#VALUE!</v>
      </c>
      <c r="CG14" s="412"/>
      <c r="CH14" s="813"/>
      <c r="CK14" s="747" t="b">
        <f>IF(TAB_SAIDAS[[#This Row],[Entregue]]&gt;0,TAB_SAIDAS[[#This Row],[Sub Total]]-TAB_SAIDAS[Desconto])</f>
        <v>0</v>
      </c>
      <c r="CL14" s="393">
        <f>TAB_SAIDAS[[#This Row],[Tipo]]</f>
        <v>0</v>
      </c>
      <c r="CM14" s="393" t="str">
        <f>TAB_SAIDAS[[#This Row],[Financeiro]]</f>
        <v/>
      </c>
      <c r="CN14" s="937">
        <f>TAB_SAIDAS[[#This Row],[Solicitada]]</f>
        <v>0</v>
      </c>
      <c r="CO14" s="937">
        <f>TAB_SAIDAS[[#This Row],[Entregue]]</f>
        <v>0</v>
      </c>
    </row>
    <row r="15" spans="1:93" s="393" customFormat="1" ht="24.95" customHeight="1" thickBot="1">
      <c r="B15" s="594" t="str">
        <f t="shared" si="1"/>
        <v/>
      </c>
      <c r="C15" s="405">
        <f>IF(ISERROR(VLOOKUP(TAB_SAIDAS[[#This Row],[Cliente]],Clientes!$A$6:'Clientes'!$S$27,4,0)),"",VLOOKUP(TAB_SAIDAS[[#This Row],[Cliente]],Clientes!$A$6:'Clientes'!$S$27,4,0))</f>
        <v>0</v>
      </c>
      <c r="D15" s="395" t="str">
        <f>IF(Q15="","",IF(TAB_SAIDAS[[#This Row],[Recebido]]&gt;=TAB_SAIDAS[[#This Row],[Total a pagar]],"Recebido","A Receber"))</f>
        <v/>
      </c>
      <c r="E15" s="414"/>
      <c r="F15" s="397"/>
      <c r="G15" s="397"/>
      <c r="H15" s="406"/>
      <c r="I15" s="412"/>
      <c r="J15" s="408"/>
      <c r="K15" s="400"/>
      <c r="L15" s="409"/>
      <c r="M15" s="402"/>
      <c r="N15" s="411">
        <f>IF(TAB_SAIDAS[[#This Row],[Solicitada]]&gt;0,TAB_SAIDAS[[#This Row],[Quant.]]-TAB_SAIDAS[[#This Row],[Devolução]],0)</f>
        <v>0</v>
      </c>
      <c r="O15" s="412" t="str">
        <f>IF(ISERROR(VLOOKUP(TAB_SAIDAS[[#This Row],[Produto   ]],ESTOQUE!$D$8:$AC$26,22,0)),"",VLOOKUP(TAB_SAIDAS[[#This Row],[Produto   ]],ESTOQUE!$D$8:$AC$26,22,0))</f>
        <v/>
      </c>
      <c r="P15" s="400"/>
      <c r="Q15" s="413" t="str">
        <f>IF(ISERROR(VLOOKUP(TAB_SAIDAS[[#This Row],[Produto   ]],ESTOQUE!$D$3:$G$26,3,0)),"",VLOOKUP(TAB_SAIDAS[[#This Row],[Produto   ]],ESTOQUE!$D$3:$G$26,3,0))</f>
        <v/>
      </c>
      <c r="R15" s="407"/>
      <c r="S15" s="646"/>
      <c r="T15" s="646"/>
      <c r="U15" s="646"/>
      <c r="V15" s="646"/>
      <c r="W15" s="405" t="str">
        <f>IF(Q15="","",TAB_SAIDAS[[#This Row],[Saldo]]*TAB_SAIDAS[[#This Row],[Preço Venda]])</f>
        <v/>
      </c>
      <c r="X15" s="415"/>
      <c r="Y15" s="416"/>
      <c r="Z15" s="405" t="str">
        <f>IF(TAB_SAIDAS[[#This Row],[Preço Venda]]="","",TAB_SAIDAS[[#This Row],[Sub Total]]-TAB_SAIDAS[[#This Row],[Desconto]]-TAB_SAIDAS[[#This Row],[Entrada]])</f>
        <v/>
      </c>
      <c r="AA15" s="418">
        <f>TAB_SAIDAS[[#This Row],[Pacelas recebidas]]*AI15</f>
        <v>0</v>
      </c>
      <c r="AB15" s="405" t="str">
        <f>IF(TAB_SAIDAS[[#This Row],[Total a pagar]]="","",TAB_SAIDAS[[#This Row],[Total a pagar]]-TAB_SAIDAS[[#This Row],[Recebido]])</f>
        <v/>
      </c>
      <c r="AC15" s="809" t="str">
        <f>IF(ISERROR(VLOOKUP(TAB_SAIDAS[[#This Row],[Funcionário]],Vendedores!$D$7:$Q$11,14,0)),"",VLOOKUP(TAB_SAIDAS[[#This Row],[Funcionário]],Vendedores!$D$7:$Q$11,14,0))</f>
        <v/>
      </c>
      <c r="AD15" s="405" t="str">
        <f>IF(TAB_SAIDAS[[#This Row],[Comissão %]]="","",TAB_SAIDAS[[#This Row],[Total a pagar]]*TAB_SAIDAS[[#This Row],[Comissão %]])</f>
        <v/>
      </c>
      <c r="AE15" s="417"/>
      <c r="AF15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15" s="517"/>
      <c r="AH15" s="584">
        <f>IF(TAB_SAIDAS[[#This Row],[Nº Parcelas]]="",0,IF(TAB_SAIDAS[[#This Row],[Nº Parcelas]]&gt;=1,TAB_SAIDAS[[#This Row],[Entregue]]+TAB_SAIDAS[[#This Row],[Dias 1º Venc.]]))</f>
        <v>0</v>
      </c>
      <c r="AI15" s="585">
        <f>IF(TAB_SAIDAS[[#This Row],[Nº Parcelas]]="",0,IF(TAB_SAIDAS[[#This Row],[Nº Parcelas]]&gt;=1,TAB_SAIDAS[[#This Row],[Total a pagar]]/TAB_SAIDAS[[#This Row],[Nº Parcelas]]))</f>
        <v>0</v>
      </c>
      <c r="AJ15" s="584">
        <f>IF(TAB_SAIDAS[[#This Row],[Nº Parcelas]]="",0,IF(TAB_SAIDAS[[#This Row],[Nº Parcelas]]&gt;=2,AH15+U15))</f>
        <v>0</v>
      </c>
      <c r="AK15" s="585">
        <f>IF(TAB_SAIDAS[[#This Row],[Nº Parcelas]]="",0,IF(TAB_SAIDAS[[#This Row],[Nº Parcelas]]&gt;=2,TAB_SAIDAS[[#This Row],[Total a pagar]]/TAB_SAIDAS[[#This Row],[Nº Parcelas]]))</f>
        <v>0</v>
      </c>
      <c r="AL15" s="584">
        <f>IF(TAB_SAIDAS[[#This Row],[Nº Parcelas]]="",0,IF(TAB_SAIDAS[[#This Row],[Nº Parcelas]]&gt;=3,AJ15+$U$5))</f>
        <v>0</v>
      </c>
      <c r="AM15" s="585">
        <f>IF(TAB_SAIDAS[[#This Row],[Nº Parcelas]]="",0,IF(TAB_SAIDAS[[#This Row],[Nº Parcelas]]&gt;=3,TAB_SAIDAS[[#This Row],[Total a pagar]]/TAB_SAIDAS[[#This Row],[Nº Parcelas]]))</f>
        <v>0</v>
      </c>
      <c r="AN15" s="584">
        <f>IF(TAB_SAIDAS[[#This Row],[Nº Parcelas]]="",0,IF(TAB_SAIDAS[[#This Row],[Nº Parcelas]]&gt;=4,AL15+$U$5))</f>
        <v>0</v>
      </c>
      <c r="AO15" s="585">
        <f>IF(TAB_SAIDAS[[#This Row],[Nº Parcelas]]="",0,IF(TAB_SAIDAS[[#This Row],[Nº Parcelas]]&gt;=4,TAB_SAIDAS[[#This Row],[Total a pagar]]/TAB_SAIDAS[[#This Row],[Nº Parcelas]]))</f>
        <v>0</v>
      </c>
      <c r="AP15" s="584">
        <f>IF(TAB_SAIDAS[[#This Row],[Nº Parcelas]]="",0,IF(TAB_SAIDAS[[#This Row],[Nº Parcelas]]&gt;=5,AN15+$U$5))</f>
        <v>0</v>
      </c>
      <c r="AQ15" s="585">
        <f>IF(TAB_SAIDAS[[#This Row],[Nº Parcelas]]="",0,IF(TAB_SAIDAS[[#This Row],[Nº Parcelas]]&gt;=5,TAB_SAIDAS[[#This Row],[Total a pagar]]/TAB_SAIDAS[[#This Row],[Nº Parcelas]]))</f>
        <v>0</v>
      </c>
      <c r="AR15" s="584">
        <f>IF(TAB_SAIDAS[[#This Row],[Nº Parcelas]]="",0,IF(TAB_SAIDAS[[#This Row],[Nº Parcelas]]&gt;=6,AP15+$U$5))</f>
        <v>0</v>
      </c>
      <c r="AS15" s="585">
        <f>IF(TAB_SAIDAS[[#This Row],[Nº Parcelas]]="",0,IF(TAB_SAIDAS[[#This Row],[Nº Parcelas]]&gt;=6,TAB_SAIDAS[[#This Row],[Total a pagar]]/TAB_SAIDAS[[#This Row],[Nº Parcelas]]))</f>
        <v>0</v>
      </c>
      <c r="AT15" s="584">
        <f>IF(TAB_SAIDAS[[#This Row],[Nº Parcelas]]="",0,IF(TAB_SAIDAS[[#This Row],[Nº Parcelas]]&gt;=7,AR15+$U$5))</f>
        <v>0</v>
      </c>
      <c r="AU15" s="585">
        <f>IF(TAB_SAIDAS[[#This Row],[Nº Parcelas]]="",0,IF(TAB_SAIDAS[[#This Row],[Nº Parcelas]]&gt;=7,TAB_SAIDAS[[#This Row],[Total a pagar]]/TAB_SAIDAS[[#This Row],[Nº Parcelas]]))</f>
        <v>0</v>
      </c>
      <c r="AV15" s="584">
        <f>IF(TAB_SAIDAS[[#This Row],[Nº Parcelas]]="",0,IF(TAB_SAIDAS[[#This Row],[Nº Parcelas]]&gt;=8,AT15+$U$5))</f>
        <v>0</v>
      </c>
      <c r="AW15" s="585">
        <f>IF(TAB_SAIDAS[[#This Row],[Nº Parcelas]]="",0,IF(TAB_SAIDAS[[#This Row],[Nº Parcelas]]&gt;=8,TAB_SAIDAS[[#This Row],[Total a pagar]]/TAB_SAIDAS[[#This Row],[Nº Parcelas]]))</f>
        <v>0</v>
      </c>
      <c r="AX15" s="584">
        <f>IF(TAB_SAIDAS[[#This Row],[Nº Parcelas]]="",0,IF(TAB_SAIDAS[[#This Row],[Nº Parcelas]]&gt;=9,AV15+$U$5))</f>
        <v>0</v>
      </c>
      <c r="AY15" s="585">
        <f>IF(TAB_SAIDAS[[#This Row],[Nº Parcelas]]="",0,IF(TAB_SAIDAS[[#This Row],[Nº Parcelas]]&gt;=9,TAB_SAIDAS[[#This Row],[Total a pagar]]/TAB_SAIDAS[[#This Row],[Nº Parcelas]]))</f>
        <v>0</v>
      </c>
      <c r="AZ15" s="584">
        <f>IF(TAB_SAIDAS[[#This Row],[Nº Parcelas]]="",0,IF(TAB_SAIDAS[[#This Row],[Nº Parcelas]]&gt;=10,AX15+$U$5))</f>
        <v>0</v>
      </c>
      <c r="BA15" s="585">
        <f>IF(TAB_SAIDAS[[#This Row],[Nº Parcelas]]="",0,IF(TAB_SAIDAS[[#This Row],[Nº Parcelas]]&gt;=10,TAB_SAIDAS[[#This Row],[Total a pagar]]/TAB_SAIDAS[[#This Row],[Nº Parcelas]]))</f>
        <v>0</v>
      </c>
      <c r="BB15" s="584">
        <f>IF(TAB_SAIDAS[[#This Row],[Nº Parcelas]]="",0,IF(TAB_SAIDAS[[#This Row],[Nº Parcelas]]&gt;=11,AZ15+$U$5))</f>
        <v>0</v>
      </c>
      <c r="BC15" s="585">
        <f>IF(TAB_SAIDAS[[#This Row],[Nº Parcelas]]="",0,IF(TAB_SAIDAS[[#This Row],[Nº Parcelas]]&gt;=11,TAB_SAIDAS[[#This Row],[Total a pagar]]/TAB_SAIDAS[[#This Row],[Nº Parcelas]]))</f>
        <v>0</v>
      </c>
      <c r="BD15" s="584">
        <f>IF(TAB_SAIDAS[[#This Row],[Nº Parcelas]]="",0,IF(TAB_SAIDAS[[#This Row],[Nº Parcelas]]&gt;=12,BB15+$U$5))</f>
        <v>0</v>
      </c>
      <c r="BE15" s="593">
        <f>IF(TAB_SAIDAS[[#This Row],[Nº Parcelas]]="",0,IF(TAB_SAIDAS[[#This Row],[Nº Parcelas]]&gt;=12,TAB_SAIDAS[[#This Row],[Total a pagar]]/TAB_SAIDAS[[#This Row],[Nº Parcelas]]))</f>
        <v>0</v>
      </c>
      <c r="BF15" s="810" t="str">
        <f>IF(TAB_SAIDAS[[#This Row],[Entregue]]&lt;1,TAB_SAIDAS[Total a pagar],0)</f>
        <v/>
      </c>
      <c r="BG15" s="810" t="str">
        <f>IF(TAB_SAIDAS[[#This Row],[ID ]]="","",TEXT(F15,"mmmm"))</f>
        <v/>
      </c>
      <c r="BH15" s="810" t="str">
        <f>IF(TAB_SAIDAS[[#This Row],[ID ]]="","",TEXT(G15,"mmmm"))</f>
        <v/>
      </c>
      <c r="BI15" s="811">
        <f>YEAR(TAB_SAIDAS[[#This Row],[Solicitada]])</f>
        <v>1900</v>
      </c>
      <c r="BJ15" s="811">
        <f>IF(TAB_SAIDAS[[#This Row],[Entregue]]="",TAB_SAIDAS[[#This Row],[Saldo]],0)</f>
        <v>0</v>
      </c>
      <c r="BK15" s="810">
        <f>IF(TAB_SAIDAS[[#This Row],[Entregue]]&gt;0,TAB_SAIDAS[Total a pagar],0)</f>
        <v>0</v>
      </c>
      <c r="BL15" s="811">
        <f>IF(TAB_SAIDAS[[#This Row],[Entregue]]&gt;0,TAB_SAIDAS[[#This Row],[Saldo]],0)</f>
        <v>0</v>
      </c>
      <c r="BM15" s="393" t="str">
        <f>TAB_SAIDAS[[#This Row],[ID ]]</f>
        <v/>
      </c>
      <c r="BN15" s="393" t="e">
        <f>VLOOKUP(TAB_SAIDAS[[#This Row],[Cliente]],Clientes!$H$6:$AJ$25,19,0)</f>
        <v>#N/A</v>
      </c>
      <c r="BO15" s="393">
        <f>IF(BU15=CC15,MONTH(TAB_SAIDAS[[#This Row],[Entregue]]))</f>
        <v>1</v>
      </c>
      <c r="BP15" s="393">
        <f>IF(TAB_SAIDAS[[#This Row],[Entregue]]&gt;0,"",1)</f>
        <v>1</v>
      </c>
      <c r="BQ15" s="393" t="str">
        <f>IF(TAB_SAIDAS[[#This Row],[Solicitada]]&gt;0,BP15,"")</f>
        <v/>
      </c>
      <c r="BR15" s="393" t="str">
        <f ca="1">IF(TAB_SAIDAS[[#This Row],[Solicitada]]=$CH$5,"HOJE","")</f>
        <v/>
      </c>
      <c r="BS15" s="393" t="str">
        <f ca="1">IF(TAB_SAIDAS[[#This Row],[Entregue]]=$CH$5,"HOJE","")</f>
        <v/>
      </c>
      <c r="BT15" s="393">
        <v>1</v>
      </c>
      <c r="BU15" s="393">
        <f>YEAR(TAB_SAIDAS[[#This Row],[Entregue]])</f>
        <v>1900</v>
      </c>
      <c r="BV15" s="393" t="e">
        <f>VLOOKUP(TAB_SAIDAS[[#This Row],[Cód.. Item]],ESTOQUE!$B$8:$K$26,9,0)</f>
        <v>#N/A</v>
      </c>
      <c r="BW15" s="393" t="e">
        <f>VLOOKUP(TAB_SAIDAS[[#This Row],[Cód.. Item]],ESTOQUE!$B$8:$K$26,2,0)</f>
        <v>#N/A</v>
      </c>
      <c r="BX15" s="937" t="e">
        <f>VLOOKUP(TAB_SAIDAS[[#This Row],[Cliente]],Clientes!$H$6:$AJ$25,26,0)</f>
        <v>#N/A</v>
      </c>
      <c r="BY15" s="393">
        <f>IF(TAB_SAIDAS[[#This Row],[Entregue]]&gt;1,0,1)</f>
        <v>1</v>
      </c>
      <c r="BZ15" s="393">
        <f>IF(TAB_SAIDAS[[#This Row],[Tipo]]&gt;1,BY15,0)</f>
        <v>0</v>
      </c>
      <c r="CA15" s="404" t="str">
        <f>TAB_SAIDAS[[#This Row],[Total a pagar]]</f>
        <v/>
      </c>
      <c r="CB15" s="393">
        <f>TAB_SAIDAS[[#This Row],[ID Cli.]]</f>
        <v>0</v>
      </c>
      <c r="CC15" s="393">
        <f t="shared" si="2"/>
        <v>1900</v>
      </c>
      <c r="CD15" s="393">
        <f>Configurações!K17</f>
        <v>0</v>
      </c>
      <c r="CE15" s="393">
        <f>Configurações!P17</f>
        <v>0</v>
      </c>
      <c r="CF15" s="812" t="e">
        <f>TAB_SAIDAS[[#This Row],[Sub Total]]-TAB_SAIDAS[[#This Row],[Desconto]]</f>
        <v>#VALUE!</v>
      </c>
      <c r="CG15" s="412"/>
      <c r="CH15" s="813"/>
      <c r="CK15" s="747" t="b">
        <f>IF(TAB_SAIDAS[[#This Row],[Entregue]]&gt;0,TAB_SAIDAS[[#This Row],[Sub Total]]-TAB_SAIDAS[Desconto])</f>
        <v>0</v>
      </c>
      <c r="CL15" s="393">
        <f>TAB_SAIDAS[[#This Row],[Tipo]]</f>
        <v>0</v>
      </c>
      <c r="CM15" s="393" t="str">
        <f>TAB_SAIDAS[[#This Row],[Financeiro]]</f>
        <v/>
      </c>
      <c r="CN15" s="937">
        <f>TAB_SAIDAS[[#This Row],[Solicitada]]</f>
        <v>0</v>
      </c>
      <c r="CO15" s="937">
        <f>TAB_SAIDAS[[#This Row],[Entregue]]</f>
        <v>0</v>
      </c>
    </row>
    <row r="16" spans="1:93" s="393" customFormat="1" ht="24.95" customHeight="1" thickBot="1">
      <c r="B16" s="594" t="str">
        <f t="shared" si="1"/>
        <v/>
      </c>
      <c r="C16" s="405">
        <f>IF(ISERROR(VLOOKUP(TAB_SAIDAS[[#This Row],[Cliente]],Clientes!$A$6:'Clientes'!$S$27,4,0)),"",VLOOKUP(TAB_SAIDAS[[#This Row],[Cliente]],Clientes!$A$6:'Clientes'!$S$27,4,0))</f>
        <v>0</v>
      </c>
      <c r="D16" s="395" t="str">
        <f>IF(Q16="","",IF(TAB_SAIDAS[[#This Row],[Recebido]]&gt;=TAB_SAIDAS[[#This Row],[Total a pagar]],"Recebido","A Receber"))</f>
        <v/>
      </c>
      <c r="E16" s="414"/>
      <c r="F16" s="397"/>
      <c r="G16" s="397"/>
      <c r="H16" s="406"/>
      <c r="I16" s="412"/>
      <c r="J16" s="408"/>
      <c r="K16" s="400"/>
      <c r="L16" s="409"/>
      <c r="M16" s="402"/>
      <c r="N16" s="411">
        <f>IF(TAB_SAIDAS[[#This Row],[Solicitada]]&gt;0,TAB_SAIDAS[[#This Row],[Quant.]]-TAB_SAIDAS[[#This Row],[Devolução]],0)</f>
        <v>0</v>
      </c>
      <c r="O16" s="412" t="str">
        <f>IF(ISERROR(VLOOKUP(TAB_SAIDAS[[#This Row],[Produto   ]],ESTOQUE!$D$8:$AC$26,22,0)),"",VLOOKUP(TAB_SAIDAS[[#This Row],[Produto   ]],ESTOQUE!$D$8:$AC$26,22,0))</f>
        <v/>
      </c>
      <c r="P16" s="400"/>
      <c r="Q16" s="413" t="str">
        <f>IF(ISERROR(VLOOKUP(TAB_SAIDAS[[#This Row],[Produto   ]],ESTOQUE!$D$3:$G$26,3,0)),"",VLOOKUP(TAB_SAIDAS[[#This Row],[Produto   ]],ESTOQUE!$D$3:$G$26,3,0))</f>
        <v/>
      </c>
      <c r="R16" s="407"/>
      <c r="S16" s="646"/>
      <c r="T16" s="646"/>
      <c r="U16" s="646"/>
      <c r="V16" s="646"/>
      <c r="W16" s="405" t="str">
        <f>IF(Q16="","",TAB_SAIDAS[[#This Row],[Saldo]]*TAB_SAIDAS[[#This Row],[Preço Venda]])</f>
        <v/>
      </c>
      <c r="X16" s="415"/>
      <c r="Y16" s="416"/>
      <c r="Z16" s="405" t="str">
        <f>IF(TAB_SAIDAS[[#This Row],[Preço Venda]]="","",TAB_SAIDAS[[#This Row],[Sub Total]]-TAB_SAIDAS[[#This Row],[Desconto]]-TAB_SAIDAS[[#This Row],[Entrada]])</f>
        <v/>
      </c>
      <c r="AA16" s="418">
        <f>TAB_SAIDAS[[#This Row],[Pacelas recebidas]]*AI16</f>
        <v>0</v>
      </c>
      <c r="AB16" s="405" t="str">
        <f>IF(TAB_SAIDAS[[#This Row],[Total a pagar]]="","",TAB_SAIDAS[[#This Row],[Total a pagar]]-TAB_SAIDAS[[#This Row],[Recebido]])</f>
        <v/>
      </c>
      <c r="AC16" s="809" t="str">
        <f>IF(ISERROR(VLOOKUP(TAB_SAIDAS[[#This Row],[Funcionário]],Vendedores!$D$7:$Q$11,14,0)),"",VLOOKUP(TAB_SAIDAS[[#This Row],[Funcionário]],Vendedores!$D$7:$Q$11,14,0))</f>
        <v/>
      </c>
      <c r="AD16" s="405" t="str">
        <f>IF(TAB_SAIDAS[[#This Row],[Comissão %]]="","",TAB_SAIDAS[[#This Row],[Total a pagar]]*TAB_SAIDAS[[#This Row],[Comissão %]])</f>
        <v/>
      </c>
      <c r="AE16" s="417"/>
      <c r="AF16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16" s="517"/>
      <c r="AH16" s="584">
        <f>IF(TAB_SAIDAS[[#This Row],[Nº Parcelas]]="",0,IF(TAB_SAIDAS[[#This Row],[Nº Parcelas]]&gt;=1,TAB_SAIDAS[[#This Row],[Entregue]]+TAB_SAIDAS[[#This Row],[Dias 1º Venc.]]))</f>
        <v>0</v>
      </c>
      <c r="AI16" s="585">
        <f>IF(TAB_SAIDAS[[#This Row],[Nº Parcelas]]="",0,IF(TAB_SAIDAS[[#This Row],[Nº Parcelas]]&gt;=1,TAB_SAIDAS[[#This Row],[Total a pagar]]/TAB_SAIDAS[[#This Row],[Nº Parcelas]]))</f>
        <v>0</v>
      </c>
      <c r="AJ16" s="584">
        <f>IF(TAB_SAIDAS[[#This Row],[Nº Parcelas]]="",0,IF(TAB_SAIDAS[[#This Row],[Nº Parcelas]]&gt;=2,AH16+U16))</f>
        <v>0</v>
      </c>
      <c r="AK16" s="585">
        <f>IF(TAB_SAIDAS[[#This Row],[Nº Parcelas]]="",0,IF(TAB_SAIDAS[[#This Row],[Nº Parcelas]]&gt;=2,TAB_SAIDAS[[#This Row],[Total a pagar]]/TAB_SAIDAS[[#This Row],[Nº Parcelas]]))</f>
        <v>0</v>
      </c>
      <c r="AL16" s="584">
        <f>IF(TAB_SAIDAS[[#This Row],[Nº Parcelas]]="",0,IF(TAB_SAIDAS[[#This Row],[Nº Parcelas]]&gt;=3,AJ16+$U$5))</f>
        <v>0</v>
      </c>
      <c r="AM16" s="585">
        <f>IF(TAB_SAIDAS[[#This Row],[Nº Parcelas]]="",0,IF(TAB_SAIDAS[[#This Row],[Nº Parcelas]]&gt;=3,TAB_SAIDAS[[#This Row],[Total a pagar]]/TAB_SAIDAS[[#This Row],[Nº Parcelas]]))</f>
        <v>0</v>
      </c>
      <c r="AN16" s="584">
        <f>IF(TAB_SAIDAS[[#This Row],[Nº Parcelas]]="",0,IF(TAB_SAIDAS[[#This Row],[Nº Parcelas]]&gt;=4,AL16+$U$5))</f>
        <v>0</v>
      </c>
      <c r="AO16" s="585">
        <f>IF(TAB_SAIDAS[[#This Row],[Nº Parcelas]]="",0,IF(TAB_SAIDAS[[#This Row],[Nº Parcelas]]&gt;=4,TAB_SAIDAS[[#This Row],[Total a pagar]]/TAB_SAIDAS[[#This Row],[Nº Parcelas]]))</f>
        <v>0</v>
      </c>
      <c r="AP16" s="584">
        <f>IF(TAB_SAIDAS[[#This Row],[Nº Parcelas]]="",0,IF(TAB_SAIDAS[[#This Row],[Nº Parcelas]]&gt;=5,AN16+$U$5))</f>
        <v>0</v>
      </c>
      <c r="AQ16" s="585">
        <f>IF(TAB_SAIDAS[[#This Row],[Nº Parcelas]]="",0,IF(TAB_SAIDAS[[#This Row],[Nº Parcelas]]&gt;=5,TAB_SAIDAS[[#This Row],[Total a pagar]]/TAB_SAIDAS[[#This Row],[Nº Parcelas]]))</f>
        <v>0</v>
      </c>
      <c r="AR16" s="584">
        <f>IF(TAB_SAIDAS[[#This Row],[Nº Parcelas]]="",0,IF(TAB_SAIDAS[[#This Row],[Nº Parcelas]]&gt;=6,AP16+$U$5))</f>
        <v>0</v>
      </c>
      <c r="AS16" s="585">
        <f>IF(TAB_SAIDAS[[#This Row],[Nº Parcelas]]="",0,IF(TAB_SAIDAS[[#This Row],[Nº Parcelas]]&gt;=6,TAB_SAIDAS[[#This Row],[Total a pagar]]/TAB_SAIDAS[[#This Row],[Nº Parcelas]]))</f>
        <v>0</v>
      </c>
      <c r="AT16" s="584">
        <f>IF(TAB_SAIDAS[[#This Row],[Nº Parcelas]]="",0,IF(TAB_SAIDAS[[#This Row],[Nº Parcelas]]&gt;=7,AR16+$U$5))</f>
        <v>0</v>
      </c>
      <c r="AU16" s="585">
        <f>IF(TAB_SAIDAS[[#This Row],[Nº Parcelas]]="",0,IF(TAB_SAIDAS[[#This Row],[Nº Parcelas]]&gt;=7,TAB_SAIDAS[[#This Row],[Total a pagar]]/TAB_SAIDAS[[#This Row],[Nº Parcelas]]))</f>
        <v>0</v>
      </c>
      <c r="AV16" s="584">
        <f>IF(TAB_SAIDAS[[#This Row],[Nº Parcelas]]="",0,IF(TAB_SAIDAS[[#This Row],[Nº Parcelas]]&gt;=8,AT16+$U$5))</f>
        <v>0</v>
      </c>
      <c r="AW16" s="585">
        <f>IF(TAB_SAIDAS[[#This Row],[Nº Parcelas]]="",0,IF(TAB_SAIDAS[[#This Row],[Nº Parcelas]]&gt;=8,TAB_SAIDAS[[#This Row],[Total a pagar]]/TAB_SAIDAS[[#This Row],[Nº Parcelas]]))</f>
        <v>0</v>
      </c>
      <c r="AX16" s="584">
        <f>IF(TAB_SAIDAS[[#This Row],[Nº Parcelas]]="",0,IF(TAB_SAIDAS[[#This Row],[Nº Parcelas]]&gt;=9,AV16+$U$5))</f>
        <v>0</v>
      </c>
      <c r="AY16" s="585">
        <f>IF(TAB_SAIDAS[[#This Row],[Nº Parcelas]]="",0,IF(TAB_SAIDAS[[#This Row],[Nº Parcelas]]&gt;=9,TAB_SAIDAS[[#This Row],[Total a pagar]]/TAB_SAIDAS[[#This Row],[Nº Parcelas]]))</f>
        <v>0</v>
      </c>
      <c r="AZ16" s="584">
        <f>IF(TAB_SAIDAS[[#This Row],[Nº Parcelas]]="",0,IF(TAB_SAIDAS[[#This Row],[Nº Parcelas]]&gt;=10,AX16+$U$5))</f>
        <v>0</v>
      </c>
      <c r="BA16" s="585">
        <f>IF(TAB_SAIDAS[[#This Row],[Nº Parcelas]]="",0,IF(TAB_SAIDAS[[#This Row],[Nº Parcelas]]&gt;=10,TAB_SAIDAS[[#This Row],[Total a pagar]]/TAB_SAIDAS[[#This Row],[Nº Parcelas]]))</f>
        <v>0</v>
      </c>
      <c r="BB16" s="584">
        <f>IF(TAB_SAIDAS[[#This Row],[Nº Parcelas]]="",0,IF(TAB_SAIDAS[[#This Row],[Nº Parcelas]]&gt;=11,AZ16+$U$5))</f>
        <v>0</v>
      </c>
      <c r="BC16" s="585">
        <f>IF(TAB_SAIDAS[[#This Row],[Nº Parcelas]]="",0,IF(TAB_SAIDAS[[#This Row],[Nº Parcelas]]&gt;=11,TAB_SAIDAS[[#This Row],[Total a pagar]]/TAB_SAIDAS[[#This Row],[Nº Parcelas]]))</f>
        <v>0</v>
      </c>
      <c r="BD16" s="584">
        <f>IF(TAB_SAIDAS[[#This Row],[Nº Parcelas]]="",0,IF(TAB_SAIDAS[[#This Row],[Nº Parcelas]]&gt;=12,BB16+$U$5))</f>
        <v>0</v>
      </c>
      <c r="BE16" s="593">
        <f>IF(TAB_SAIDAS[[#This Row],[Nº Parcelas]]="",0,IF(TAB_SAIDAS[[#This Row],[Nº Parcelas]]&gt;=12,TAB_SAIDAS[[#This Row],[Total a pagar]]/TAB_SAIDAS[[#This Row],[Nº Parcelas]]))</f>
        <v>0</v>
      </c>
      <c r="BF16" s="810" t="str">
        <f>IF(TAB_SAIDAS[[#This Row],[Entregue]]&lt;1,TAB_SAIDAS[Total a pagar],0)</f>
        <v/>
      </c>
      <c r="BG16" s="810" t="str">
        <f>IF(TAB_SAIDAS[[#This Row],[ID ]]="","",TEXT(F16,"mmmm"))</f>
        <v/>
      </c>
      <c r="BH16" s="810" t="str">
        <f>IF(TAB_SAIDAS[[#This Row],[ID ]]="","",TEXT(G16,"mmmm"))</f>
        <v/>
      </c>
      <c r="BI16" s="811">
        <f>YEAR(TAB_SAIDAS[[#This Row],[Solicitada]])</f>
        <v>1900</v>
      </c>
      <c r="BJ16" s="811">
        <f>IF(TAB_SAIDAS[[#This Row],[Entregue]]="",TAB_SAIDAS[[#This Row],[Saldo]],0)</f>
        <v>0</v>
      </c>
      <c r="BK16" s="810">
        <f>IF(TAB_SAIDAS[[#This Row],[Entregue]]&gt;0,TAB_SAIDAS[Total a pagar],0)</f>
        <v>0</v>
      </c>
      <c r="BL16" s="811">
        <f>IF(TAB_SAIDAS[[#This Row],[Entregue]]&gt;0,TAB_SAIDAS[[#This Row],[Saldo]],0)</f>
        <v>0</v>
      </c>
      <c r="BM16" s="393" t="str">
        <f>TAB_SAIDAS[[#This Row],[ID ]]</f>
        <v/>
      </c>
      <c r="BN16" s="393" t="e">
        <f>VLOOKUP(TAB_SAIDAS[[#This Row],[Cliente]],Clientes!$H$6:$AJ$25,19,0)</f>
        <v>#N/A</v>
      </c>
      <c r="BO16" s="393">
        <f>IF(BU16=CC16,MONTH(TAB_SAIDAS[[#This Row],[Entregue]]))</f>
        <v>1</v>
      </c>
      <c r="BP16" s="393">
        <f>IF(TAB_SAIDAS[[#This Row],[Entregue]]&gt;0,"",1)</f>
        <v>1</v>
      </c>
      <c r="BQ16" s="393" t="str">
        <f>IF(TAB_SAIDAS[[#This Row],[Solicitada]]&gt;0,BP16,"")</f>
        <v/>
      </c>
      <c r="BR16" s="393" t="str">
        <f ca="1">IF(TAB_SAIDAS[[#This Row],[Solicitada]]=$CH$5,"HOJE","")</f>
        <v/>
      </c>
      <c r="BS16" s="393" t="str">
        <f ca="1">IF(TAB_SAIDAS[[#This Row],[Entregue]]=$CH$5,"HOJE","")</f>
        <v/>
      </c>
      <c r="BT16" s="393">
        <v>1</v>
      </c>
      <c r="BU16" s="393">
        <f>YEAR(TAB_SAIDAS[[#This Row],[Entregue]])</f>
        <v>1900</v>
      </c>
      <c r="BV16" s="393" t="e">
        <f>VLOOKUP(TAB_SAIDAS[[#This Row],[Cód.. Item]],ESTOQUE!$B$8:$K$26,9,0)</f>
        <v>#N/A</v>
      </c>
      <c r="BW16" s="393" t="e">
        <f>VLOOKUP(TAB_SAIDAS[[#This Row],[Cód.. Item]],ESTOQUE!$B$8:$K$26,2,0)</f>
        <v>#N/A</v>
      </c>
      <c r="BX16" s="937" t="e">
        <f>VLOOKUP(TAB_SAIDAS[[#This Row],[Cliente]],Clientes!$H$6:$AJ$25,26,0)</f>
        <v>#N/A</v>
      </c>
      <c r="BY16" s="393">
        <f>IF(TAB_SAIDAS[[#This Row],[Entregue]]&gt;1,0,1)</f>
        <v>1</v>
      </c>
      <c r="BZ16" s="393">
        <f>IF(TAB_SAIDAS[[#This Row],[Tipo]]&gt;1,BY16,0)</f>
        <v>0</v>
      </c>
      <c r="CA16" s="404" t="str">
        <f>TAB_SAIDAS[[#This Row],[Total a pagar]]</f>
        <v/>
      </c>
      <c r="CB16" s="393">
        <f>TAB_SAIDAS[[#This Row],[ID Cli.]]</f>
        <v>0</v>
      </c>
      <c r="CC16" s="393">
        <f t="shared" si="2"/>
        <v>1900</v>
      </c>
      <c r="CD16" s="393">
        <f>Configurações!K18</f>
        <v>0</v>
      </c>
      <c r="CE16" s="393">
        <f>Configurações!P18</f>
        <v>0</v>
      </c>
      <c r="CF16" s="812" t="e">
        <f>TAB_SAIDAS[[#This Row],[Sub Total]]-TAB_SAIDAS[[#This Row],[Desconto]]</f>
        <v>#VALUE!</v>
      </c>
      <c r="CG16" s="412"/>
      <c r="CH16" s="813"/>
      <c r="CK16" s="747" t="b">
        <f>IF(TAB_SAIDAS[[#This Row],[Entregue]]&gt;0,TAB_SAIDAS[[#This Row],[Sub Total]]-TAB_SAIDAS[Desconto])</f>
        <v>0</v>
      </c>
      <c r="CL16" s="393">
        <f>TAB_SAIDAS[[#This Row],[Tipo]]</f>
        <v>0</v>
      </c>
      <c r="CM16" s="393" t="str">
        <f>TAB_SAIDAS[[#This Row],[Financeiro]]</f>
        <v/>
      </c>
      <c r="CN16" s="937">
        <f>TAB_SAIDAS[[#This Row],[Solicitada]]</f>
        <v>0</v>
      </c>
      <c r="CO16" s="937">
        <f>TAB_SAIDAS[[#This Row],[Entregue]]</f>
        <v>0</v>
      </c>
    </row>
    <row r="17" spans="2:93" s="393" customFormat="1" ht="24.95" customHeight="1" thickBot="1">
      <c r="B17" s="594" t="str">
        <f t="shared" si="1"/>
        <v/>
      </c>
      <c r="C17" s="405">
        <f>IF(ISERROR(VLOOKUP(TAB_SAIDAS[[#This Row],[Cliente]],Clientes!$A$6:'Clientes'!$S$27,4,0)),"",VLOOKUP(TAB_SAIDAS[[#This Row],[Cliente]],Clientes!$A$6:'Clientes'!$S$27,4,0))</f>
        <v>0</v>
      </c>
      <c r="D17" s="395" t="str">
        <f>IF(Q17="","",IF(TAB_SAIDAS[[#This Row],[Recebido]]&gt;=TAB_SAIDAS[[#This Row],[Total a pagar]],"Recebido","A Receber"))</f>
        <v/>
      </c>
      <c r="E17" s="414"/>
      <c r="F17" s="397"/>
      <c r="G17" s="397"/>
      <c r="H17" s="406"/>
      <c r="I17" s="412"/>
      <c r="J17" s="408"/>
      <c r="K17" s="400"/>
      <c r="L17" s="409"/>
      <c r="M17" s="410"/>
      <c r="N17" s="411">
        <f>IF(TAB_SAIDAS[[#This Row],[Solicitada]]&gt;0,TAB_SAIDAS[[#This Row],[Quant.]]-TAB_SAIDAS[[#This Row],[Devolução]],0)</f>
        <v>0</v>
      </c>
      <c r="O17" s="412" t="str">
        <f>IF(ISERROR(VLOOKUP(TAB_SAIDAS[[#This Row],[Produto   ]],ESTOQUE!$D$8:$AC$26,22,0)),"",VLOOKUP(TAB_SAIDAS[[#This Row],[Produto   ]],ESTOQUE!$D$8:$AC$26,22,0))</f>
        <v/>
      </c>
      <c r="P17" s="400"/>
      <c r="Q17" s="413" t="str">
        <f>IF(ISERROR(VLOOKUP(TAB_SAIDAS[[#This Row],[Produto   ]],ESTOQUE!$D$3:$G$26,3,0)),"",VLOOKUP(TAB_SAIDAS[[#This Row],[Produto   ]],ESTOQUE!$D$3:$G$26,3,0))</f>
        <v/>
      </c>
      <c r="R17" s="407"/>
      <c r="S17" s="646"/>
      <c r="T17" s="646"/>
      <c r="U17" s="646"/>
      <c r="V17" s="646"/>
      <c r="W17" s="405" t="str">
        <f>IF(Q17="","",TAB_SAIDAS[[#This Row],[Saldo]]*TAB_SAIDAS[[#This Row],[Preço Venda]])</f>
        <v/>
      </c>
      <c r="X17" s="415"/>
      <c r="Y17" s="416"/>
      <c r="Z17" s="405" t="str">
        <f>IF(TAB_SAIDAS[[#This Row],[Preço Venda]]="","",TAB_SAIDAS[[#This Row],[Sub Total]]-TAB_SAIDAS[[#This Row],[Desconto]]-TAB_SAIDAS[[#This Row],[Entrada]])</f>
        <v/>
      </c>
      <c r="AA17" s="418">
        <f>TAB_SAIDAS[[#This Row],[Pacelas recebidas]]*AI17</f>
        <v>0</v>
      </c>
      <c r="AB17" s="405" t="str">
        <f>IF(TAB_SAIDAS[[#This Row],[Total a pagar]]="","",TAB_SAIDAS[[#This Row],[Total a pagar]]-TAB_SAIDAS[[#This Row],[Recebido]])</f>
        <v/>
      </c>
      <c r="AC17" s="809" t="str">
        <f>IF(ISERROR(VLOOKUP(TAB_SAIDAS[[#This Row],[Funcionário]],Vendedores!$D$7:$Q$11,14,0)),"",VLOOKUP(TAB_SAIDAS[[#This Row],[Funcionário]],Vendedores!$D$7:$Q$11,14,0))</f>
        <v/>
      </c>
      <c r="AD17" s="405" t="str">
        <f>IF(TAB_SAIDAS[[#This Row],[Comissão %]]="","",TAB_SAIDAS[[#This Row],[Total a pagar]]*TAB_SAIDAS[[#This Row],[Comissão %]])</f>
        <v/>
      </c>
      <c r="AE17" s="417"/>
      <c r="AF17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17" s="517"/>
      <c r="AH17" s="584">
        <f>IF(TAB_SAIDAS[[#This Row],[Nº Parcelas]]="",0,IF(TAB_SAIDAS[[#This Row],[Nº Parcelas]]&gt;=1,TAB_SAIDAS[[#This Row],[Entregue]]+TAB_SAIDAS[[#This Row],[Dias 1º Venc.]]))</f>
        <v>0</v>
      </c>
      <c r="AI17" s="585">
        <f>IF(TAB_SAIDAS[[#This Row],[Nº Parcelas]]="",0,IF(TAB_SAIDAS[[#This Row],[Nº Parcelas]]&gt;=1,TAB_SAIDAS[[#This Row],[Total a pagar]]/TAB_SAIDAS[[#This Row],[Nº Parcelas]]))</f>
        <v>0</v>
      </c>
      <c r="AJ17" s="584">
        <f>IF(TAB_SAIDAS[[#This Row],[Nº Parcelas]]="",0,IF(TAB_SAIDAS[[#This Row],[Nº Parcelas]]&gt;=2,AH17+U17))</f>
        <v>0</v>
      </c>
      <c r="AK17" s="585">
        <f>IF(TAB_SAIDAS[[#This Row],[Nº Parcelas]]="",0,IF(TAB_SAIDAS[[#This Row],[Nº Parcelas]]&gt;=2,TAB_SAIDAS[[#This Row],[Total a pagar]]/TAB_SAIDAS[[#This Row],[Nº Parcelas]]))</f>
        <v>0</v>
      </c>
      <c r="AL17" s="584">
        <f>IF(TAB_SAIDAS[[#This Row],[Nº Parcelas]]="",0,IF(TAB_SAIDAS[[#This Row],[Nº Parcelas]]&gt;=3,AJ17+$U$5))</f>
        <v>0</v>
      </c>
      <c r="AM17" s="585">
        <f>IF(TAB_SAIDAS[[#This Row],[Nº Parcelas]]="",0,IF(TAB_SAIDAS[[#This Row],[Nº Parcelas]]&gt;=3,TAB_SAIDAS[[#This Row],[Total a pagar]]/TAB_SAIDAS[[#This Row],[Nº Parcelas]]))</f>
        <v>0</v>
      </c>
      <c r="AN17" s="584">
        <f>IF(TAB_SAIDAS[[#This Row],[Nº Parcelas]]="",0,IF(TAB_SAIDAS[[#This Row],[Nº Parcelas]]&gt;=4,AL17+$U$5))</f>
        <v>0</v>
      </c>
      <c r="AO17" s="585">
        <f>IF(TAB_SAIDAS[[#This Row],[Nº Parcelas]]="",0,IF(TAB_SAIDAS[[#This Row],[Nº Parcelas]]&gt;=4,TAB_SAIDAS[[#This Row],[Total a pagar]]/TAB_SAIDAS[[#This Row],[Nº Parcelas]]))</f>
        <v>0</v>
      </c>
      <c r="AP17" s="584">
        <f>IF(TAB_SAIDAS[[#This Row],[Nº Parcelas]]="",0,IF(TAB_SAIDAS[[#This Row],[Nº Parcelas]]&gt;=5,AN17+$U$5))</f>
        <v>0</v>
      </c>
      <c r="AQ17" s="585">
        <f>IF(TAB_SAIDAS[[#This Row],[Nº Parcelas]]="",0,IF(TAB_SAIDAS[[#This Row],[Nº Parcelas]]&gt;=5,TAB_SAIDAS[[#This Row],[Total a pagar]]/TAB_SAIDAS[[#This Row],[Nº Parcelas]]))</f>
        <v>0</v>
      </c>
      <c r="AR17" s="584">
        <f>IF(TAB_SAIDAS[[#This Row],[Nº Parcelas]]="",0,IF(TAB_SAIDAS[[#This Row],[Nº Parcelas]]&gt;=6,AP17+$U$5))</f>
        <v>0</v>
      </c>
      <c r="AS17" s="585">
        <f>IF(TAB_SAIDAS[[#This Row],[Nº Parcelas]]="",0,IF(TAB_SAIDAS[[#This Row],[Nº Parcelas]]&gt;=6,TAB_SAIDAS[[#This Row],[Total a pagar]]/TAB_SAIDAS[[#This Row],[Nº Parcelas]]))</f>
        <v>0</v>
      </c>
      <c r="AT17" s="584">
        <f>IF(TAB_SAIDAS[[#This Row],[Nº Parcelas]]="",0,IF(TAB_SAIDAS[[#This Row],[Nº Parcelas]]&gt;=7,AR17+$U$5))</f>
        <v>0</v>
      </c>
      <c r="AU17" s="585">
        <f>IF(TAB_SAIDAS[[#This Row],[Nº Parcelas]]="",0,IF(TAB_SAIDAS[[#This Row],[Nº Parcelas]]&gt;=7,TAB_SAIDAS[[#This Row],[Total a pagar]]/TAB_SAIDAS[[#This Row],[Nº Parcelas]]))</f>
        <v>0</v>
      </c>
      <c r="AV17" s="584">
        <f>IF(TAB_SAIDAS[[#This Row],[Nº Parcelas]]="",0,IF(TAB_SAIDAS[[#This Row],[Nº Parcelas]]&gt;=8,AT17+$U$5))</f>
        <v>0</v>
      </c>
      <c r="AW17" s="585">
        <f>IF(TAB_SAIDAS[[#This Row],[Nº Parcelas]]="",0,IF(TAB_SAIDAS[[#This Row],[Nº Parcelas]]&gt;=8,TAB_SAIDAS[[#This Row],[Total a pagar]]/TAB_SAIDAS[[#This Row],[Nº Parcelas]]))</f>
        <v>0</v>
      </c>
      <c r="AX17" s="584">
        <f>IF(TAB_SAIDAS[[#This Row],[Nº Parcelas]]="",0,IF(TAB_SAIDAS[[#This Row],[Nº Parcelas]]&gt;=9,AV17+$U$5))</f>
        <v>0</v>
      </c>
      <c r="AY17" s="585">
        <f>IF(TAB_SAIDAS[[#This Row],[Nº Parcelas]]="",0,IF(TAB_SAIDAS[[#This Row],[Nº Parcelas]]&gt;=9,TAB_SAIDAS[[#This Row],[Total a pagar]]/TAB_SAIDAS[[#This Row],[Nº Parcelas]]))</f>
        <v>0</v>
      </c>
      <c r="AZ17" s="584">
        <f>IF(TAB_SAIDAS[[#This Row],[Nº Parcelas]]="",0,IF(TAB_SAIDAS[[#This Row],[Nº Parcelas]]&gt;=10,AX17+$U$5))</f>
        <v>0</v>
      </c>
      <c r="BA17" s="585">
        <f>IF(TAB_SAIDAS[[#This Row],[Nº Parcelas]]="",0,IF(TAB_SAIDAS[[#This Row],[Nº Parcelas]]&gt;=10,TAB_SAIDAS[[#This Row],[Total a pagar]]/TAB_SAIDAS[[#This Row],[Nº Parcelas]]))</f>
        <v>0</v>
      </c>
      <c r="BB17" s="584">
        <f>IF(TAB_SAIDAS[[#This Row],[Nº Parcelas]]="",0,IF(TAB_SAIDAS[[#This Row],[Nº Parcelas]]&gt;=11,AZ17+$U$5))</f>
        <v>0</v>
      </c>
      <c r="BC17" s="585">
        <f>IF(TAB_SAIDAS[[#This Row],[Nº Parcelas]]="",0,IF(TAB_SAIDAS[[#This Row],[Nº Parcelas]]&gt;=11,TAB_SAIDAS[[#This Row],[Total a pagar]]/TAB_SAIDAS[[#This Row],[Nº Parcelas]]))</f>
        <v>0</v>
      </c>
      <c r="BD17" s="584">
        <f>IF(TAB_SAIDAS[[#This Row],[Nº Parcelas]]="",0,IF(TAB_SAIDAS[[#This Row],[Nº Parcelas]]&gt;=12,BB17+$U$5))</f>
        <v>0</v>
      </c>
      <c r="BE17" s="593">
        <f>IF(TAB_SAIDAS[[#This Row],[Nº Parcelas]]="",0,IF(TAB_SAIDAS[[#This Row],[Nº Parcelas]]&gt;=12,TAB_SAIDAS[[#This Row],[Total a pagar]]/TAB_SAIDAS[[#This Row],[Nº Parcelas]]))</f>
        <v>0</v>
      </c>
      <c r="BF17" s="810" t="str">
        <f>IF(TAB_SAIDAS[[#This Row],[Entregue]]&lt;1,TAB_SAIDAS[Total a pagar],0)</f>
        <v/>
      </c>
      <c r="BG17" s="810" t="str">
        <f>IF(TAB_SAIDAS[[#This Row],[ID ]]="","",TEXT(F17,"mmmm"))</f>
        <v/>
      </c>
      <c r="BH17" s="810" t="str">
        <f>IF(TAB_SAIDAS[[#This Row],[ID ]]="","",TEXT(G17,"mmmm"))</f>
        <v/>
      </c>
      <c r="BI17" s="811">
        <f>YEAR(TAB_SAIDAS[[#This Row],[Solicitada]])</f>
        <v>1900</v>
      </c>
      <c r="BJ17" s="811">
        <f>IF(TAB_SAIDAS[[#This Row],[Entregue]]="",TAB_SAIDAS[[#This Row],[Saldo]],0)</f>
        <v>0</v>
      </c>
      <c r="BK17" s="810">
        <f>IF(TAB_SAIDAS[[#This Row],[Entregue]]&gt;0,TAB_SAIDAS[Total a pagar],0)</f>
        <v>0</v>
      </c>
      <c r="BL17" s="811">
        <f>IF(TAB_SAIDAS[[#This Row],[Entregue]]&gt;0,TAB_SAIDAS[[#This Row],[Saldo]],0)</f>
        <v>0</v>
      </c>
      <c r="BM17" s="393" t="str">
        <f>TAB_SAIDAS[[#This Row],[ID ]]</f>
        <v/>
      </c>
      <c r="BN17" s="393" t="e">
        <f>VLOOKUP(TAB_SAIDAS[[#This Row],[Cliente]],Clientes!$H$6:$AJ$25,19,0)</f>
        <v>#N/A</v>
      </c>
      <c r="BO17" s="393">
        <f>IF(BU17=CC17,MONTH(TAB_SAIDAS[[#This Row],[Entregue]]))</f>
        <v>1</v>
      </c>
      <c r="BP17" s="393">
        <f>IF(TAB_SAIDAS[[#This Row],[Entregue]]&gt;0,"",1)</f>
        <v>1</v>
      </c>
      <c r="BQ17" s="393" t="str">
        <f>IF(TAB_SAIDAS[[#This Row],[Solicitada]]&gt;0,BP17,"")</f>
        <v/>
      </c>
      <c r="BR17" s="393" t="str">
        <f ca="1">IF(TAB_SAIDAS[[#This Row],[Solicitada]]=$CH$5,"HOJE","")</f>
        <v/>
      </c>
      <c r="BS17" s="393" t="str">
        <f ca="1">IF(TAB_SAIDAS[[#This Row],[Entregue]]=$CH$5,"HOJE","")</f>
        <v/>
      </c>
      <c r="BT17" s="393">
        <v>1</v>
      </c>
      <c r="BU17" s="393">
        <f>YEAR(TAB_SAIDAS[[#This Row],[Entregue]])</f>
        <v>1900</v>
      </c>
      <c r="BV17" s="393" t="e">
        <f>VLOOKUP(TAB_SAIDAS[[#This Row],[Cód.. Item]],ESTOQUE!$B$8:$K$26,9,0)</f>
        <v>#N/A</v>
      </c>
      <c r="BW17" s="393" t="e">
        <f>VLOOKUP(TAB_SAIDAS[[#This Row],[Cód.. Item]],ESTOQUE!$B$8:$K$26,2,0)</f>
        <v>#N/A</v>
      </c>
      <c r="BX17" s="937" t="e">
        <f>VLOOKUP(TAB_SAIDAS[[#This Row],[Cliente]],Clientes!$H$6:$AJ$25,26,0)</f>
        <v>#N/A</v>
      </c>
      <c r="BY17" s="393">
        <f>IF(TAB_SAIDAS[[#This Row],[Entregue]]&gt;1,0,1)</f>
        <v>1</v>
      </c>
      <c r="BZ17" s="393">
        <f>IF(TAB_SAIDAS[[#This Row],[Tipo]]&gt;1,BY17,0)</f>
        <v>0</v>
      </c>
      <c r="CA17" s="404" t="str">
        <f>TAB_SAIDAS[[#This Row],[Total a pagar]]</f>
        <v/>
      </c>
      <c r="CB17" s="393">
        <f>TAB_SAIDAS[[#This Row],[ID Cli.]]</f>
        <v>0</v>
      </c>
      <c r="CC17" s="393">
        <f t="shared" si="2"/>
        <v>1900</v>
      </c>
      <c r="CD17" s="393">
        <f>Configurações!K19</f>
        <v>0</v>
      </c>
      <c r="CE17" s="393">
        <f>Configurações!P19</f>
        <v>0</v>
      </c>
      <c r="CF17" s="812" t="e">
        <f>TAB_SAIDAS[[#This Row],[Sub Total]]-TAB_SAIDAS[[#This Row],[Desconto]]</f>
        <v>#VALUE!</v>
      </c>
      <c r="CG17" s="412"/>
      <c r="CH17" s="813"/>
      <c r="CK17" s="747" t="b">
        <f>IF(TAB_SAIDAS[[#This Row],[Entregue]]&gt;0,TAB_SAIDAS[[#This Row],[Sub Total]]-TAB_SAIDAS[Desconto])</f>
        <v>0</v>
      </c>
      <c r="CL17" s="393">
        <f>TAB_SAIDAS[[#This Row],[Tipo]]</f>
        <v>0</v>
      </c>
      <c r="CM17" s="393" t="str">
        <f>TAB_SAIDAS[[#This Row],[Financeiro]]</f>
        <v/>
      </c>
      <c r="CN17" s="937">
        <f>TAB_SAIDAS[[#This Row],[Solicitada]]</f>
        <v>0</v>
      </c>
      <c r="CO17" s="937">
        <f>TAB_SAIDAS[[#This Row],[Entregue]]</f>
        <v>0</v>
      </c>
    </row>
    <row r="18" spans="2:93" s="393" customFormat="1" ht="24.95" customHeight="1" thickBot="1">
      <c r="B18" s="594" t="str">
        <f t="shared" si="1"/>
        <v/>
      </c>
      <c r="C18" s="405">
        <f>IF(ISERROR(VLOOKUP(TAB_SAIDAS[[#This Row],[Cliente]],Clientes!$A$6:'Clientes'!$S$27,4,0)),"",VLOOKUP(TAB_SAIDAS[[#This Row],[Cliente]],Clientes!$A$6:'Clientes'!$S$27,4,0))</f>
        <v>0</v>
      </c>
      <c r="D18" s="395" t="str">
        <f>IF(Q18="","",IF(TAB_SAIDAS[[#This Row],[Recebido]]&gt;=TAB_SAIDAS[[#This Row],[Total a pagar]],"Recebido","A Receber"))</f>
        <v/>
      </c>
      <c r="E18" s="414"/>
      <c r="F18" s="397"/>
      <c r="G18" s="397"/>
      <c r="H18" s="406"/>
      <c r="I18" s="412"/>
      <c r="J18" s="408"/>
      <c r="K18" s="400"/>
      <c r="L18" s="409"/>
      <c r="M18" s="410"/>
      <c r="N18" s="411">
        <f>IF(TAB_SAIDAS[[#This Row],[Solicitada]]&gt;0,TAB_SAIDAS[[#This Row],[Quant.]]-TAB_SAIDAS[[#This Row],[Devolução]],0)</f>
        <v>0</v>
      </c>
      <c r="O18" s="412" t="str">
        <f>IF(ISERROR(VLOOKUP(TAB_SAIDAS[[#This Row],[Produto   ]],ESTOQUE!$D$8:$AC$26,22,0)),"",VLOOKUP(TAB_SAIDAS[[#This Row],[Produto   ]],ESTOQUE!$D$8:$AC$26,22,0))</f>
        <v/>
      </c>
      <c r="P18" s="400"/>
      <c r="Q18" s="413" t="str">
        <f>IF(ISERROR(VLOOKUP(TAB_SAIDAS[[#This Row],[Produto   ]],ESTOQUE!$D$3:$G$26,3,0)),"",VLOOKUP(TAB_SAIDAS[[#This Row],[Produto   ]],ESTOQUE!$D$3:$G$26,3,0))</f>
        <v/>
      </c>
      <c r="R18" s="407"/>
      <c r="S18" s="646"/>
      <c r="T18" s="646"/>
      <c r="U18" s="646"/>
      <c r="V18" s="646"/>
      <c r="W18" s="405" t="str">
        <f>IF(Q18="","",TAB_SAIDAS[[#This Row],[Saldo]]*TAB_SAIDAS[[#This Row],[Preço Venda]])</f>
        <v/>
      </c>
      <c r="X18" s="415"/>
      <c r="Y18" s="416"/>
      <c r="Z18" s="405" t="str">
        <f>IF(TAB_SAIDAS[[#This Row],[Preço Venda]]="","",TAB_SAIDAS[[#This Row],[Sub Total]]-TAB_SAIDAS[[#This Row],[Desconto]]-TAB_SAIDAS[[#This Row],[Entrada]])</f>
        <v/>
      </c>
      <c r="AA18" s="418">
        <f>TAB_SAIDAS[[#This Row],[Pacelas recebidas]]*AI18</f>
        <v>0</v>
      </c>
      <c r="AB18" s="405" t="str">
        <f>IF(TAB_SAIDAS[[#This Row],[Total a pagar]]="","",TAB_SAIDAS[[#This Row],[Total a pagar]]-TAB_SAIDAS[[#This Row],[Recebido]])</f>
        <v/>
      </c>
      <c r="AC18" s="809" t="str">
        <f>IF(ISERROR(VLOOKUP(TAB_SAIDAS[[#This Row],[Funcionário]],Vendedores!$D$7:$Q$11,14,0)),"",VLOOKUP(TAB_SAIDAS[[#This Row],[Funcionário]],Vendedores!$D$7:$Q$11,14,0))</f>
        <v/>
      </c>
      <c r="AD18" s="405" t="str">
        <f>IF(TAB_SAIDAS[[#This Row],[Comissão %]]="","",TAB_SAIDAS[[#This Row],[Total a pagar]]*TAB_SAIDAS[[#This Row],[Comissão %]])</f>
        <v/>
      </c>
      <c r="AE18" s="417"/>
      <c r="AF18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18" s="517"/>
      <c r="AH18" s="584">
        <f>IF(TAB_SAIDAS[[#This Row],[Nº Parcelas]]="",0,IF(TAB_SAIDAS[[#This Row],[Nº Parcelas]]&gt;=1,TAB_SAIDAS[[#This Row],[Entregue]]+TAB_SAIDAS[[#This Row],[Dias 1º Venc.]]))</f>
        <v>0</v>
      </c>
      <c r="AI18" s="585">
        <f>IF(TAB_SAIDAS[[#This Row],[Nº Parcelas]]="",0,IF(TAB_SAIDAS[[#This Row],[Nº Parcelas]]&gt;=1,TAB_SAIDAS[[#This Row],[Total a pagar]]/TAB_SAIDAS[[#This Row],[Nº Parcelas]]))</f>
        <v>0</v>
      </c>
      <c r="AJ18" s="584">
        <f>IF(TAB_SAIDAS[[#This Row],[Nº Parcelas]]="",0,IF(TAB_SAIDAS[[#This Row],[Nº Parcelas]]&gt;=2,AH18+U18))</f>
        <v>0</v>
      </c>
      <c r="AK18" s="585">
        <f>IF(TAB_SAIDAS[[#This Row],[Nº Parcelas]]="",0,IF(TAB_SAIDAS[[#This Row],[Nº Parcelas]]&gt;=2,TAB_SAIDAS[[#This Row],[Total a pagar]]/TAB_SAIDAS[[#This Row],[Nº Parcelas]]))</f>
        <v>0</v>
      </c>
      <c r="AL18" s="584">
        <f>IF(TAB_SAIDAS[[#This Row],[Nº Parcelas]]="",0,IF(TAB_SAIDAS[[#This Row],[Nº Parcelas]]&gt;=3,AJ18+$U$5))</f>
        <v>0</v>
      </c>
      <c r="AM18" s="585">
        <f>IF(TAB_SAIDAS[[#This Row],[Nº Parcelas]]="",0,IF(TAB_SAIDAS[[#This Row],[Nº Parcelas]]&gt;=3,TAB_SAIDAS[[#This Row],[Total a pagar]]/TAB_SAIDAS[[#This Row],[Nº Parcelas]]))</f>
        <v>0</v>
      </c>
      <c r="AN18" s="584">
        <f>IF(TAB_SAIDAS[[#This Row],[Nº Parcelas]]="",0,IF(TAB_SAIDAS[[#This Row],[Nº Parcelas]]&gt;=4,AL18+$U$5))</f>
        <v>0</v>
      </c>
      <c r="AO18" s="585">
        <f>IF(TAB_SAIDAS[[#This Row],[Nº Parcelas]]="",0,IF(TAB_SAIDAS[[#This Row],[Nº Parcelas]]&gt;=4,TAB_SAIDAS[[#This Row],[Total a pagar]]/TAB_SAIDAS[[#This Row],[Nº Parcelas]]))</f>
        <v>0</v>
      </c>
      <c r="AP18" s="584">
        <f>IF(TAB_SAIDAS[[#This Row],[Nº Parcelas]]="",0,IF(TAB_SAIDAS[[#This Row],[Nº Parcelas]]&gt;=5,AN18+$U$5))</f>
        <v>0</v>
      </c>
      <c r="AQ18" s="585">
        <f>IF(TAB_SAIDAS[[#This Row],[Nº Parcelas]]="",0,IF(TAB_SAIDAS[[#This Row],[Nº Parcelas]]&gt;=5,TAB_SAIDAS[[#This Row],[Total a pagar]]/TAB_SAIDAS[[#This Row],[Nº Parcelas]]))</f>
        <v>0</v>
      </c>
      <c r="AR18" s="584">
        <f>IF(TAB_SAIDAS[[#This Row],[Nº Parcelas]]="",0,IF(TAB_SAIDAS[[#This Row],[Nº Parcelas]]&gt;=6,AP18+$U$5))</f>
        <v>0</v>
      </c>
      <c r="AS18" s="585">
        <f>IF(TAB_SAIDAS[[#This Row],[Nº Parcelas]]="",0,IF(TAB_SAIDAS[[#This Row],[Nº Parcelas]]&gt;=6,TAB_SAIDAS[[#This Row],[Total a pagar]]/TAB_SAIDAS[[#This Row],[Nº Parcelas]]))</f>
        <v>0</v>
      </c>
      <c r="AT18" s="584">
        <f>IF(TAB_SAIDAS[[#This Row],[Nº Parcelas]]="",0,IF(TAB_SAIDAS[[#This Row],[Nº Parcelas]]&gt;=7,AR18+$U$5))</f>
        <v>0</v>
      </c>
      <c r="AU18" s="585">
        <f>IF(TAB_SAIDAS[[#This Row],[Nº Parcelas]]="",0,IF(TAB_SAIDAS[[#This Row],[Nº Parcelas]]&gt;=7,TAB_SAIDAS[[#This Row],[Total a pagar]]/TAB_SAIDAS[[#This Row],[Nº Parcelas]]))</f>
        <v>0</v>
      </c>
      <c r="AV18" s="584">
        <f>IF(TAB_SAIDAS[[#This Row],[Nº Parcelas]]="",0,IF(TAB_SAIDAS[[#This Row],[Nº Parcelas]]&gt;=8,AT18+$U$5))</f>
        <v>0</v>
      </c>
      <c r="AW18" s="585">
        <f>IF(TAB_SAIDAS[[#This Row],[Nº Parcelas]]="",0,IF(TAB_SAIDAS[[#This Row],[Nº Parcelas]]&gt;=8,TAB_SAIDAS[[#This Row],[Total a pagar]]/TAB_SAIDAS[[#This Row],[Nº Parcelas]]))</f>
        <v>0</v>
      </c>
      <c r="AX18" s="584">
        <f>IF(TAB_SAIDAS[[#This Row],[Nº Parcelas]]="",0,IF(TAB_SAIDAS[[#This Row],[Nº Parcelas]]&gt;=9,AV18+$U$5))</f>
        <v>0</v>
      </c>
      <c r="AY18" s="585">
        <f>IF(TAB_SAIDAS[[#This Row],[Nº Parcelas]]="",0,IF(TAB_SAIDAS[[#This Row],[Nº Parcelas]]&gt;=9,TAB_SAIDAS[[#This Row],[Total a pagar]]/TAB_SAIDAS[[#This Row],[Nº Parcelas]]))</f>
        <v>0</v>
      </c>
      <c r="AZ18" s="584">
        <f>IF(TAB_SAIDAS[[#This Row],[Nº Parcelas]]="",0,IF(TAB_SAIDAS[[#This Row],[Nº Parcelas]]&gt;=10,AX18+$U$5))</f>
        <v>0</v>
      </c>
      <c r="BA18" s="585">
        <f>IF(TAB_SAIDAS[[#This Row],[Nº Parcelas]]="",0,IF(TAB_SAIDAS[[#This Row],[Nº Parcelas]]&gt;=10,TAB_SAIDAS[[#This Row],[Total a pagar]]/TAB_SAIDAS[[#This Row],[Nº Parcelas]]))</f>
        <v>0</v>
      </c>
      <c r="BB18" s="584">
        <f>IF(TAB_SAIDAS[[#This Row],[Nº Parcelas]]="",0,IF(TAB_SAIDAS[[#This Row],[Nº Parcelas]]&gt;=11,AZ18+$U$5))</f>
        <v>0</v>
      </c>
      <c r="BC18" s="585">
        <f>IF(TAB_SAIDAS[[#This Row],[Nº Parcelas]]="",0,IF(TAB_SAIDAS[[#This Row],[Nº Parcelas]]&gt;=11,TAB_SAIDAS[[#This Row],[Total a pagar]]/TAB_SAIDAS[[#This Row],[Nº Parcelas]]))</f>
        <v>0</v>
      </c>
      <c r="BD18" s="584">
        <f>IF(TAB_SAIDAS[[#This Row],[Nº Parcelas]]="",0,IF(TAB_SAIDAS[[#This Row],[Nº Parcelas]]&gt;=12,BB18+$U$5))</f>
        <v>0</v>
      </c>
      <c r="BE18" s="593">
        <f>IF(TAB_SAIDAS[[#This Row],[Nº Parcelas]]="",0,IF(TAB_SAIDAS[[#This Row],[Nº Parcelas]]&gt;=12,TAB_SAIDAS[[#This Row],[Total a pagar]]/TAB_SAIDAS[[#This Row],[Nº Parcelas]]))</f>
        <v>0</v>
      </c>
      <c r="BF18" s="810" t="str">
        <f>IF(TAB_SAIDAS[[#This Row],[Entregue]]&lt;1,TAB_SAIDAS[Total a pagar],0)</f>
        <v/>
      </c>
      <c r="BG18" s="810" t="str">
        <f>IF(TAB_SAIDAS[[#This Row],[ID ]]="","",TEXT(F18,"mmmm"))</f>
        <v/>
      </c>
      <c r="BH18" s="810" t="str">
        <f>IF(TAB_SAIDAS[[#This Row],[ID ]]="","",TEXT(G18,"mmmm"))</f>
        <v/>
      </c>
      <c r="BI18" s="811">
        <f>YEAR(TAB_SAIDAS[[#This Row],[Solicitada]])</f>
        <v>1900</v>
      </c>
      <c r="BJ18" s="811">
        <f>IF(TAB_SAIDAS[[#This Row],[Entregue]]="",TAB_SAIDAS[[#This Row],[Saldo]],0)</f>
        <v>0</v>
      </c>
      <c r="BK18" s="810">
        <f>IF(TAB_SAIDAS[[#This Row],[Entregue]]&gt;0,TAB_SAIDAS[Total a pagar],0)</f>
        <v>0</v>
      </c>
      <c r="BL18" s="811">
        <f>IF(TAB_SAIDAS[[#This Row],[Entregue]]&gt;0,TAB_SAIDAS[[#This Row],[Saldo]],0)</f>
        <v>0</v>
      </c>
      <c r="BM18" s="393" t="str">
        <f>TAB_SAIDAS[[#This Row],[ID ]]</f>
        <v/>
      </c>
      <c r="BN18" s="393" t="e">
        <f>VLOOKUP(TAB_SAIDAS[[#This Row],[Cliente]],Clientes!$H$6:$AJ$25,19,0)</f>
        <v>#N/A</v>
      </c>
      <c r="BO18" s="393">
        <f>IF(BU18=CC18,MONTH(TAB_SAIDAS[[#This Row],[Entregue]]))</f>
        <v>1</v>
      </c>
      <c r="BP18" s="393">
        <f>IF(TAB_SAIDAS[[#This Row],[Entregue]]&gt;0,"",1)</f>
        <v>1</v>
      </c>
      <c r="BQ18" s="393" t="str">
        <f>IF(TAB_SAIDAS[[#This Row],[Solicitada]]&gt;0,BP18,"")</f>
        <v/>
      </c>
      <c r="BR18" s="393" t="str">
        <f ca="1">IF(TAB_SAIDAS[[#This Row],[Solicitada]]=$CH$5,"HOJE","")</f>
        <v/>
      </c>
      <c r="BS18" s="393" t="str">
        <f ca="1">IF(TAB_SAIDAS[[#This Row],[Entregue]]=$CH$5,"HOJE","")</f>
        <v/>
      </c>
      <c r="BT18" s="393">
        <v>1</v>
      </c>
      <c r="BU18" s="393">
        <f>YEAR(TAB_SAIDAS[[#This Row],[Entregue]])</f>
        <v>1900</v>
      </c>
      <c r="BV18" s="393" t="e">
        <f>VLOOKUP(TAB_SAIDAS[[#This Row],[Cód.. Item]],ESTOQUE!$B$8:$K$26,9,0)</f>
        <v>#N/A</v>
      </c>
      <c r="BW18" s="393" t="e">
        <f>VLOOKUP(TAB_SAIDAS[[#This Row],[Cód.. Item]],ESTOQUE!$B$8:$K$26,2,0)</f>
        <v>#N/A</v>
      </c>
      <c r="BX18" s="937" t="e">
        <f>VLOOKUP(TAB_SAIDAS[[#This Row],[Cliente]],Clientes!$H$6:$AJ$25,26,0)</f>
        <v>#N/A</v>
      </c>
      <c r="BY18" s="393">
        <f>IF(TAB_SAIDAS[[#This Row],[Entregue]]&gt;1,0,1)</f>
        <v>1</v>
      </c>
      <c r="BZ18" s="393">
        <f>IF(TAB_SAIDAS[[#This Row],[Tipo]]&gt;1,BY18,0)</f>
        <v>0</v>
      </c>
      <c r="CA18" s="404" t="str">
        <f>TAB_SAIDAS[[#This Row],[Total a pagar]]</f>
        <v/>
      </c>
      <c r="CB18" s="393">
        <f>TAB_SAIDAS[[#This Row],[ID Cli.]]</f>
        <v>0</v>
      </c>
      <c r="CC18" s="393">
        <f t="shared" si="2"/>
        <v>1900</v>
      </c>
      <c r="CD18" s="393">
        <f>Configurações!K20</f>
        <v>0</v>
      </c>
      <c r="CE18" s="393">
        <f>Configurações!P20</f>
        <v>0</v>
      </c>
      <c r="CF18" s="812" t="e">
        <f>TAB_SAIDAS[[#This Row],[Sub Total]]-TAB_SAIDAS[[#This Row],[Desconto]]</f>
        <v>#VALUE!</v>
      </c>
      <c r="CK18" s="747" t="b">
        <f>IF(TAB_SAIDAS[[#This Row],[Entregue]]&gt;0,TAB_SAIDAS[[#This Row],[Sub Total]]-TAB_SAIDAS[Desconto])</f>
        <v>0</v>
      </c>
      <c r="CL18" s="393">
        <f>TAB_SAIDAS[[#This Row],[Tipo]]</f>
        <v>0</v>
      </c>
      <c r="CM18" s="393" t="str">
        <f>TAB_SAIDAS[[#This Row],[Financeiro]]</f>
        <v/>
      </c>
      <c r="CN18" s="937">
        <f>TAB_SAIDAS[[#This Row],[Solicitada]]</f>
        <v>0</v>
      </c>
      <c r="CO18" s="937">
        <f>TAB_SAIDAS[[#This Row],[Entregue]]</f>
        <v>0</v>
      </c>
    </row>
    <row r="19" spans="2:93" s="393" customFormat="1" ht="24.95" customHeight="1" thickBot="1">
      <c r="B19" s="594" t="str">
        <f t="shared" si="1"/>
        <v/>
      </c>
      <c r="C19" s="405">
        <f>IF(ISERROR(VLOOKUP(TAB_SAIDAS[[#This Row],[Cliente]],Clientes!$A$6:'Clientes'!$S$27,4,0)),"",VLOOKUP(TAB_SAIDAS[[#This Row],[Cliente]],Clientes!$A$6:'Clientes'!$S$27,4,0))</f>
        <v>0</v>
      </c>
      <c r="D19" s="395" t="str">
        <f>IF(Q19="","",IF(TAB_SAIDAS[[#This Row],[Recebido]]&gt;=TAB_SAIDAS[[#This Row],[Total a pagar]],"Recebido","A Receber"))</f>
        <v/>
      </c>
      <c r="E19" s="414"/>
      <c r="F19" s="397"/>
      <c r="G19" s="397"/>
      <c r="H19" s="406"/>
      <c r="I19" s="412"/>
      <c r="J19" s="408"/>
      <c r="K19" s="400"/>
      <c r="L19" s="409"/>
      <c r="M19" s="410"/>
      <c r="N19" s="411">
        <f>IF(TAB_SAIDAS[[#This Row],[Solicitada]]&gt;0,TAB_SAIDAS[[#This Row],[Quant.]]-TAB_SAIDAS[[#This Row],[Devolução]],0)</f>
        <v>0</v>
      </c>
      <c r="O19" s="412" t="str">
        <f>IF(ISERROR(VLOOKUP(TAB_SAIDAS[[#This Row],[Produto   ]],ESTOQUE!$D$8:$AC$26,22,0)),"",VLOOKUP(TAB_SAIDAS[[#This Row],[Produto   ]],ESTOQUE!$D$8:$AC$26,22,0))</f>
        <v/>
      </c>
      <c r="P19" s="400"/>
      <c r="Q19" s="413" t="str">
        <f>IF(ISERROR(VLOOKUP(TAB_SAIDAS[[#This Row],[Produto   ]],ESTOQUE!$D$3:$G$26,3,0)),"",VLOOKUP(TAB_SAIDAS[[#This Row],[Produto   ]],ESTOQUE!$D$3:$G$26,3,0))</f>
        <v/>
      </c>
      <c r="R19" s="407"/>
      <c r="S19" s="646"/>
      <c r="T19" s="646"/>
      <c r="U19" s="646"/>
      <c r="V19" s="646"/>
      <c r="W19" s="405" t="str">
        <f>IF(Q19="","",TAB_SAIDAS[[#This Row],[Saldo]]*TAB_SAIDAS[[#This Row],[Preço Venda]])</f>
        <v/>
      </c>
      <c r="X19" s="415"/>
      <c r="Y19" s="416"/>
      <c r="Z19" s="405" t="str">
        <f>IF(TAB_SAIDAS[[#This Row],[Preço Venda]]="","",TAB_SAIDAS[[#This Row],[Sub Total]]-TAB_SAIDAS[[#This Row],[Desconto]]-TAB_SAIDAS[[#This Row],[Entrada]])</f>
        <v/>
      </c>
      <c r="AA19" s="418">
        <f>TAB_SAIDAS[[#This Row],[Pacelas recebidas]]*AI19</f>
        <v>0</v>
      </c>
      <c r="AB19" s="405" t="str">
        <f>IF(TAB_SAIDAS[[#This Row],[Total a pagar]]="","",TAB_SAIDAS[[#This Row],[Total a pagar]]-TAB_SAIDAS[[#This Row],[Recebido]])</f>
        <v/>
      </c>
      <c r="AC19" s="809" t="str">
        <f>IF(ISERROR(VLOOKUP(TAB_SAIDAS[[#This Row],[Funcionário]],Vendedores!$D$7:$Q$11,14,0)),"",VLOOKUP(TAB_SAIDAS[[#This Row],[Funcionário]],Vendedores!$D$7:$Q$11,14,0))</f>
        <v/>
      </c>
      <c r="AD19" s="405" t="str">
        <f>IF(TAB_SAIDAS[[#This Row],[Comissão %]]="","",TAB_SAIDAS[[#This Row],[Total a pagar]]*TAB_SAIDAS[[#This Row],[Comissão %]])</f>
        <v/>
      </c>
      <c r="AE19" s="417"/>
      <c r="AF19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19" s="517"/>
      <c r="AH19" s="584">
        <f>IF(TAB_SAIDAS[[#This Row],[Nº Parcelas]]="",0,IF(TAB_SAIDAS[[#This Row],[Nº Parcelas]]&gt;=1,TAB_SAIDAS[[#This Row],[Entregue]]+TAB_SAIDAS[[#This Row],[Dias 1º Venc.]]))</f>
        <v>0</v>
      </c>
      <c r="AI19" s="585">
        <f>IF(TAB_SAIDAS[[#This Row],[Nº Parcelas]]="",0,IF(TAB_SAIDAS[[#This Row],[Nº Parcelas]]&gt;=1,TAB_SAIDAS[[#This Row],[Total a pagar]]/TAB_SAIDAS[[#This Row],[Nº Parcelas]]))</f>
        <v>0</v>
      </c>
      <c r="AJ19" s="584">
        <f>IF(TAB_SAIDAS[[#This Row],[Nº Parcelas]]="",0,IF(TAB_SAIDAS[[#This Row],[Nº Parcelas]]&gt;=2,AH19+U19))</f>
        <v>0</v>
      </c>
      <c r="AK19" s="585">
        <f>IF(TAB_SAIDAS[[#This Row],[Nº Parcelas]]="",0,IF(TAB_SAIDAS[[#This Row],[Nº Parcelas]]&gt;=2,TAB_SAIDAS[[#This Row],[Total a pagar]]/TAB_SAIDAS[[#This Row],[Nº Parcelas]]))</f>
        <v>0</v>
      </c>
      <c r="AL19" s="584">
        <f>IF(TAB_SAIDAS[[#This Row],[Nº Parcelas]]="",0,IF(TAB_SAIDAS[[#This Row],[Nº Parcelas]]&gt;=3,AJ19+$U$5))</f>
        <v>0</v>
      </c>
      <c r="AM19" s="585">
        <f>IF(TAB_SAIDAS[[#This Row],[Nº Parcelas]]="",0,IF(TAB_SAIDAS[[#This Row],[Nº Parcelas]]&gt;=3,TAB_SAIDAS[[#This Row],[Total a pagar]]/TAB_SAIDAS[[#This Row],[Nº Parcelas]]))</f>
        <v>0</v>
      </c>
      <c r="AN19" s="584">
        <f>IF(TAB_SAIDAS[[#This Row],[Nº Parcelas]]="",0,IF(TAB_SAIDAS[[#This Row],[Nº Parcelas]]&gt;=4,AL19+$U$5))</f>
        <v>0</v>
      </c>
      <c r="AO19" s="585">
        <f>IF(TAB_SAIDAS[[#This Row],[Nº Parcelas]]="",0,IF(TAB_SAIDAS[[#This Row],[Nº Parcelas]]&gt;=4,TAB_SAIDAS[[#This Row],[Total a pagar]]/TAB_SAIDAS[[#This Row],[Nº Parcelas]]))</f>
        <v>0</v>
      </c>
      <c r="AP19" s="584">
        <f>IF(TAB_SAIDAS[[#This Row],[Nº Parcelas]]="",0,IF(TAB_SAIDAS[[#This Row],[Nº Parcelas]]&gt;=5,AN19+$U$5))</f>
        <v>0</v>
      </c>
      <c r="AQ19" s="585">
        <f>IF(TAB_SAIDAS[[#This Row],[Nº Parcelas]]="",0,IF(TAB_SAIDAS[[#This Row],[Nº Parcelas]]&gt;=5,TAB_SAIDAS[[#This Row],[Total a pagar]]/TAB_SAIDAS[[#This Row],[Nº Parcelas]]))</f>
        <v>0</v>
      </c>
      <c r="AR19" s="584">
        <f>IF(TAB_SAIDAS[[#This Row],[Nº Parcelas]]="",0,IF(TAB_SAIDAS[[#This Row],[Nº Parcelas]]&gt;=6,AP19+$U$5))</f>
        <v>0</v>
      </c>
      <c r="AS19" s="585">
        <f>IF(TAB_SAIDAS[[#This Row],[Nº Parcelas]]="",0,IF(TAB_SAIDAS[[#This Row],[Nº Parcelas]]&gt;=6,TAB_SAIDAS[[#This Row],[Total a pagar]]/TAB_SAIDAS[[#This Row],[Nº Parcelas]]))</f>
        <v>0</v>
      </c>
      <c r="AT19" s="584">
        <f>IF(TAB_SAIDAS[[#This Row],[Nº Parcelas]]="",0,IF(TAB_SAIDAS[[#This Row],[Nº Parcelas]]&gt;=7,AR19+$U$5))</f>
        <v>0</v>
      </c>
      <c r="AU19" s="585">
        <f>IF(TAB_SAIDAS[[#This Row],[Nº Parcelas]]="",0,IF(TAB_SAIDAS[[#This Row],[Nº Parcelas]]&gt;=7,TAB_SAIDAS[[#This Row],[Total a pagar]]/TAB_SAIDAS[[#This Row],[Nº Parcelas]]))</f>
        <v>0</v>
      </c>
      <c r="AV19" s="584">
        <f>IF(TAB_SAIDAS[[#This Row],[Nº Parcelas]]="",0,IF(TAB_SAIDAS[[#This Row],[Nº Parcelas]]&gt;=8,AT19+$U$5))</f>
        <v>0</v>
      </c>
      <c r="AW19" s="585">
        <f>IF(TAB_SAIDAS[[#This Row],[Nº Parcelas]]="",0,IF(TAB_SAIDAS[[#This Row],[Nº Parcelas]]&gt;=8,TAB_SAIDAS[[#This Row],[Total a pagar]]/TAB_SAIDAS[[#This Row],[Nº Parcelas]]))</f>
        <v>0</v>
      </c>
      <c r="AX19" s="584">
        <f>IF(TAB_SAIDAS[[#This Row],[Nº Parcelas]]="",0,IF(TAB_SAIDAS[[#This Row],[Nº Parcelas]]&gt;=9,AV19+$U$5))</f>
        <v>0</v>
      </c>
      <c r="AY19" s="585">
        <f>IF(TAB_SAIDAS[[#This Row],[Nº Parcelas]]="",0,IF(TAB_SAIDAS[[#This Row],[Nº Parcelas]]&gt;=9,TAB_SAIDAS[[#This Row],[Total a pagar]]/TAB_SAIDAS[[#This Row],[Nº Parcelas]]))</f>
        <v>0</v>
      </c>
      <c r="AZ19" s="584">
        <f>IF(TAB_SAIDAS[[#This Row],[Nº Parcelas]]="",0,IF(TAB_SAIDAS[[#This Row],[Nº Parcelas]]&gt;=10,AX19+$U$5))</f>
        <v>0</v>
      </c>
      <c r="BA19" s="585">
        <f>IF(TAB_SAIDAS[[#This Row],[Nº Parcelas]]="",0,IF(TAB_SAIDAS[[#This Row],[Nº Parcelas]]&gt;=10,TAB_SAIDAS[[#This Row],[Total a pagar]]/TAB_SAIDAS[[#This Row],[Nº Parcelas]]))</f>
        <v>0</v>
      </c>
      <c r="BB19" s="584">
        <f>IF(TAB_SAIDAS[[#This Row],[Nº Parcelas]]="",0,IF(TAB_SAIDAS[[#This Row],[Nº Parcelas]]&gt;=11,AZ19+$U$5))</f>
        <v>0</v>
      </c>
      <c r="BC19" s="585">
        <f>IF(TAB_SAIDAS[[#This Row],[Nº Parcelas]]="",0,IF(TAB_SAIDAS[[#This Row],[Nº Parcelas]]&gt;=11,TAB_SAIDAS[[#This Row],[Total a pagar]]/TAB_SAIDAS[[#This Row],[Nº Parcelas]]))</f>
        <v>0</v>
      </c>
      <c r="BD19" s="584">
        <f>IF(TAB_SAIDAS[[#This Row],[Nº Parcelas]]="",0,IF(TAB_SAIDAS[[#This Row],[Nº Parcelas]]&gt;=12,BB19+$U$5))</f>
        <v>0</v>
      </c>
      <c r="BE19" s="593">
        <f>IF(TAB_SAIDAS[[#This Row],[Nº Parcelas]]="",0,IF(TAB_SAIDAS[[#This Row],[Nº Parcelas]]&gt;=12,TAB_SAIDAS[[#This Row],[Total a pagar]]/TAB_SAIDAS[[#This Row],[Nº Parcelas]]))</f>
        <v>0</v>
      </c>
      <c r="BF19" s="810" t="str">
        <f>IF(TAB_SAIDAS[[#This Row],[Entregue]]&lt;1,TAB_SAIDAS[Total a pagar],0)</f>
        <v/>
      </c>
      <c r="BG19" s="810" t="str">
        <f>IF(TAB_SAIDAS[[#This Row],[ID ]]="","",TEXT(F19,"mmmm"))</f>
        <v/>
      </c>
      <c r="BH19" s="810" t="str">
        <f>IF(TAB_SAIDAS[[#This Row],[ID ]]="","",TEXT(G19,"mmmm"))</f>
        <v/>
      </c>
      <c r="BI19" s="811">
        <f>YEAR(TAB_SAIDAS[[#This Row],[Solicitada]])</f>
        <v>1900</v>
      </c>
      <c r="BJ19" s="811">
        <f>IF(TAB_SAIDAS[[#This Row],[Entregue]]="",TAB_SAIDAS[[#This Row],[Saldo]],0)</f>
        <v>0</v>
      </c>
      <c r="BK19" s="810">
        <f>IF(TAB_SAIDAS[[#This Row],[Entregue]]&gt;0,TAB_SAIDAS[Total a pagar],0)</f>
        <v>0</v>
      </c>
      <c r="BL19" s="811">
        <f>IF(TAB_SAIDAS[[#This Row],[Entregue]]&gt;0,TAB_SAIDAS[[#This Row],[Saldo]],0)</f>
        <v>0</v>
      </c>
      <c r="BM19" s="393" t="str">
        <f>TAB_SAIDAS[[#This Row],[ID ]]</f>
        <v/>
      </c>
      <c r="BN19" s="393" t="e">
        <f>VLOOKUP(TAB_SAIDAS[[#This Row],[Cliente]],Clientes!$H$6:$AJ$25,19,0)</f>
        <v>#N/A</v>
      </c>
      <c r="BO19" s="393">
        <f>IF(BU19=CC19,MONTH(TAB_SAIDAS[[#This Row],[Entregue]]))</f>
        <v>1</v>
      </c>
      <c r="BP19" s="393">
        <f>IF(TAB_SAIDAS[[#This Row],[Entregue]]&gt;0,"",1)</f>
        <v>1</v>
      </c>
      <c r="BQ19" s="393" t="str">
        <f>IF(TAB_SAIDAS[[#This Row],[Solicitada]]&gt;0,BP19,"")</f>
        <v/>
      </c>
      <c r="BR19" s="393" t="str">
        <f ca="1">IF(TAB_SAIDAS[[#This Row],[Solicitada]]=$CH$5,"HOJE","")</f>
        <v/>
      </c>
      <c r="BS19" s="393" t="str">
        <f ca="1">IF(TAB_SAIDAS[[#This Row],[Entregue]]=$CH$5,"HOJE","")</f>
        <v/>
      </c>
      <c r="BT19" s="393">
        <v>1</v>
      </c>
      <c r="BU19" s="393">
        <f>YEAR(TAB_SAIDAS[[#This Row],[Entregue]])</f>
        <v>1900</v>
      </c>
      <c r="BV19" s="393" t="e">
        <f>VLOOKUP(TAB_SAIDAS[[#This Row],[Cód.. Item]],ESTOQUE!$B$8:$K$26,9,0)</f>
        <v>#N/A</v>
      </c>
      <c r="BW19" s="393" t="e">
        <f>VLOOKUP(TAB_SAIDAS[[#This Row],[Cód.. Item]],ESTOQUE!$B$8:$K$26,2,0)</f>
        <v>#N/A</v>
      </c>
      <c r="BX19" s="937" t="e">
        <f>VLOOKUP(TAB_SAIDAS[[#This Row],[Cliente]],Clientes!$H$6:$AJ$25,26,0)</f>
        <v>#N/A</v>
      </c>
      <c r="BY19" s="393">
        <f>IF(TAB_SAIDAS[[#This Row],[Entregue]]&gt;1,0,1)</f>
        <v>1</v>
      </c>
      <c r="BZ19" s="393">
        <f>IF(TAB_SAIDAS[[#This Row],[Tipo]]&gt;1,BY19,0)</f>
        <v>0</v>
      </c>
      <c r="CA19" s="404" t="str">
        <f>TAB_SAIDAS[[#This Row],[Total a pagar]]</f>
        <v/>
      </c>
      <c r="CB19" s="393">
        <f>TAB_SAIDAS[[#This Row],[ID Cli.]]</f>
        <v>0</v>
      </c>
      <c r="CC19" s="393">
        <f t="shared" si="2"/>
        <v>1900</v>
      </c>
      <c r="CD19" s="393">
        <f>Configurações!K21</f>
        <v>0</v>
      </c>
      <c r="CE19" s="393">
        <f>Configurações!P21</f>
        <v>0</v>
      </c>
      <c r="CF19" s="812" t="e">
        <f>TAB_SAIDAS[[#This Row],[Sub Total]]-TAB_SAIDAS[[#This Row],[Desconto]]</f>
        <v>#VALUE!</v>
      </c>
      <c r="CK19" s="747" t="b">
        <f>IF(TAB_SAIDAS[[#This Row],[Entregue]]&gt;0,TAB_SAIDAS[[#This Row],[Sub Total]]-TAB_SAIDAS[Desconto])</f>
        <v>0</v>
      </c>
      <c r="CL19" s="393">
        <f>TAB_SAIDAS[[#This Row],[Tipo]]</f>
        <v>0</v>
      </c>
      <c r="CM19" s="393" t="str">
        <f>TAB_SAIDAS[[#This Row],[Financeiro]]</f>
        <v/>
      </c>
      <c r="CN19" s="937">
        <f>TAB_SAIDAS[[#This Row],[Solicitada]]</f>
        <v>0</v>
      </c>
      <c r="CO19" s="937">
        <f>TAB_SAIDAS[[#This Row],[Entregue]]</f>
        <v>0</v>
      </c>
    </row>
    <row r="20" spans="2:93" s="393" customFormat="1" ht="24.95" customHeight="1" thickBot="1">
      <c r="B20" s="594" t="str">
        <f t="shared" si="1"/>
        <v/>
      </c>
      <c r="C20" s="405">
        <f>IF(ISERROR(VLOOKUP(TAB_SAIDAS[[#This Row],[Cliente]],Clientes!$A$6:'Clientes'!$S$27,4,0)),"",VLOOKUP(TAB_SAIDAS[[#This Row],[Cliente]],Clientes!$A$6:'Clientes'!$S$27,4,0))</f>
        <v>0</v>
      </c>
      <c r="D20" s="395" t="str">
        <f>IF(Q20="","",IF(TAB_SAIDAS[[#This Row],[Recebido]]&gt;=TAB_SAIDAS[[#This Row],[Total a pagar]],"Recebido","A Receber"))</f>
        <v/>
      </c>
      <c r="E20" s="414"/>
      <c r="F20" s="397"/>
      <c r="G20" s="397"/>
      <c r="H20" s="406"/>
      <c r="I20" s="412"/>
      <c r="J20" s="408"/>
      <c r="K20" s="400"/>
      <c r="L20" s="409"/>
      <c r="M20" s="410"/>
      <c r="N20" s="411">
        <f>IF(TAB_SAIDAS[[#This Row],[Solicitada]]&gt;0,TAB_SAIDAS[[#This Row],[Quant.]]-TAB_SAIDAS[[#This Row],[Devolução]],0)</f>
        <v>0</v>
      </c>
      <c r="O20" s="412" t="str">
        <f>IF(ISERROR(VLOOKUP(TAB_SAIDAS[[#This Row],[Produto   ]],ESTOQUE!$D$8:$AC$26,22,0)),"",VLOOKUP(TAB_SAIDAS[[#This Row],[Produto   ]],ESTOQUE!$D$8:$AC$26,22,0))</f>
        <v/>
      </c>
      <c r="P20" s="400"/>
      <c r="Q20" s="413" t="str">
        <f>IF(ISERROR(VLOOKUP(TAB_SAIDAS[[#This Row],[Produto   ]],ESTOQUE!$D$3:$G$26,3,0)),"",VLOOKUP(TAB_SAIDAS[[#This Row],[Produto   ]],ESTOQUE!$D$3:$G$26,3,0))</f>
        <v/>
      </c>
      <c r="R20" s="407"/>
      <c r="S20" s="646"/>
      <c r="T20" s="646"/>
      <c r="U20" s="646"/>
      <c r="V20" s="646"/>
      <c r="W20" s="405" t="str">
        <f>IF(Q20="","",TAB_SAIDAS[[#This Row],[Saldo]]*TAB_SAIDAS[[#This Row],[Preço Venda]])</f>
        <v/>
      </c>
      <c r="X20" s="415"/>
      <c r="Y20" s="416"/>
      <c r="Z20" s="405" t="str">
        <f>IF(TAB_SAIDAS[[#This Row],[Preço Venda]]="","",TAB_SAIDAS[[#This Row],[Sub Total]]-TAB_SAIDAS[[#This Row],[Desconto]]-TAB_SAIDAS[[#This Row],[Entrada]])</f>
        <v/>
      </c>
      <c r="AA20" s="418">
        <f>TAB_SAIDAS[[#This Row],[Pacelas recebidas]]*AI20</f>
        <v>0</v>
      </c>
      <c r="AB20" s="405" t="str">
        <f>IF(TAB_SAIDAS[[#This Row],[Total a pagar]]="","",TAB_SAIDAS[[#This Row],[Total a pagar]]-TAB_SAIDAS[[#This Row],[Recebido]])</f>
        <v/>
      </c>
      <c r="AC20" s="809" t="str">
        <f>IF(ISERROR(VLOOKUP(TAB_SAIDAS[[#This Row],[Funcionário]],Vendedores!$D$7:$Q$11,14,0)),"",VLOOKUP(TAB_SAIDAS[[#This Row],[Funcionário]],Vendedores!$D$7:$Q$11,14,0))</f>
        <v/>
      </c>
      <c r="AD20" s="405" t="str">
        <f>IF(TAB_SAIDAS[[#This Row],[Comissão %]]="","",TAB_SAIDAS[[#This Row],[Total a pagar]]*TAB_SAIDAS[[#This Row],[Comissão %]])</f>
        <v/>
      </c>
      <c r="AE20" s="417"/>
      <c r="AF20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20" s="517"/>
      <c r="AH20" s="584">
        <f>IF(TAB_SAIDAS[[#This Row],[Nº Parcelas]]="",0,IF(TAB_SAIDAS[[#This Row],[Nº Parcelas]]&gt;=1,TAB_SAIDAS[[#This Row],[Entregue]]+TAB_SAIDAS[[#This Row],[Dias 1º Venc.]]))</f>
        <v>0</v>
      </c>
      <c r="AI20" s="585">
        <f>IF(TAB_SAIDAS[[#This Row],[Nº Parcelas]]="",0,IF(TAB_SAIDAS[[#This Row],[Nº Parcelas]]&gt;=1,TAB_SAIDAS[[#This Row],[Total a pagar]]/TAB_SAIDAS[[#This Row],[Nº Parcelas]]))</f>
        <v>0</v>
      </c>
      <c r="AJ20" s="584">
        <f>IF(TAB_SAIDAS[[#This Row],[Nº Parcelas]]="",0,IF(TAB_SAIDAS[[#This Row],[Nº Parcelas]]&gt;=2,AH20+U20))</f>
        <v>0</v>
      </c>
      <c r="AK20" s="585">
        <f>IF(TAB_SAIDAS[[#This Row],[Nº Parcelas]]="",0,IF(TAB_SAIDAS[[#This Row],[Nº Parcelas]]&gt;=2,TAB_SAIDAS[[#This Row],[Total a pagar]]/TAB_SAIDAS[[#This Row],[Nº Parcelas]]))</f>
        <v>0</v>
      </c>
      <c r="AL20" s="584">
        <f>IF(TAB_SAIDAS[[#This Row],[Nº Parcelas]]="",0,IF(TAB_SAIDAS[[#This Row],[Nº Parcelas]]&gt;=3,AJ20+$U$5))</f>
        <v>0</v>
      </c>
      <c r="AM20" s="585">
        <f>IF(TAB_SAIDAS[[#This Row],[Nº Parcelas]]="",0,IF(TAB_SAIDAS[[#This Row],[Nº Parcelas]]&gt;=3,TAB_SAIDAS[[#This Row],[Total a pagar]]/TAB_SAIDAS[[#This Row],[Nº Parcelas]]))</f>
        <v>0</v>
      </c>
      <c r="AN20" s="584">
        <f>IF(TAB_SAIDAS[[#This Row],[Nº Parcelas]]="",0,IF(TAB_SAIDAS[[#This Row],[Nº Parcelas]]&gt;=4,AL20+$U$5))</f>
        <v>0</v>
      </c>
      <c r="AO20" s="585">
        <f>IF(TAB_SAIDAS[[#This Row],[Nº Parcelas]]="",0,IF(TAB_SAIDAS[[#This Row],[Nº Parcelas]]&gt;=4,TAB_SAIDAS[[#This Row],[Total a pagar]]/TAB_SAIDAS[[#This Row],[Nº Parcelas]]))</f>
        <v>0</v>
      </c>
      <c r="AP20" s="584">
        <f>IF(TAB_SAIDAS[[#This Row],[Nº Parcelas]]="",0,IF(TAB_SAIDAS[[#This Row],[Nº Parcelas]]&gt;=5,AN20+$U$5))</f>
        <v>0</v>
      </c>
      <c r="AQ20" s="585">
        <f>IF(TAB_SAIDAS[[#This Row],[Nº Parcelas]]="",0,IF(TAB_SAIDAS[[#This Row],[Nº Parcelas]]&gt;=5,TAB_SAIDAS[[#This Row],[Total a pagar]]/TAB_SAIDAS[[#This Row],[Nº Parcelas]]))</f>
        <v>0</v>
      </c>
      <c r="AR20" s="584">
        <f>IF(TAB_SAIDAS[[#This Row],[Nº Parcelas]]="",0,IF(TAB_SAIDAS[[#This Row],[Nº Parcelas]]&gt;=6,AP20+$U$5))</f>
        <v>0</v>
      </c>
      <c r="AS20" s="585">
        <f>IF(TAB_SAIDAS[[#This Row],[Nº Parcelas]]="",0,IF(TAB_SAIDAS[[#This Row],[Nº Parcelas]]&gt;=6,TAB_SAIDAS[[#This Row],[Total a pagar]]/TAB_SAIDAS[[#This Row],[Nº Parcelas]]))</f>
        <v>0</v>
      </c>
      <c r="AT20" s="584">
        <f>IF(TAB_SAIDAS[[#This Row],[Nº Parcelas]]="",0,IF(TAB_SAIDAS[[#This Row],[Nº Parcelas]]&gt;=7,AR20+$U$5))</f>
        <v>0</v>
      </c>
      <c r="AU20" s="585">
        <f>IF(TAB_SAIDAS[[#This Row],[Nº Parcelas]]="",0,IF(TAB_SAIDAS[[#This Row],[Nº Parcelas]]&gt;=7,TAB_SAIDAS[[#This Row],[Total a pagar]]/TAB_SAIDAS[[#This Row],[Nº Parcelas]]))</f>
        <v>0</v>
      </c>
      <c r="AV20" s="584">
        <f>IF(TAB_SAIDAS[[#This Row],[Nº Parcelas]]="",0,IF(TAB_SAIDAS[[#This Row],[Nº Parcelas]]&gt;=8,AT20+$U$5))</f>
        <v>0</v>
      </c>
      <c r="AW20" s="585">
        <f>IF(TAB_SAIDAS[[#This Row],[Nº Parcelas]]="",0,IF(TAB_SAIDAS[[#This Row],[Nº Parcelas]]&gt;=8,TAB_SAIDAS[[#This Row],[Total a pagar]]/TAB_SAIDAS[[#This Row],[Nº Parcelas]]))</f>
        <v>0</v>
      </c>
      <c r="AX20" s="584">
        <f>IF(TAB_SAIDAS[[#This Row],[Nº Parcelas]]="",0,IF(TAB_SAIDAS[[#This Row],[Nº Parcelas]]&gt;=9,AV20+$U$5))</f>
        <v>0</v>
      </c>
      <c r="AY20" s="585">
        <f>IF(TAB_SAIDAS[[#This Row],[Nº Parcelas]]="",0,IF(TAB_SAIDAS[[#This Row],[Nº Parcelas]]&gt;=9,TAB_SAIDAS[[#This Row],[Total a pagar]]/TAB_SAIDAS[[#This Row],[Nº Parcelas]]))</f>
        <v>0</v>
      </c>
      <c r="AZ20" s="584">
        <f>IF(TAB_SAIDAS[[#This Row],[Nº Parcelas]]="",0,IF(TAB_SAIDAS[[#This Row],[Nº Parcelas]]&gt;=10,AX20+$U$5))</f>
        <v>0</v>
      </c>
      <c r="BA20" s="585">
        <f>IF(TAB_SAIDAS[[#This Row],[Nº Parcelas]]="",0,IF(TAB_SAIDAS[[#This Row],[Nº Parcelas]]&gt;=10,TAB_SAIDAS[[#This Row],[Total a pagar]]/TAB_SAIDAS[[#This Row],[Nº Parcelas]]))</f>
        <v>0</v>
      </c>
      <c r="BB20" s="584">
        <f>IF(TAB_SAIDAS[[#This Row],[Nº Parcelas]]="",0,IF(TAB_SAIDAS[[#This Row],[Nº Parcelas]]&gt;=11,AZ20+$U$5))</f>
        <v>0</v>
      </c>
      <c r="BC20" s="585">
        <f>IF(TAB_SAIDAS[[#This Row],[Nº Parcelas]]="",0,IF(TAB_SAIDAS[[#This Row],[Nº Parcelas]]&gt;=11,TAB_SAIDAS[[#This Row],[Total a pagar]]/TAB_SAIDAS[[#This Row],[Nº Parcelas]]))</f>
        <v>0</v>
      </c>
      <c r="BD20" s="584">
        <f>IF(TAB_SAIDAS[[#This Row],[Nº Parcelas]]="",0,IF(TAB_SAIDAS[[#This Row],[Nº Parcelas]]&gt;=12,BB20+$U$5))</f>
        <v>0</v>
      </c>
      <c r="BE20" s="593">
        <f>IF(TAB_SAIDAS[[#This Row],[Nº Parcelas]]="",0,IF(TAB_SAIDAS[[#This Row],[Nº Parcelas]]&gt;=12,TAB_SAIDAS[[#This Row],[Total a pagar]]/TAB_SAIDAS[[#This Row],[Nº Parcelas]]))</f>
        <v>0</v>
      </c>
      <c r="BF20" s="810" t="str">
        <f>IF(TAB_SAIDAS[[#This Row],[Entregue]]&lt;1,TAB_SAIDAS[Total a pagar],0)</f>
        <v/>
      </c>
      <c r="BG20" s="810" t="str">
        <f>IF(TAB_SAIDAS[[#This Row],[ID ]]="","",TEXT(F20,"mmmm"))</f>
        <v/>
      </c>
      <c r="BH20" s="810" t="str">
        <f>IF(TAB_SAIDAS[[#This Row],[ID ]]="","",TEXT(G20,"mmmm"))</f>
        <v/>
      </c>
      <c r="BI20" s="811">
        <f>YEAR(TAB_SAIDAS[[#This Row],[Solicitada]])</f>
        <v>1900</v>
      </c>
      <c r="BJ20" s="811">
        <f>IF(TAB_SAIDAS[[#This Row],[Entregue]]="",TAB_SAIDAS[[#This Row],[Saldo]],0)</f>
        <v>0</v>
      </c>
      <c r="BK20" s="810">
        <f>IF(TAB_SAIDAS[[#This Row],[Entregue]]&gt;0,TAB_SAIDAS[Total a pagar],0)</f>
        <v>0</v>
      </c>
      <c r="BL20" s="811">
        <f>IF(TAB_SAIDAS[[#This Row],[Entregue]]&gt;0,TAB_SAIDAS[[#This Row],[Saldo]],0)</f>
        <v>0</v>
      </c>
      <c r="BM20" s="393" t="str">
        <f>TAB_SAIDAS[[#This Row],[ID ]]</f>
        <v/>
      </c>
      <c r="BN20" s="393" t="e">
        <f>VLOOKUP(TAB_SAIDAS[[#This Row],[Cliente]],Clientes!$H$6:$AJ$25,19,0)</f>
        <v>#N/A</v>
      </c>
      <c r="BO20" s="393">
        <f>IF(BU20=CC20,MONTH(TAB_SAIDAS[[#This Row],[Entregue]]))</f>
        <v>1</v>
      </c>
      <c r="BP20" s="393">
        <f>IF(TAB_SAIDAS[[#This Row],[Entregue]]&gt;0,"",1)</f>
        <v>1</v>
      </c>
      <c r="BQ20" s="393" t="str">
        <f>IF(TAB_SAIDAS[[#This Row],[Solicitada]]&gt;0,BP20,"")</f>
        <v/>
      </c>
      <c r="BR20" s="393" t="str">
        <f ca="1">IF(TAB_SAIDAS[[#This Row],[Solicitada]]=$CH$5,"HOJE","")</f>
        <v/>
      </c>
      <c r="BS20" s="393" t="str">
        <f ca="1">IF(TAB_SAIDAS[[#This Row],[Entregue]]=$CH$5,"HOJE","")</f>
        <v/>
      </c>
      <c r="BT20" s="393">
        <v>1</v>
      </c>
      <c r="BU20" s="393">
        <f>YEAR(TAB_SAIDAS[[#This Row],[Entregue]])</f>
        <v>1900</v>
      </c>
      <c r="BV20" s="393" t="e">
        <f>VLOOKUP(TAB_SAIDAS[[#This Row],[Cód.. Item]],ESTOQUE!$B$8:$K$26,9,0)</f>
        <v>#N/A</v>
      </c>
      <c r="BW20" s="393" t="e">
        <f>VLOOKUP(TAB_SAIDAS[[#This Row],[Cód.. Item]],ESTOQUE!$B$8:$K$26,2,0)</f>
        <v>#N/A</v>
      </c>
      <c r="BX20" s="937" t="e">
        <f>VLOOKUP(TAB_SAIDAS[[#This Row],[Cliente]],Clientes!$H$6:$AJ$25,26,0)</f>
        <v>#N/A</v>
      </c>
      <c r="BY20" s="393">
        <f>IF(TAB_SAIDAS[[#This Row],[Entregue]]&gt;1,0,1)</f>
        <v>1</v>
      </c>
      <c r="BZ20" s="393">
        <f>IF(TAB_SAIDAS[[#This Row],[Tipo]]&gt;1,BY20,0)</f>
        <v>0</v>
      </c>
      <c r="CA20" s="404" t="str">
        <f>TAB_SAIDAS[[#This Row],[Total a pagar]]</f>
        <v/>
      </c>
      <c r="CB20" s="393">
        <f>TAB_SAIDAS[[#This Row],[ID Cli.]]</f>
        <v>0</v>
      </c>
      <c r="CC20" s="393">
        <f t="shared" si="2"/>
        <v>1900</v>
      </c>
      <c r="CD20" s="393">
        <f>Configurações!K22</f>
        <v>0</v>
      </c>
      <c r="CE20" s="393">
        <f>Configurações!P22</f>
        <v>0</v>
      </c>
      <c r="CF20" s="812" t="e">
        <f>TAB_SAIDAS[[#This Row],[Sub Total]]-TAB_SAIDAS[[#This Row],[Desconto]]</f>
        <v>#VALUE!</v>
      </c>
      <c r="CK20" s="747" t="b">
        <f>IF(TAB_SAIDAS[[#This Row],[Entregue]]&gt;0,TAB_SAIDAS[[#This Row],[Sub Total]]-TAB_SAIDAS[Desconto])</f>
        <v>0</v>
      </c>
      <c r="CL20" s="393">
        <f>TAB_SAIDAS[[#This Row],[Tipo]]</f>
        <v>0</v>
      </c>
      <c r="CM20" s="393" t="str">
        <f>TAB_SAIDAS[[#This Row],[Financeiro]]</f>
        <v/>
      </c>
      <c r="CN20" s="937">
        <f>TAB_SAIDAS[[#This Row],[Solicitada]]</f>
        <v>0</v>
      </c>
      <c r="CO20" s="937">
        <f>TAB_SAIDAS[[#This Row],[Entregue]]</f>
        <v>0</v>
      </c>
    </row>
    <row r="21" spans="2:93" s="393" customFormat="1" ht="24.95" customHeight="1" thickBot="1">
      <c r="B21" s="594" t="str">
        <f t="shared" si="1"/>
        <v/>
      </c>
      <c r="C21" s="405">
        <f>IF(ISERROR(VLOOKUP(TAB_SAIDAS[[#This Row],[Cliente]],Clientes!$A$6:'Clientes'!$S$27,4,0)),"",VLOOKUP(TAB_SAIDAS[[#This Row],[Cliente]],Clientes!$A$6:'Clientes'!$S$27,4,0))</f>
        <v>0</v>
      </c>
      <c r="D21" s="395" t="str">
        <f>IF(Q21="","",IF(TAB_SAIDAS[[#This Row],[Recebido]]&gt;=TAB_SAIDAS[[#This Row],[Total a pagar]],"Recebido","A Receber"))</f>
        <v/>
      </c>
      <c r="E21" s="414"/>
      <c r="F21" s="397"/>
      <c r="G21" s="397"/>
      <c r="H21" s="406"/>
      <c r="I21" s="412"/>
      <c r="J21" s="408"/>
      <c r="K21" s="400"/>
      <c r="L21" s="409"/>
      <c r="M21" s="410"/>
      <c r="N21" s="411">
        <f>IF(TAB_SAIDAS[[#This Row],[Solicitada]]&gt;0,TAB_SAIDAS[[#This Row],[Quant.]]-TAB_SAIDAS[[#This Row],[Devolução]],0)</f>
        <v>0</v>
      </c>
      <c r="O21" s="412" t="str">
        <f>IF(ISERROR(VLOOKUP(TAB_SAIDAS[[#This Row],[Produto   ]],ESTOQUE!$D$8:$AC$26,22,0)),"",VLOOKUP(TAB_SAIDAS[[#This Row],[Produto   ]],ESTOQUE!$D$8:$AC$26,22,0))</f>
        <v/>
      </c>
      <c r="P21" s="400"/>
      <c r="Q21" s="413" t="str">
        <f>IF(ISERROR(VLOOKUP(TAB_SAIDAS[[#This Row],[Produto   ]],ESTOQUE!$D$3:$G$26,3,0)),"",VLOOKUP(TAB_SAIDAS[[#This Row],[Produto   ]],ESTOQUE!$D$3:$G$26,3,0))</f>
        <v/>
      </c>
      <c r="R21" s="407"/>
      <c r="S21" s="646"/>
      <c r="T21" s="646"/>
      <c r="U21" s="646"/>
      <c r="V21" s="646"/>
      <c r="W21" s="405" t="str">
        <f>IF(Q21="","",TAB_SAIDAS[[#This Row],[Saldo]]*TAB_SAIDAS[[#This Row],[Preço Venda]])</f>
        <v/>
      </c>
      <c r="X21" s="415"/>
      <c r="Y21" s="416"/>
      <c r="Z21" s="405" t="str">
        <f>IF(TAB_SAIDAS[[#This Row],[Preço Venda]]="","",TAB_SAIDAS[[#This Row],[Sub Total]]-TAB_SAIDAS[[#This Row],[Desconto]]-TAB_SAIDAS[[#This Row],[Entrada]])</f>
        <v/>
      </c>
      <c r="AA21" s="418">
        <f>TAB_SAIDAS[[#This Row],[Pacelas recebidas]]*AI21</f>
        <v>0</v>
      </c>
      <c r="AB21" s="405" t="str">
        <f>IF(TAB_SAIDAS[[#This Row],[Total a pagar]]="","",TAB_SAIDAS[[#This Row],[Total a pagar]]-TAB_SAIDAS[[#This Row],[Recebido]])</f>
        <v/>
      </c>
      <c r="AC21" s="809" t="str">
        <f>IF(ISERROR(VLOOKUP(TAB_SAIDAS[[#This Row],[Funcionário]],Vendedores!$D$7:$Q$11,14,0)),"",VLOOKUP(TAB_SAIDAS[[#This Row],[Funcionário]],Vendedores!$D$7:$Q$11,14,0))</f>
        <v/>
      </c>
      <c r="AD21" s="405" t="str">
        <f>IF(TAB_SAIDAS[[#This Row],[Comissão %]]="","",TAB_SAIDAS[[#This Row],[Total a pagar]]*TAB_SAIDAS[[#This Row],[Comissão %]])</f>
        <v/>
      </c>
      <c r="AE21" s="417"/>
      <c r="AF21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21" s="517"/>
      <c r="AH21" s="584">
        <f>IF(TAB_SAIDAS[[#This Row],[Nº Parcelas]]="",0,IF(TAB_SAIDAS[[#This Row],[Nº Parcelas]]&gt;=1,TAB_SAIDAS[[#This Row],[Entregue]]+TAB_SAIDAS[[#This Row],[Dias 1º Venc.]]))</f>
        <v>0</v>
      </c>
      <c r="AI21" s="585">
        <f>IF(TAB_SAIDAS[[#This Row],[Nº Parcelas]]="",0,IF(TAB_SAIDAS[[#This Row],[Nº Parcelas]]&gt;=1,TAB_SAIDAS[[#This Row],[Total a pagar]]/TAB_SAIDAS[[#This Row],[Nº Parcelas]]))</f>
        <v>0</v>
      </c>
      <c r="AJ21" s="584">
        <f>IF(TAB_SAIDAS[[#This Row],[Nº Parcelas]]="",0,IF(TAB_SAIDAS[[#This Row],[Nº Parcelas]]&gt;=2,AH21+U21))</f>
        <v>0</v>
      </c>
      <c r="AK21" s="585">
        <f>IF(TAB_SAIDAS[[#This Row],[Nº Parcelas]]="",0,IF(TAB_SAIDAS[[#This Row],[Nº Parcelas]]&gt;=2,TAB_SAIDAS[[#This Row],[Total a pagar]]/TAB_SAIDAS[[#This Row],[Nº Parcelas]]))</f>
        <v>0</v>
      </c>
      <c r="AL21" s="584">
        <f>IF(TAB_SAIDAS[[#This Row],[Nº Parcelas]]="",0,IF(TAB_SAIDAS[[#This Row],[Nº Parcelas]]&gt;=3,AJ21+$U$5))</f>
        <v>0</v>
      </c>
      <c r="AM21" s="585">
        <f>IF(TAB_SAIDAS[[#This Row],[Nº Parcelas]]="",0,IF(TAB_SAIDAS[[#This Row],[Nº Parcelas]]&gt;=3,TAB_SAIDAS[[#This Row],[Total a pagar]]/TAB_SAIDAS[[#This Row],[Nº Parcelas]]))</f>
        <v>0</v>
      </c>
      <c r="AN21" s="584">
        <f>IF(TAB_SAIDAS[[#This Row],[Nº Parcelas]]="",0,IF(TAB_SAIDAS[[#This Row],[Nº Parcelas]]&gt;=4,AL21+$U$5))</f>
        <v>0</v>
      </c>
      <c r="AO21" s="585">
        <f>IF(TAB_SAIDAS[[#This Row],[Nº Parcelas]]="",0,IF(TAB_SAIDAS[[#This Row],[Nº Parcelas]]&gt;=4,TAB_SAIDAS[[#This Row],[Total a pagar]]/TAB_SAIDAS[[#This Row],[Nº Parcelas]]))</f>
        <v>0</v>
      </c>
      <c r="AP21" s="584">
        <f>IF(TAB_SAIDAS[[#This Row],[Nº Parcelas]]="",0,IF(TAB_SAIDAS[[#This Row],[Nº Parcelas]]&gt;=5,AN21+$U$5))</f>
        <v>0</v>
      </c>
      <c r="AQ21" s="585">
        <f>IF(TAB_SAIDAS[[#This Row],[Nº Parcelas]]="",0,IF(TAB_SAIDAS[[#This Row],[Nº Parcelas]]&gt;=5,TAB_SAIDAS[[#This Row],[Total a pagar]]/TAB_SAIDAS[[#This Row],[Nº Parcelas]]))</f>
        <v>0</v>
      </c>
      <c r="AR21" s="584">
        <f>IF(TAB_SAIDAS[[#This Row],[Nº Parcelas]]="",0,IF(TAB_SAIDAS[[#This Row],[Nº Parcelas]]&gt;=6,AP21+$U$5))</f>
        <v>0</v>
      </c>
      <c r="AS21" s="585">
        <f>IF(TAB_SAIDAS[[#This Row],[Nº Parcelas]]="",0,IF(TAB_SAIDAS[[#This Row],[Nº Parcelas]]&gt;=6,TAB_SAIDAS[[#This Row],[Total a pagar]]/TAB_SAIDAS[[#This Row],[Nº Parcelas]]))</f>
        <v>0</v>
      </c>
      <c r="AT21" s="584">
        <f>IF(TAB_SAIDAS[[#This Row],[Nº Parcelas]]="",0,IF(TAB_SAIDAS[[#This Row],[Nº Parcelas]]&gt;=7,AR21+$U$5))</f>
        <v>0</v>
      </c>
      <c r="AU21" s="585">
        <f>IF(TAB_SAIDAS[[#This Row],[Nº Parcelas]]="",0,IF(TAB_SAIDAS[[#This Row],[Nº Parcelas]]&gt;=7,TAB_SAIDAS[[#This Row],[Total a pagar]]/TAB_SAIDAS[[#This Row],[Nº Parcelas]]))</f>
        <v>0</v>
      </c>
      <c r="AV21" s="584">
        <f>IF(TAB_SAIDAS[[#This Row],[Nº Parcelas]]="",0,IF(TAB_SAIDAS[[#This Row],[Nº Parcelas]]&gt;=8,AT21+$U$5))</f>
        <v>0</v>
      </c>
      <c r="AW21" s="585">
        <f>IF(TAB_SAIDAS[[#This Row],[Nº Parcelas]]="",0,IF(TAB_SAIDAS[[#This Row],[Nº Parcelas]]&gt;=8,TAB_SAIDAS[[#This Row],[Total a pagar]]/TAB_SAIDAS[[#This Row],[Nº Parcelas]]))</f>
        <v>0</v>
      </c>
      <c r="AX21" s="584">
        <f>IF(TAB_SAIDAS[[#This Row],[Nº Parcelas]]="",0,IF(TAB_SAIDAS[[#This Row],[Nº Parcelas]]&gt;=9,AV21+$U$5))</f>
        <v>0</v>
      </c>
      <c r="AY21" s="585">
        <f>IF(TAB_SAIDAS[[#This Row],[Nº Parcelas]]="",0,IF(TAB_SAIDAS[[#This Row],[Nº Parcelas]]&gt;=9,TAB_SAIDAS[[#This Row],[Total a pagar]]/TAB_SAIDAS[[#This Row],[Nº Parcelas]]))</f>
        <v>0</v>
      </c>
      <c r="AZ21" s="584">
        <f>IF(TAB_SAIDAS[[#This Row],[Nº Parcelas]]="",0,IF(TAB_SAIDAS[[#This Row],[Nº Parcelas]]&gt;=10,AX21+$U$5))</f>
        <v>0</v>
      </c>
      <c r="BA21" s="585">
        <f>IF(TAB_SAIDAS[[#This Row],[Nº Parcelas]]="",0,IF(TAB_SAIDAS[[#This Row],[Nº Parcelas]]&gt;=10,TAB_SAIDAS[[#This Row],[Total a pagar]]/TAB_SAIDAS[[#This Row],[Nº Parcelas]]))</f>
        <v>0</v>
      </c>
      <c r="BB21" s="584">
        <f>IF(TAB_SAIDAS[[#This Row],[Nº Parcelas]]="",0,IF(TAB_SAIDAS[[#This Row],[Nº Parcelas]]&gt;=11,AZ21+$U$5))</f>
        <v>0</v>
      </c>
      <c r="BC21" s="585">
        <f>IF(TAB_SAIDAS[[#This Row],[Nº Parcelas]]="",0,IF(TAB_SAIDAS[[#This Row],[Nº Parcelas]]&gt;=11,TAB_SAIDAS[[#This Row],[Total a pagar]]/TAB_SAIDAS[[#This Row],[Nº Parcelas]]))</f>
        <v>0</v>
      </c>
      <c r="BD21" s="584">
        <f>IF(TAB_SAIDAS[[#This Row],[Nº Parcelas]]="",0,IF(TAB_SAIDAS[[#This Row],[Nº Parcelas]]&gt;=12,BB21+$U$5))</f>
        <v>0</v>
      </c>
      <c r="BE21" s="593">
        <f>IF(TAB_SAIDAS[[#This Row],[Nº Parcelas]]="",0,IF(TAB_SAIDAS[[#This Row],[Nº Parcelas]]&gt;=12,TAB_SAIDAS[[#This Row],[Total a pagar]]/TAB_SAIDAS[[#This Row],[Nº Parcelas]]))</f>
        <v>0</v>
      </c>
      <c r="BF21" s="810" t="str">
        <f>IF(TAB_SAIDAS[[#This Row],[Entregue]]&lt;1,TAB_SAIDAS[Total a pagar],0)</f>
        <v/>
      </c>
      <c r="BG21" s="810" t="str">
        <f>IF(TAB_SAIDAS[[#This Row],[ID ]]="","",TEXT(F21,"mmmm"))</f>
        <v/>
      </c>
      <c r="BH21" s="810" t="str">
        <f>IF(TAB_SAIDAS[[#This Row],[ID ]]="","",TEXT(G21,"mmmm"))</f>
        <v/>
      </c>
      <c r="BI21" s="811">
        <f>YEAR(TAB_SAIDAS[[#This Row],[Solicitada]])</f>
        <v>1900</v>
      </c>
      <c r="BJ21" s="811">
        <f>IF(TAB_SAIDAS[[#This Row],[Entregue]]="",TAB_SAIDAS[[#This Row],[Saldo]],0)</f>
        <v>0</v>
      </c>
      <c r="BK21" s="810">
        <f>IF(TAB_SAIDAS[[#This Row],[Entregue]]&gt;0,TAB_SAIDAS[Total a pagar],0)</f>
        <v>0</v>
      </c>
      <c r="BL21" s="811">
        <f>IF(TAB_SAIDAS[[#This Row],[Entregue]]&gt;0,TAB_SAIDAS[[#This Row],[Saldo]],0)</f>
        <v>0</v>
      </c>
      <c r="BM21" s="393" t="str">
        <f>TAB_SAIDAS[[#This Row],[ID ]]</f>
        <v/>
      </c>
      <c r="BN21" s="393" t="e">
        <f>VLOOKUP(TAB_SAIDAS[[#This Row],[Cliente]],Clientes!$H$6:$AJ$25,19,0)</f>
        <v>#N/A</v>
      </c>
      <c r="BO21" s="393">
        <f>IF(BU21=CC21,MONTH(TAB_SAIDAS[[#This Row],[Entregue]]))</f>
        <v>1</v>
      </c>
      <c r="BP21" s="393">
        <f>IF(TAB_SAIDAS[[#This Row],[Entregue]]&gt;0,"",1)</f>
        <v>1</v>
      </c>
      <c r="BQ21" s="393" t="str">
        <f>IF(TAB_SAIDAS[[#This Row],[Solicitada]]&gt;0,BP21,"")</f>
        <v/>
      </c>
      <c r="BR21" s="393" t="str">
        <f ca="1">IF(TAB_SAIDAS[[#This Row],[Solicitada]]=$CH$5,"HOJE","")</f>
        <v/>
      </c>
      <c r="BS21" s="393" t="str">
        <f ca="1">IF(TAB_SAIDAS[[#This Row],[Entregue]]=$CH$5,"HOJE","")</f>
        <v/>
      </c>
      <c r="BT21" s="393">
        <v>1</v>
      </c>
      <c r="BU21" s="393">
        <f>YEAR(TAB_SAIDAS[[#This Row],[Entregue]])</f>
        <v>1900</v>
      </c>
      <c r="BV21" s="393" t="e">
        <f>VLOOKUP(TAB_SAIDAS[[#This Row],[Cód.. Item]],ESTOQUE!$B$8:$K$26,9,0)</f>
        <v>#N/A</v>
      </c>
      <c r="BW21" s="393" t="e">
        <f>VLOOKUP(TAB_SAIDAS[[#This Row],[Cód.. Item]],ESTOQUE!$B$8:$K$26,2,0)</f>
        <v>#N/A</v>
      </c>
      <c r="BX21" s="937" t="e">
        <f>VLOOKUP(TAB_SAIDAS[[#This Row],[Cliente]],Clientes!$H$6:$AJ$25,26,0)</f>
        <v>#N/A</v>
      </c>
      <c r="BY21" s="393">
        <f>IF(TAB_SAIDAS[[#This Row],[Entregue]]&gt;1,0,1)</f>
        <v>1</v>
      </c>
      <c r="BZ21" s="393">
        <f>IF(TAB_SAIDAS[[#This Row],[Tipo]]&gt;1,BY21,0)</f>
        <v>0</v>
      </c>
      <c r="CA21" s="404" t="str">
        <f>TAB_SAIDAS[[#This Row],[Total a pagar]]</f>
        <v/>
      </c>
      <c r="CB21" s="393">
        <f>TAB_SAIDAS[[#This Row],[ID Cli.]]</f>
        <v>0</v>
      </c>
      <c r="CC21" s="393">
        <f t="shared" si="2"/>
        <v>1900</v>
      </c>
      <c r="CD21" s="393">
        <f>Configurações!K23</f>
        <v>0</v>
      </c>
      <c r="CE21" s="393">
        <f>Configurações!P23</f>
        <v>0</v>
      </c>
      <c r="CF21" s="812" t="e">
        <f>TAB_SAIDAS[[#This Row],[Sub Total]]-TAB_SAIDAS[[#This Row],[Desconto]]</f>
        <v>#VALUE!</v>
      </c>
      <c r="CK21" s="747" t="b">
        <f>IF(TAB_SAIDAS[[#This Row],[Entregue]]&gt;0,TAB_SAIDAS[[#This Row],[Sub Total]]-TAB_SAIDAS[Desconto])</f>
        <v>0</v>
      </c>
      <c r="CL21" s="393">
        <f>TAB_SAIDAS[[#This Row],[Tipo]]</f>
        <v>0</v>
      </c>
      <c r="CM21" s="393" t="str">
        <f>TAB_SAIDAS[[#This Row],[Financeiro]]</f>
        <v/>
      </c>
      <c r="CN21" s="937">
        <f>TAB_SAIDAS[[#This Row],[Solicitada]]</f>
        <v>0</v>
      </c>
      <c r="CO21" s="937">
        <f>TAB_SAIDAS[[#This Row],[Entregue]]</f>
        <v>0</v>
      </c>
    </row>
    <row r="22" spans="2:93" s="393" customFormat="1" ht="24.95" customHeight="1" thickBot="1">
      <c r="B22" s="594" t="str">
        <f t="shared" si="1"/>
        <v/>
      </c>
      <c r="C22" s="405">
        <f>IF(ISERROR(VLOOKUP(TAB_SAIDAS[[#This Row],[Cliente]],Clientes!$A$6:'Clientes'!$S$27,4,0)),"",VLOOKUP(TAB_SAIDAS[[#This Row],[Cliente]],Clientes!$A$6:'Clientes'!$S$27,4,0))</f>
        <v>0</v>
      </c>
      <c r="D22" s="395" t="str">
        <f>IF(Q22="","",IF(TAB_SAIDAS[[#This Row],[Recebido]]&gt;=TAB_SAIDAS[[#This Row],[Total a pagar]],"Recebido","A Receber"))</f>
        <v/>
      </c>
      <c r="E22" s="414"/>
      <c r="F22" s="397"/>
      <c r="G22" s="397"/>
      <c r="H22" s="406"/>
      <c r="I22" s="412"/>
      <c r="J22" s="408"/>
      <c r="K22" s="400"/>
      <c r="L22" s="409"/>
      <c r="M22" s="410"/>
      <c r="N22" s="411">
        <f>IF(TAB_SAIDAS[[#This Row],[Solicitada]]&gt;0,TAB_SAIDAS[[#This Row],[Quant.]]-TAB_SAIDAS[[#This Row],[Devolução]],0)</f>
        <v>0</v>
      </c>
      <c r="O22" s="412" t="str">
        <f>IF(ISERROR(VLOOKUP(TAB_SAIDAS[[#This Row],[Produto   ]],ESTOQUE!$D$8:$AC$26,22,0)),"",VLOOKUP(TAB_SAIDAS[[#This Row],[Produto   ]],ESTOQUE!$D$8:$AC$26,22,0))</f>
        <v/>
      </c>
      <c r="P22" s="400"/>
      <c r="Q22" s="413" t="str">
        <f>IF(ISERROR(VLOOKUP(TAB_SAIDAS[[#This Row],[Produto   ]],ESTOQUE!$D$3:$G$26,3,0)),"",VLOOKUP(TAB_SAIDAS[[#This Row],[Produto   ]],ESTOQUE!$D$3:$G$26,3,0))</f>
        <v/>
      </c>
      <c r="R22" s="407"/>
      <c r="S22" s="646"/>
      <c r="T22" s="646"/>
      <c r="U22" s="646"/>
      <c r="V22" s="646"/>
      <c r="W22" s="405" t="str">
        <f>IF(Q22="","",TAB_SAIDAS[[#This Row],[Saldo]]*TAB_SAIDAS[[#This Row],[Preço Venda]])</f>
        <v/>
      </c>
      <c r="X22" s="415"/>
      <c r="Y22" s="416"/>
      <c r="Z22" s="405" t="str">
        <f>IF(TAB_SAIDAS[[#This Row],[Preço Venda]]="","",TAB_SAIDAS[[#This Row],[Sub Total]]-TAB_SAIDAS[[#This Row],[Desconto]]-TAB_SAIDAS[[#This Row],[Entrada]])</f>
        <v/>
      </c>
      <c r="AA22" s="418">
        <f>TAB_SAIDAS[[#This Row],[Pacelas recebidas]]*AI22</f>
        <v>0</v>
      </c>
      <c r="AB22" s="405" t="str">
        <f>IF(TAB_SAIDAS[[#This Row],[Total a pagar]]="","",TAB_SAIDAS[[#This Row],[Total a pagar]]-TAB_SAIDAS[[#This Row],[Recebido]])</f>
        <v/>
      </c>
      <c r="AC22" s="809" t="str">
        <f>IF(ISERROR(VLOOKUP(TAB_SAIDAS[[#This Row],[Funcionário]],Vendedores!$D$7:$Q$11,14,0)),"",VLOOKUP(TAB_SAIDAS[[#This Row],[Funcionário]],Vendedores!$D$7:$Q$11,14,0))</f>
        <v/>
      </c>
      <c r="AD22" s="405" t="str">
        <f>IF(TAB_SAIDAS[[#This Row],[Comissão %]]="","",TAB_SAIDAS[[#This Row],[Total a pagar]]*TAB_SAIDAS[[#This Row],[Comissão %]])</f>
        <v/>
      </c>
      <c r="AE22" s="417"/>
      <c r="AF22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22" s="517"/>
      <c r="AH22" s="584">
        <f>IF(TAB_SAIDAS[[#This Row],[Nº Parcelas]]="",0,IF(TAB_SAIDAS[[#This Row],[Nº Parcelas]]&gt;=1,TAB_SAIDAS[[#This Row],[Entregue]]+TAB_SAIDAS[[#This Row],[Dias 1º Venc.]]))</f>
        <v>0</v>
      </c>
      <c r="AI22" s="585">
        <f>IF(TAB_SAIDAS[[#This Row],[Nº Parcelas]]="",0,IF(TAB_SAIDAS[[#This Row],[Nº Parcelas]]&gt;=1,TAB_SAIDAS[[#This Row],[Total a pagar]]/TAB_SAIDAS[[#This Row],[Nº Parcelas]]))</f>
        <v>0</v>
      </c>
      <c r="AJ22" s="584">
        <f>IF(TAB_SAIDAS[[#This Row],[Nº Parcelas]]="",0,IF(TAB_SAIDAS[[#This Row],[Nº Parcelas]]&gt;=2,AH22+U22))</f>
        <v>0</v>
      </c>
      <c r="AK22" s="585">
        <f>IF(TAB_SAIDAS[[#This Row],[Nº Parcelas]]="",0,IF(TAB_SAIDAS[[#This Row],[Nº Parcelas]]&gt;=2,TAB_SAIDAS[[#This Row],[Total a pagar]]/TAB_SAIDAS[[#This Row],[Nº Parcelas]]))</f>
        <v>0</v>
      </c>
      <c r="AL22" s="584">
        <f>IF(TAB_SAIDAS[[#This Row],[Nº Parcelas]]="",0,IF(TAB_SAIDAS[[#This Row],[Nº Parcelas]]&gt;=3,AJ22+$U$5))</f>
        <v>0</v>
      </c>
      <c r="AM22" s="585">
        <f>IF(TAB_SAIDAS[[#This Row],[Nº Parcelas]]="",0,IF(TAB_SAIDAS[[#This Row],[Nº Parcelas]]&gt;=3,TAB_SAIDAS[[#This Row],[Total a pagar]]/TAB_SAIDAS[[#This Row],[Nº Parcelas]]))</f>
        <v>0</v>
      </c>
      <c r="AN22" s="584">
        <f>IF(TAB_SAIDAS[[#This Row],[Nº Parcelas]]="",0,IF(TAB_SAIDAS[[#This Row],[Nº Parcelas]]&gt;=4,AL22+$U$5))</f>
        <v>0</v>
      </c>
      <c r="AO22" s="585">
        <f>IF(TAB_SAIDAS[[#This Row],[Nº Parcelas]]="",0,IF(TAB_SAIDAS[[#This Row],[Nº Parcelas]]&gt;=4,TAB_SAIDAS[[#This Row],[Total a pagar]]/TAB_SAIDAS[[#This Row],[Nº Parcelas]]))</f>
        <v>0</v>
      </c>
      <c r="AP22" s="584">
        <f>IF(TAB_SAIDAS[[#This Row],[Nº Parcelas]]="",0,IF(TAB_SAIDAS[[#This Row],[Nº Parcelas]]&gt;=5,AN22+$U$5))</f>
        <v>0</v>
      </c>
      <c r="AQ22" s="585">
        <f>IF(TAB_SAIDAS[[#This Row],[Nº Parcelas]]="",0,IF(TAB_SAIDAS[[#This Row],[Nº Parcelas]]&gt;=5,TAB_SAIDAS[[#This Row],[Total a pagar]]/TAB_SAIDAS[[#This Row],[Nº Parcelas]]))</f>
        <v>0</v>
      </c>
      <c r="AR22" s="584">
        <f>IF(TAB_SAIDAS[[#This Row],[Nº Parcelas]]="",0,IF(TAB_SAIDAS[[#This Row],[Nº Parcelas]]&gt;=6,AP22+$U$5))</f>
        <v>0</v>
      </c>
      <c r="AS22" s="585">
        <f>IF(TAB_SAIDAS[[#This Row],[Nº Parcelas]]="",0,IF(TAB_SAIDAS[[#This Row],[Nº Parcelas]]&gt;=6,TAB_SAIDAS[[#This Row],[Total a pagar]]/TAB_SAIDAS[[#This Row],[Nº Parcelas]]))</f>
        <v>0</v>
      </c>
      <c r="AT22" s="584">
        <f>IF(TAB_SAIDAS[[#This Row],[Nº Parcelas]]="",0,IF(TAB_SAIDAS[[#This Row],[Nº Parcelas]]&gt;=7,AR22+$U$5))</f>
        <v>0</v>
      </c>
      <c r="AU22" s="585">
        <f>IF(TAB_SAIDAS[[#This Row],[Nº Parcelas]]="",0,IF(TAB_SAIDAS[[#This Row],[Nº Parcelas]]&gt;=7,TAB_SAIDAS[[#This Row],[Total a pagar]]/TAB_SAIDAS[[#This Row],[Nº Parcelas]]))</f>
        <v>0</v>
      </c>
      <c r="AV22" s="584">
        <f>IF(TAB_SAIDAS[[#This Row],[Nº Parcelas]]="",0,IF(TAB_SAIDAS[[#This Row],[Nº Parcelas]]&gt;=8,AT22+$U$5))</f>
        <v>0</v>
      </c>
      <c r="AW22" s="585">
        <f>IF(TAB_SAIDAS[[#This Row],[Nº Parcelas]]="",0,IF(TAB_SAIDAS[[#This Row],[Nº Parcelas]]&gt;=8,TAB_SAIDAS[[#This Row],[Total a pagar]]/TAB_SAIDAS[[#This Row],[Nº Parcelas]]))</f>
        <v>0</v>
      </c>
      <c r="AX22" s="584">
        <f>IF(TAB_SAIDAS[[#This Row],[Nº Parcelas]]="",0,IF(TAB_SAIDAS[[#This Row],[Nº Parcelas]]&gt;=9,AV22+$U$5))</f>
        <v>0</v>
      </c>
      <c r="AY22" s="585">
        <f>IF(TAB_SAIDAS[[#This Row],[Nº Parcelas]]="",0,IF(TAB_SAIDAS[[#This Row],[Nº Parcelas]]&gt;=9,TAB_SAIDAS[[#This Row],[Total a pagar]]/TAB_SAIDAS[[#This Row],[Nº Parcelas]]))</f>
        <v>0</v>
      </c>
      <c r="AZ22" s="584">
        <f>IF(TAB_SAIDAS[[#This Row],[Nº Parcelas]]="",0,IF(TAB_SAIDAS[[#This Row],[Nº Parcelas]]&gt;=10,AX22+$U$5))</f>
        <v>0</v>
      </c>
      <c r="BA22" s="585">
        <f>IF(TAB_SAIDAS[[#This Row],[Nº Parcelas]]="",0,IF(TAB_SAIDAS[[#This Row],[Nº Parcelas]]&gt;=10,TAB_SAIDAS[[#This Row],[Total a pagar]]/TAB_SAIDAS[[#This Row],[Nº Parcelas]]))</f>
        <v>0</v>
      </c>
      <c r="BB22" s="584">
        <f>IF(TAB_SAIDAS[[#This Row],[Nº Parcelas]]="",0,IF(TAB_SAIDAS[[#This Row],[Nº Parcelas]]&gt;=11,AZ22+$U$5))</f>
        <v>0</v>
      </c>
      <c r="BC22" s="585">
        <f>IF(TAB_SAIDAS[[#This Row],[Nº Parcelas]]="",0,IF(TAB_SAIDAS[[#This Row],[Nº Parcelas]]&gt;=11,TAB_SAIDAS[[#This Row],[Total a pagar]]/TAB_SAIDAS[[#This Row],[Nº Parcelas]]))</f>
        <v>0</v>
      </c>
      <c r="BD22" s="584">
        <f>IF(TAB_SAIDAS[[#This Row],[Nº Parcelas]]="",0,IF(TAB_SAIDAS[[#This Row],[Nº Parcelas]]&gt;=12,BB22+$U$5))</f>
        <v>0</v>
      </c>
      <c r="BE22" s="593">
        <f>IF(TAB_SAIDAS[[#This Row],[Nº Parcelas]]="",0,IF(TAB_SAIDAS[[#This Row],[Nº Parcelas]]&gt;=12,TAB_SAIDAS[[#This Row],[Total a pagar]]/TAB_SAIDAS[[#This Row],[Nº Parcelas]]))</f>
        <v>0</v>
      </c>
      <c r="BF22" s="810" t="str">
        <f>IF(TAB_SAIDAS[[#This Row],[Entregue]]&lt;1,TAB_SAIDAS[Total a pagar],0)</f>
        <v/>
      </c>
      <c r="BG22" s="810" t="str">
        <f>IF(TAB_SAIDAS[[#This Row],[ID ]]="","",TEXT(F22,"mmmm"))</f>
        <v/>
      </c>
      <c r="BH22" s="810" t="str">
        <f>IF(TAB_SAIDAS[[#This Row],[ID ]]="","",TEXT(G22,"mmmm"))</f>
        <v/>
      </c>
      <c r="BI22" s="811">
        <f>YEAR(TAB_SAIDAS[[#This Row],[Solicitada]])</f>
        <v>1900</v>
      </c>
      <c r="BJ22" s="811">
        <f>IF(TAB_SAIDAS[[#This Row],[Entregue]]="",TAB_SAIDAS[[#This Row],[Saldo]],0)</f>
        <v>0</v>
      </c>
      <c r="BK22" s="810">
        <f>IF(TAB_SAIDAS[[#This Row],[Entregue]]&gt;0,TAB_SAIDAS[Total a pagar],0)</f>
        <v>0</v>
      </c>
      <c r="BL22" s="811">
        <f>IF(TAB_SAIDAS[[#This Row],[Entregue]]&gt;0,TAB_SAIDAS[[#This Row],[Saldo]],0)</f>
        <v>0</v>
      </c>
      <c r="BM22" s="393" t="str">
        <f>TAB_SAIDAS[[#This Row],[ID ]]</f>
        <v/>
      </c>
      <c r="BN22" s="393" t="e">
        <f>VLOOKUP(TAB_SAIDAS[[#This Row],[Cliente]],Clientes!$H$6:$AJ$25,19,0)</f>
        <v>#N/A</v>
      </c>
      <c r="BO22" s="393">
        <f>IF(BU22=CC22,MONTH(TAB_SAIDAS[[#This Row],[Entregue]]))</f>
        <v>1</v>
      </c>
      <c r="BP22" s="393">
        <f>IF(TAB_SAIDAS[[#This Row],[Entregue]]&gt;0,"",1)</f>
        <v>1</v>
      </c>
      <c r="BQ22" s="393" t="str">
        <f>IF(TAB_SAIDAS[[#This Row],[Solicitada]]&gt;0,BP22,"")</f>
        <v/>
      </c>
      <c r="BR22" s="393" t="str">
        <f ca="1">IF(TAB_SAIDAS[[#This Row],[Solicitada]]=$CH$5,"HOJE","")</f>
        <v/>
      </c>
      <c r="BS22" s="393" t="str">
        <f ca="1">IF(TAB_SAIDAS[[#This Row],[Entregue]]=$CH$5,"HOJE","")</f>
        <v/>
      </c>
      <c r="BT22" s="393">
        <v>1</v>
      </c>
      <c r="BU22" s="393">
        <f>YEAR(TAB_SAIDAS[[#This Row],[Entregue]])</f>
        <v>1900</v>
      </c>
      <c r="BV22" s="393" t="e">
        <f>VLOOKUP(TAB_SAIDAS[[#This Row],[Cód.. Item]],ESTOQUE!$B$8:$K$26,9,0)</f>
        <v>#N/A</v>
      </c>
      <c r="BW22" s="393" t="e">
        <f>VLOOKUP(TAB_SAIDAS[[#This Row],[Cód.. Item]],ESTOQUE!$B$8:$K$26,2,0)</f>
        <v>#N/A</v>
      </c>
      <c r="BX22" s="937" t="e">
        <f>VLOOKUP(TAB_SAIDAS[[#This Row],[Cliente]],Clientes!$H$6:$AJ$25,26,0)</f>
        <v>#N/A</v>
      </c>
      <c r="BY22" s="393">
        <f>IF(TAB_SAIDAS[[#This Row],[Entregue]]&gt;1,0,1)</f>
        <v>1</v>
      </c>
      <c r="BZ22" s="393">
        <f>IF(TAB_SAIDAS[[#This Row],[Tipo]]&gt;1,BY22,0)</f>
        <v>0</v>
      </c>
      <c r="CA22" s="404" t="str">
        <f>TAB_SAIDAS[[#This Row],[Total a pagar]]</f>
        <v/>
      </c>
      <c r="CB22" s="393">
        <f>TAB_SAIDAS[[#This Row],[ID Cli.]]</f>
        <v>0</v>
      </c>
      <c r="CC22" s="393">
        <f t="shared" si="2"/>
        <v>1900</v>
      </c>
      <c r="CD22" s="393">
        <f>Configurações!K24</f>
        <v>0</v>
      </c>
      <c r="CE22" s="393">
        <f>Configurações!P24</f>
        <v>0</v>
      </c>
      <c r="CF22" s="812" t="e">
        <f>TAB_SAIDAS[[#This Row],[Sub Total]]-TAB_SAIDAS[[#This Row],[Desconto]]</f>
        <v>#VALUE!</v>
      </c>
      <c r="CK22" s="747" t="b">
        <f>IF(TAB_SAIDAS[[#This Row],[Entregue]]&gt;0,TAB_SAIDAS[[#This Row],[Sub Total]]-TAB_SAIDAS[Desconto])</f>
        <v>0</v>
      </c>
      <c r="CL22" s="393">
        <f>TAB_SAIDAS[[#This Row],[Tipo]]</f>
        <v>0</v>
      </c>
      <c r="CM22" s="393" t="str">
        <f>TAB_SAIDAS[[#This Row],[Financeiro]]</f>
        <v/>
      </c>
      <c r="CN22" s="937">
        <f>TAB_SAIDAS[[#This Row],[Solicitada]]</f>
        <v>0</v>
      </c>
      <c r="CO22" s="937">
        <f>TAB_SAIDAS[[#This Row],[Entregue]]</f>
        <v>0</v>
      </c>
    </row>
    <row r="23" spans="2:93" s="393" customFormat="1" ht="24.95" customHeight="1" thickBot="1">
      <c r="B23" s="594" t="str">
        <f t="shared" si="1"/>
        <v/>
      </c>
      <c r="C23" s="405">
        <f>IF(ISERROR(VLOOKUP(TAB_SAIDAS[[#This Row],[Cliente]],Clientes!$A$6:'Clientes'!$S$27,4,0)),"",VLOOKUP(TAB_SAIDAS[[#This Row],[Cliente]],Clientes!$A$6:'Clientes'!$S$27,4,0))</f>
        <v>0</v>
      </c>
      <c r="D23" s="395" t="str">
        <f>IF(Q23="","",IF(TAB_SAIDAS[[#This Row],[Recebido]]&gt;=TAB_SAIDAS[[#This Row],[Total a pagar]],"Recebido","A Receber"))</f>
        <v/>
      </c>
      <c r="E23" s="414"/>
      <c r="F23" s="397"/>
      <c r="G23" s="397"/>
      <c r="H23" s="406"/>
      <c r="I23" s="412"/>
      <c r="J23" s="408"/>
      <c r="K23" s="400"/>
      <c r="L23" s="409"/>
      <c r="M23" s="410"/>
      <c r="N23" s="411">
        <f>IF(TAB_SAIDAS[[#This Row],[Solicitada]]&gt;0,TAB_SAIDAS[[#This Row],[Quant.]]-TAB_SAIDAS[[#This Row],[Devolução]],0)</f>
        <v>0</v>
      </c>
      <c r="O23" s="412" t="str">
        <f>IF(ISERROR(VLOOKUP(TAB_SAIDAS[[#This Row],[Produto   ]],ESTOQUE!$D$8:$AC$26,22,0)),"",VLOOKUP(TAB_SAIDAS[[#This Row],[Produto   ]],ESTOQUE!$D$8:$AC$26,22,0))</f>
        <v/>
      </c>
      <c r="P23" s="400"/>
      <c r="Q23" s="413" t="str">
        <f>IF(ISERROR(VLOOKUP(TAB_SAIDAS[[#This Row],[Produto   ]],ESTOQUE!$D$3:$G$26,3,0)),"",VLOOKUP(TAB_SAIDAS[[#This Row],[Produto   ]],ESTOQUE!$D$3:$G$26,3,0))</f>
        <v/>
      </c>
      <c r="R23" s="407"/>
      <c r="S23" s="646"/>
      <c r="T23" s="646"/>
      <c r="U23" s="646"/>
      <c r="V23" s="646"/>
      <c r="W23" s="405" t="str">
        <f>IF(Q23="","",TAB_SAIDAS[[#This Row],[Saldo]]*TAB_SAIDAS[[#This Row],[Preço Venda]])</f>
        <v/>
      </c>
      <c r="X23" s="415"/>
      <c r="Y23" s="416"/>
      <c r="Z23" s="405" t="str">
        <f>IF(TAB_SAIDAS[[#This Row],[Preço Venda]]="","",TAB_SAIDAS[[#This Row],[Sub Total]]-TAB_SAIDAS[[#This Row],[Desconto]]-TAB_SAIDAS[[#This Row],[Entrada]])</f>
        <v/>
      </c>
      <c r="AA23" s="418">
        <f>TAB_SAIDAS[[#This Row],[Pacelas recebidas]]*AI23</f>
        <v>0</v>
      </c>
      <c r="AB23" s="405" t="str">
        <f>IF(TAB_SAIDAS[[#This Row],[Total a pagar]]="","",TAB_SAIDAS[[#This Row],[Total a pagar]]-TAB_SAIDAS[[#This Row],[Recebido]])</f>
        <v/>
      </c>
      <c r="AC23" s="809" t="str">
        <f>IF(ISERROR(VLOOKUP(TAB_SAIDAS[[#This Row],[Funcionário]],Vendedores!$D$7:$Q$11,14,0)),"",VLOOKUP(TAB_SAIDAS[[#This Row],[Funcionário]],Vendedores!$D$7:$Q$11,14,0))</f>
        <v/>
      </c>
      <c r="AD23" s="405" t="str">
        <f>IF(TAB_SAIDAS[[#This Row],[Comissão %]]="","",TAB_SAIDAS[[#This Row],[Total a pagar]]*TAB_SAIDAS[[#This Row],[Comissão %]])</f>
        <v/>
      </c>
      <c r="AE23" s="417"/>
      <c r="AF23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23" s="517"/>
      <c r="AH23" s="584">
        <f>IF(TAB_SAIDAS[[#This Row],[Nº Parcelas]]="",0,IF(TAB_SAIDAS[[#This Row],[Nº Parcelas]]&gt;=1,TAB_SAIDAS[[#This Row],[Entregue]]+TAB_SAIDAS[[#This Row],[Dias 1º Venc.]]))</f>
        <v>0</v>
      </c>
      <c r="AI23" s="585">
        <f>IF(TAB_SAIDAS[[#This Row],[Nº Parcelas]]="",0,IF(TAB_SAIDAS[[#This Row],[Nº Parcelas]]&gt;=1,TAB_SAIDAS[[#This Row],[Total a pagar]]/TAB_SAIDAS[[#This Row],[Nº Parcelas]]))</f>
        <v>0</v>
      </c>
      <c r="AJ23" s="584">
        <f>IF(TAB_SAIDAS[[#This Row],[Nº Parcelas]]="",0,IF(TAB_SAIDAS[[#This Row],[Nº Parcelas]]&gt;=2,AH23+U23))</f>
        <v>0</v>
      </c>
      <c r="AK23" s="585">
        <f>IF(TAB_SAIDAS[[#This Row],[Nº Parcelas]]="",0,IF(TAB_SAIDAS[[#This Row],[Nº Parcelas]]&gt;=2,TAB_SAIDAS[[#This Row],[Total a pagar]]/TAB_SAIDAS[[#This Row],[Nº Parcelas]]))</f>
        <v>0</v>
      </c>
      <c r="AL23" s="584">
        <f>IF(TAB_SAIDAS[[#This Row],[Nº Parcelas]]="",0,IF(TAB_SAIDAS[[#This Row],[Nº Parcelas]]&gt;=3,AJ23+$U$5))</f>
        <v>0</v>
      </c>
      <c r="AM23" s="585">
        <f>IF(TAB_SAIDAS[[#This Row],[Nº Parcelas]]="",0,IF(TAB_SAIDAS[[#This Row],[Nº Parcelas]]&gt;=3,TAB_SAIDAS[[#This Row],[Total a pagar]]/TAB_SAIDAS[[#This Row],[Nº Parcelas]]))</f>
        <v>0</v>
      </c>
      <c r="AN23" s="584">
        <f>IF(TAB_SAIDAS[[#This Row],[Nº Parcelas]]="",0,IF(TAB_SAIDAS[[#This Row],[Nº Parcelas]]&gt;=4,AL23+$U$5))</f>
        <v>0</v>
      </c>
      <c r="AO23" s="585">
        <f>IF(TAB_SAIDAS[[#This Row],[Nº Parcelas]]="",0,IF(TAB_SAIDAS[[#This Row],[Nº Parcelas]]&gt;=4,TAB_SAIDAS[[#This Row],[Total a pagar]]/TAB_SAIDAS[[#This Row],[Nº Parcelas]]))</f>
        <v>0</v>
      </c>
      <c r="AP23" s="584">
        <f>IF(TAB_SAIDAS[[#This Row],[Nº Parcelas]]="",0,IF(TAB_SAIDAS[[#This Row],[Nº Parcelas]]&gt;=5,AN23+$U$5))</f>
        <v>0</v>
      </c>
      <c r="AQ23" s="585">
        <f>IF(TAB_SAIDAS[[#This Row],[Nº Parcelas]]="",0,IF(TAB_SAIDAS[[#This Row],[Nº Parcelas]]&gt;=5,TAB_SAIDAS[[#This Row],[Total a pagar]]/TAB_SAIDAS[[#This Row],[Nº Parcelas]]))</f>
        <v>0</v>
      </c>
      <c r="AR23" s="584">
        <f>IF(TAB_SAIDAS[[#This Row],[Nº Parcelas]]="",0,IF(TAB_SAIDAS[[#This Row],[Nº Parcelas]]&gt;=6,AP23+$U$5))</f>
        <v>0</v>
      </c>
      <c r="AS23" s="585">
        <f>IF(TAB_SAIDAS[[#This Row],[Nº Parcelas]]="",0,IF(TAB_SAIDAS[[#This Row],[Nº Parcelas]]&gt;=6,TAB_SAIDAS[[#This Row],[Total a pagar]]/TAB_SAIDAS[[#This Row],[Nº Parcelas]]))</f>
        <v>0</v>
      </c>
      <c r="AT23" s="584">
        <f>IF(TAB_SAIDAS[[#This Row],[Nº Parcelas]]="",0,IF(TAB_SAIDAS[[#This Row],[Nº Parcelas]]&gt;=7,AR23+$U$5))</f>
        <v>0</v>
      </c>
      <c r="AU23" s="585">
        <f>IF(TAB_SAIDAS[[#This Row],[Nº Parcelas]]="",0,IF(TAB_SAIDAS[[#This Row],[Nº Parcelas]]&gt;=7,TAB_SAIDAS[[#This Row],[Total a pagar]]/TAB_SAIDAS[[#This Row],[Nº Parcelas]]))</f>
        <v>0</v>
      </c>
      <c r="AV23" s="584">
        <f>IF(TAB_SAIDAS[[#This Row],[Nº Parcelas]]="",0,IF(TAB_SAIDAS[[#This Row],[Nº Parcelas]]&gt;=8,AT23+$U$5))</f>
        <v>0</v>
      </c>
      <c r="AW23" s="585">
        <f>IF(TAB_SAIDAS[[#This Row],[Nº Parcelas]]="",0,IF(TAB_SAIDAS[[#This Row],[Nº Parcelas]]&gt;=8,TAB_SAIDAS[[#This Row],[Total a pagar]]/TAB_SAIDAS[[#This Row],[Nº Parcelas]]))</f>
        <v>0</v>
      </c>
      <c r="AX23" s="584">
        <f>IF(TAB_SAIDAS[[#This Row],[Nº Parcelas]]="",0,IF(TAB_SAIDAS[[#This Row],[Nº Parcelas]]&gt;=9,AV23+$U$5))</f>
        <v>0</v>
      </c>
      <c r="AY23" s="585">
        <f>IF(TAB_SAIDAS[[#This Row],[Nº Parcelas]]="",0,IF(TAB_SAIDAS[[#This Row],[Nº Parcelas]]&gt;=9,TAB_SAIDAS[[#This Row],[Total a pagar]]/TAB_SAIDAS[[#This Row],[Nº Parcelas]]))</f>
        <v>0</v>
      </c>
      <c r="AZ23" s="584">
        <f>IF(TAB_SAIDAS[[#This Row],[Nº Parcelas]]="",0,IF(TAB_SAIDAS[[#This Row],[Nº Parcelas]]&gt;=10,AX23+$U$5))</f>
        <v>0</v>
      </c>
      <c r="BA23" s="585">
        <f>IF(TAB_SAIDAS[[#This Row],[Nº Parcelas]]="",0,IF(TAB_SAIDAS[[#This Row],[Nº Parcelas]]&gt;=10,TAB_SAIDAS[[#This Row],[Total a pagar]]/TAB_SAIDAS[[#This Row],[Nº Parcelas]]))</f>
        <v>0</v>
      </c>
      <c r="BB23" s="584">
        <f>IF(TAB_SAIDAS[[#This Row],[Nº Parcelas]]="",0,IF(TAB_SAIDAS[[#This Row],[Nº Parcelas]]&gt;=11,AZ23+$U$5))</f>
        <v>0</v>
      </c>
      <c r="BC23" s="585">
        <f>IF(TAB_SAIDAS[[#This Row],[Nº Parcelas]]="",0,IF(TAB_SAIDAS[[#This Row],[Nº Parcelas]]&gt;=11,TAB_SAIDAS[[#This Row],[Total a pagar]]/TAB_SAIDAS[[#This Row],[Nº Parcelas]]))</f>
        <v>0</v>
      </c>
      <c r="BD23" s="584">
        <f>IF(TAB_SAIDAS[[#This Row],[Nº Parcelas]]="",0,IF(TAB_SAIDAS[[#This Row],[Nº Parcelas]]&gt;=12,BB23+$U$5))</f>
        <v>0</v>
      </c>
      <c r="BE23" s="593">
        <f>IF(TAB_SAIDAS[[#This Row],[Nº Parcelas]]="",0,IF(TAB_SAIDAS[[#This Row],[Nº Parcelas]]&gt;=12,TAB_SAIDAS[[#This Row],[Total a pagar]]/TAB_SAIDAS[[#This Row],[Nº Parcelas]]))</f>
        <v>0</v>
      </c>
      <c r="BF23" s="810" t="str">
        <f>IF(TAB_SAIDAS[[#This Row],[Entregue]]&lt;1,TAB_SAIDAS[Total a pagar],0)</f>
        <v/>
      </c>
      <c r="BG23" s="810" t="str">
        <f>IF(TAB_SAIDAS[[#This Row],[ID ]]="","",TEXT(F23,"mmmm"))</f>
        <v/>
      </c>
      <c r="BH23" s="810" t="str">
        <f>IF(TAB_SAIDAS[[#This Row],[ID ]]="","",TEXT(G23,"mmmm"))</f>
        <v/>
      </c>
      <c r="BI23" s="811">
        <f>YEAR(TAB_SAIDAS[[#This Row],[Solicitada]])</f>
        <v>1900</v>
      </c>
      <c r="BJ23" s="811">
        <f>IF(TAB_SAIDAS[[#This Row],[Entregue]]="",TAB_SAIDAS[[#This Row],[Saldo]],0)</f>
        <v>0</v>
      </c>
      <c r="BK23" s="810">
        <f>IF(TAB_SAIDAS[[#This Row],[Entregue]]&gt;0,TAB_SAIDAS[Total a pagar],0)</f>
        <v>0</v>
      </c>
      <c r="BL23" s="811">
        <f>IF(TAB_SAIDAS[[#This Row],[Entregue]]&gt;0,TAB_SAIDAS[[#This Row],[Saldo]],0)</f>
        <v>0</v>
      </c>
      <c r="BM23" s="393" t="str">
        <f>TAB_SAIDAS[[#This Row],[ID ]]</f>
        <v/>
      </c>
      <c r="BN23" s="393" t="e">
        <f>VLOOKUP(TAB_SAIDAS[[#This Row],[Cliente]],Clientes!$H$6:$AJ$25,19,0)</f>
        <v>#N/A</v>
      </c>
      <c r="BO23" s="393">
        <f>IF(BU23=CC23,MONTH(TAB_SAIDAS[[#This Row],[Entregue]]))</f>
        <v>1</v>
      </c>
      <c r="BP23" s="393">
        <f>IF(TAB_SAIDAS[[#This Row],[Entregue]]&gt;0,"",1)</f>
        <v>1</v>
      </c>
      <c r="BQ23" s="393" t="str">
        <f>IF(TAB_SAIDAS[[#This Row],[Solicitada]]&gt;0,BP23,"")</f>
        <v/>
      </c>
      <c r="BR23" s="393" t="str">
        <f ca="1">IF(TAB_SAIDAS[[#This Row],[Solicitada]]=$CH$5,"HOJE","")</f>
        <v/>
      </c>
      <c r="BS23" s="393" t="str">
        <f ca="1">IF(TAB_SAIDAS[[#This Row],[Entregue]]=$CH$5,"HOJE","")</f>
        <v/>
      </c>
      <c r="BT23" s="393">
        <v>1</v>
      </c>
      <c r="BU23" s="393">
        <f>YEAR(TAB_SAIDAS[[#This Row],[Entregue]])</f>
        <v>1900</v>
      </c>
      <c r="BV23" s="393" t="e">
        <f>VLOOKUP(TAB_SAIDAS[[#This Row],[Cód.. Item]],ESTOQUE!$B$8:$K$26,9,0)</f>
        <v>#N/A</v>
      </c>
      <c r="BW23" s="393" t="e">
        <f>VLOOKUP(TAB_SAIDAS[[#This Row],[Cód.. Item]],ESTOQUE!$B$8:$K$26,2,0)</f>
        <v>#N/A</v>
      </c>
      <c r="BX23" s="937" t="e">
        <f>VLOOKUP(TAB_SAIDAS[[#This Row],[Cliente]],Clientes!$H$6:$AJ$25,26,0)</f>
        <v>#N/A</v>
      </c>
      <c r="BY23" s="393">
        <f>IF(TAB_SAIDAS[[#This Row],[Entregue]]&gt;1,0,1)</f>
        <v>1</v>
      </c>
      <c r="BZ23" s="393">
        <f>IF(TAB_SAIDAS[[#This Row],[Tipo]]&gt;1,BY23,0)</f>
        <v>0</v>
      </c>
      <c r="CA23" s="404" t="str">
        <f>TAB_SAIDAS[[#This Row],[Total a pagar]]</f>
        <v/>
      </c>
      <c r="CB23" s="393">
        <f>TAB_SAIDAS[[#This Row],[ID Cli.]]</f>
        <v>0</v>
      </c>
      <c r="CC23" s="393">
        <f t="shared" si="2"/>
        <v>1900</v>
      </c>
      <c r="CD23" s="393">
        <f>Configurações!K25</f>
        <v>0</v>
      </c>
      <c r="CE23" s="393">
        <f>Configurações!P25</f>
        <v>0</v>
      </c>
      <c r="CF23" s="812" t="e">
        <f>TAB_SAIDAS[[#This Row],[Sub Total]]-TAB_SAIDAS[[#This Row],[Desconto]]</f>
        <v>#VALUE!</v>
      </c>
      <c r="CK23" s="747" t="b">
        <f>IF(TAB_SAIDAS[[#This Row],[Entregue]]&gt;0,TAB_SAIDAS[[#This Row],[Sub Total]]-TAB_SAIDAS[Desconto])</f>
        <v>0</v>
      </c>
      <c r="CL23" s="393">
        <f>TAB_SAIDAS[[#This Row],[Tipo]]</f>
        <v>0</v>
      </c>
      <c r="CM23" s="393" t="str">
        <f>TAB_SAIDAS[[#This Row],[Financeiro]]</f>
        <v/>
      </c>
      <c r="CN23" s="937">
        <f>TAB_SAIDAS[[#This Row],[Solicitada]]</f>
        <v>0</v>
      </c>
      <c r="CO23" s="937">
        <f>TAB_SAIDAS[[#This Row],[Entregue]]</f>
        <v>0</v>
      </c>
    </row>
    <row r="24" spans="2:93" s="393" customFormat="1" ht="24.95" customHeight="1" thickBot="1">
      <c r="B24" s="594" t="str">
        <f t="shared" si="1"/>
        <v/>
      </c>
      <c r="C24" s="405">
        <f>IF(ISERROR(VLOOKUP(TAB_SAIDAS[[#This Row],[Cliente]],Clientes!$A$6:'Clientes'!$S$27,4,0)),"",VLOOKUP(TAB_SAIDAS[[#This Row],[Cliente]],Clientes!$A$6:'Clientes'!$S$27,4,0))</f>
        <v>0</v>
      </c>
      <c r="D24" s="395" t="str">
        <f>IF(Q24="","",IF(TAB_SAIDAS[[#This Row],[Recebido]]&gt;=TAB_SAIDAS[[#This Row],[Total a pagar]],"Recebido","A Receber"))</f>
        <v/>
      </c>
      <c r="E24" s="414"/>
      <c r="F24" s="397"/>
      <c r="G24" s="397"/>
      <c r="H24" s="406"/>
      <c r="I24" s="412"/>
      <c r="J24" s="408"/>
      <c r="K24" s="400"/>
      <c r="L24" s="409"/>
      <c r="M24" s="410"/>
      <c r="N24" s="411">
        <f>IF(TAB_SAIDAS[[#This Row],[Solicitada]]&gt;0,TAB_SAIDAS[[#This Row],[Quant.]]-TAB_SAIDAS[[#This Row],[Devolução]],0)</f>
        <v>0</v>
      </c>
      <c r="O24" s="412" t="str">
        <f>IF(ISERROR(VLOOKUP(TAB_SAIDAS[[#This Row],[Produto   ]],ESTOQUE!$D$8:$AC$26,22,0)),"",VLOOKUP(TAB_SAIDAS[[#This Row],[Produto   ]],ESTOQUE!$D$8:$AC$26,22,0))</f>
        <v/>
      </c>
      <c r="P24" s="400"/>
      <c r="Q24" s="413" t="str">
        <f>IF(ISERROR(VLOOKUP(TAB_SAIDAS[[#This Row],[Produto   ]],ESTOQUE!$D$3:$G$26,3,0)),"",VLOOKUP(TAB_SAIDAS[[#This Row],[Produto   ]],ESTOQUE!$D$3:$G$26,3,0))</f>
        <v/>
      </c>
      <c r="R24" s="407"/>
      <c r="S24" s="646"/>
      <c r="T24" s="646"/>
      <c r="U24" s="646"/>
      <c r="V24" s="646"/>
      <c r="W24" s="405" t="str">
        <f>IF(Q24="","",TAB_SAIDAS[[#This Row],[Saldo]]*TAB_SAIDAS[[#This Row],[Preço Venda]])</f>
        <v/>
      </c>
      <c r="X24" s="415"/>
      <c r="Y24" s="416"/>
      <c r="Z24" s="405" t="str">
        <f>IF(TAB_SAIDAS[[#This Row],[Preço Venda]]="","",TAB_SAIDAS[[#This Row],[Sub Total]]-TAB_SAIDAS[[#This Row],[Desconto]]-TAB_SAIDAS[[#This Row],[Entrada]])</f>
        <v/>
      </c>
      <c r="AA24" s="418">
        <f>TAB_SAIDAS[[#This Row],[Pacelas recebidas]]*AI24</f>
        <v>0</v>
      </c>
      <c r="AB24" s="405" t="str">
        <f>IF(TAB_SAIDAS[[#This Row],[Total a pagar]]="","",TAB_SAIDAS[[#This Row],[Total a pagar]]-TAB_SAIDAS[[#This Row],[Recebido]])</f>
        <v/>
      </c>
      <c r="AC24" s="809" t="str">
        <f>IF(ISERROR(VLOOKUP(TAB_SAIDAS[[#This Row],[Funcionário]],Vendedores!$D$7:$Q$11,14,0)),"",VLOOKUP(TAB_SAIDAS[[#This Row],[Funcionário]],Vendedores!$D$7:$Q$11,14,0))</f>
        <v/>
      </c>
      <c r="AD24" s="405" t="str">
        <f>IF(TAB_SAIDAS[[#This Row],[Comissão %]]="","",TAB_SAIDAS[[#This Row],[Total a pagar]]*TAB_SAIDAS[[#This Row],[Comissão %]])</f>
        <v/>
      </c>
      <c r="AE24" s="417"/>
      <c r="AF24" s="405" t="str">
        <f>IF(ISERROR(IF(TAB_SAIDAS[[#This Row],[Comissão %]]&gt;0,TAB_SAIDAS[[#This Row],[Comissão R$]]-TAB_SAIDAS[[#This Row],[Valor Pago]],0)),"",IF(TAB_SAIDAS[[#This Row],[Comissão %]]&gt;0,TAB_SAIDAS[[#This Row],[Comissão R$]]-TAB_SAIDAS[[#This Row],[Valor Pago]],0))</f>
        <v/>
      </c>
      <c r="AG24" s="517"/>
      <c r="AH24" s="584">
        <f>IF(TAB_SAIDAS[[#This Row],[Nº Parcelas]]="",0,IF(TAB_SAIDAS[[#This Row],[Nº Parcelas]]&gt;=1,TAB_SAIDAS[[#This Row],[Entregue]]+TAB_SAIDAS[[#This Row],[Dias 1º Venc.]]))</f>
        <v>0</v>
      </c>
      <c r="AI24" s="585">
        <f>IF(TAB_SAIDAS[[#This Row],[Nº Parcelas]]="",0,IF(TAB_SAIDAS[[#This Row],[Nº Parcelas]]&gt;=1,TAB_SAIDAS[[#This Row],[Total a pagar]]/TAB_SAIDAS[[#This Row],[Nº Parcelas]]))</f>
        <v>0</v>
      </c>
      <c r="AJ24" s="584">
        <f>IF(TAB_SAIDAS[[#This Row],[Nº Parcelas]]="",0,IF(TAB_SAIDAS[[#This Row],[Nº Parcelas]]&gt;=2,AH24+U24))</f>
        <v>0</v>
      </c>
      <c r="AK24" s="585">
        <f>IF(TAB_SAIDAS[[#This Row],[Nº Parcelas]]="",0,IF(TAB_SAIDAS[[#This Row],[Nº Parcelas]]&gt;=2,TAB_SAIDAS[[#This Row],[Total a pagar]]/TAB_SAIDAS[[#This Row],[Nº Parcelas]]))</f>
        <v>0</v>
      </c>
      <c r="AL24" s="584">
        <f>IF(TAB_SAIDAS[[#This Row],[Nº Parcelas]]="",0,IF(TAB_SAIDAS[[#This Row],[Nº Parcelas]]&gt;=3,AJ24+$U$5))</f>
        <v>0</v>
      </c>
      <c r="AM24" s="585">
        <f>IF(TAB_SAIDAS[[#This Row],[Nº Parcelas]]="",0,IF(TAB_SAIDAS[[#This Row],[Nº Parcelas]]&gt;=3,TAB_SAIDAS[[#This Row],[Total a pagar]]/TAB_SAIDAS[[#This Row],[Nº Parcelas]]))</f>
        <v>0</v>
      </c>
      <c r="AN24" s="584">
        <f>IF(TAB_SAIDAS[[#This Row],[Nº Parcelas]]="",0,IF(TAB_SAIDAS[[#This Row],[Nº Parcelas]]&gt;=4,AL24+$U$5))</f>
        <v>0</v>
      </c>
      <c r="AO24" s="585">
        <f>IF(TAB_SAIDAS[[#This Row],[Nº Parcelas]]="",0,IF(TAB_SAIDAS[[#This Row],[Nº Parcelas]]&gt;=4,TAB_SAIDAS[[#This Row],[Total a pagar]]/TAB_SAIDAS[[#This Row],[Nº Parcelas]]))</f>
        <v>0</v>
      </c>
      <c r="AP24" s="584">
        <f>IF(TAB_SAIDAS[[#This Row],[Nº Parcelas]]="",0,IF(TAB_SAIDAS[[#This Row],[Nº Parcelas]]&gt;=5,AN24+$U$5))</f>
        <v>0</v>
      </c>
      <c r="AQ24" s="585">
        <f>IF(TAB_SAIDAS[[#This Row],[Nº Parcelas]]="",0,IF(TAB_SAIDAS[[#This Row],[Nº Parcelas]]&gt;=5,TAB_SAIDAS[[#This Row],[Total a pagar]]/TAB_SAIDAS[[#This Row],[Nº Parcelas]]))</f>
        <v>0</v>
      </c>
      <c r="AR24" s="584">
        <f>IF(TAB_SAIDAS[[#This Row],[Nº Parcelas]]="",0,IF(TAB_SAIDAS[[#This Row],[Nº Parcelas]]&gt;=6,AP24+$U$5))</f>
        <v>0</v>
      </c>
      <c r="AS24" s="585">
        <f>IF(TAB_SAIDAS[[#This Row],[Nº Parcelas]]="",0,IF(TAB_SAIDAS[[#This Row],[Nº Parcelas]]&gt;=6,TAB_SAIDAS[[#This Row],[Total a pagar]]/TAB_SAIDAS[[#This Row],[Nº Parcelas]]))</f>
        <v>0</v>
      </c>
      <c r="AT24" s="584">
        <f>IF(TAB_SAIDAS[[#This Row],[Nº Parcelas]]="",0,IF(TAB_SAIDAS[[#This Row],[Nº Parcelas]]&gt;=7,AR24+$U$5))</f>
        <v>0</v>
      </c>
      <c r="AU24" s="585">
        <f>IF(TAB_SAIDAS[[#This Row],[Nº Parcelas]]="",0,IF(TAB_SAIDAS[[#This Row],[Nº Parcelas]]&gt;=7,TAB_SAIDAS[[#This Row],[Total a pagar]]/TAB_SAIDAS[[#This Row],[Nº Parcelas]]))</f>
        <v>0</v>
      </c>
      <c r="AV24" s="584">
        <f>IF(TAB_SAIDAS[[#This Row],[Nº Parcelas]]="",0,IF(TAB_SAIDAS[[#This Row],[Nº Parcelas]]&gt;=8,AT24+$U$5))</f>
        <v>0</v>
      </c>
      <c r="AW24" s="585">
        <f>IF(TAB_SAIDAS[[#This Row],[Nº Parcelas]]="",0,IF(TAB_SAIDAS[[#This Row],[Nº Parcelas]]&gt;=8,TAB_SAIDAS[[#This Row],[Total a pagar]]/TAB_SAIDAS[[#This Row],[Nº Parcelas]]))</f>
        <v>0</v>
      </c>
      <c r="AX24" s="584">
        <f>IF(TAB_SAIDAS[[#This Row],[Nº Parcelas]]="",0,IF(TAB_SAIDAS[[#This Row],[Nº Parcelas]]&gt;=9,AV24+$U$5))</f>
        <v>0</v>
      </c>
      <c r="AY24" s="585">
        <f>IF(TAB_SAIDAS[[#This Row],[Nº Parcelas]]="",0,IF(TAB_SAIDAS[[#This Row],[Nº Parcelas]]&gt;=9,TAB_SAIDAS[[#This Row],[Total a pagar]]/TAB_SAIDAS[[#This Row],[Nº Parcelas]]))</f>
        <v>0</v>
      </c>
      <c r="AZ24" s="584">
        <f>IF(TAB_SAIDAS[[#This Row],[Nº Parcelas]]="",0,IF(TAB_SAIDAS[[#This Row],[Nº Parcelas]]&gt;=10,AX24+$U$5))</f>
        <v>0</v>
      </c>
      <c r="BA24" s="585">
        <f>IF(TAB_SAIDAS[[#This Row],[Nº Parcelas]]="",0,IF(TAB_SAIDAS[[#This Row],[Nº Parcelas]]&gt;=10,TAB_SAIDAS[[#This Row],[Total a pagar]]/TAB_SAIDAS[[#This Row],[Nº Parcelas]]))</f>
        <v>0</v>
      </c>
      <c r="BB24" s="584">
        <f>IF(TAB_SAIDAS[[#This Row],[Nº Parcelas]]="",0,IF(TAB_SAIDAS[[#This Row],[Nº Parcelas]]&gt;=11,AZ24+$U$5))</f>
        <v>0</v>
      </c>
      <c r="BC24" s="585">
        <f>IF(TAB_SAIDAS[[#This Row],[Nº Parcelas]]="",0,IF(TAB_SAIDAS[[#This Row],[Nº Parcelas]]&gt;=11,TAB_SAIDAS[[#This Row],[Total a pagar]]/TAB_SAIDAS[[#This Row],[Nº Parcelas]]))</f>
        <v>0</v>
      </c>
      <c r="BD24" s="584">
        <f>IF(TAB_SAIDAS[[#This Row],[Nº Parcelas]]="",0,IF(TAB_SAIDAS[[#This Row],[Nº Parcelas]]&gt;=12,BB24+$U$5))</f>
        <v>0</v>
      </c>
      <c r="BE24" s="593">
        <f>IF(TAB_SAIDAS[[#This Row],[Nº Parcelas]]="",0,IF(TAB_SAIDAS[[#This Row],[Nº Parcelas]]&gt;=12,TAB_SAIDAS[[#This Row],[Total a pagar]]/TAB_SAIDAS[[#This Row],[Nº Parcelas]]))</f>
        <v>0</v>
      </c>
      <c r="BF24" s="810" t="str">
        <f>IF(TAB_SAIDAS[[#This Row],[Entregue]]&lt;1,TAB_SAIDAS[Total a pagar],0)</f>
        <v/>
      </c>
      <c r="BG24" s="810" t="str">
        <f>IF(TAB_SAIDAS[[#This Row],[ID ]]="","",TEXT(F24,"mmmm"))</f>
        <v/>
      </c>
      <c r="BH24" s="810" t="str">
        <f>IF(TAB_SAIDAS[[#This Row],[ID ]]="","",TEXT(G24,"mmmm"))</f>
        <v/>
      </c>
      <c r="BI24" s="811">
        <f>YEAR(TAB_SAIDAS[[#This Row],[Solicitada]])</f>
        <v>1900</v>
      </c>
      <c r="BJ24" s="811">
        <f>IF(TAB_SAIDAS[[#This Row],[Entregue]]="",TAB_SAIDAS[[#This Row],[Saldo]],0)</f>
        <v>0</v>
      </c>
      <c r="BK24" s="810">
        <f>IF(TAB_SAIDAS[[#This Row],[Entregue]]&gt;0,TAB_SAIDAS[Total a pagar],0)</f>
        <v>0</v>
      </c>
      <c r="BL24" s="811">
        <f>IF(TAB_SAIDAS[[#This Row],[Entregue]]&gt;0,TAB_SAIDAS[[#This Row],[Saldo]],0)</f>
        <v>0</v>
      </c>
      <c r="BM24" s="393" t="str">
        <f>TAB_SAIDAS[[#This Row],[ID ]]</f>
        <v/>
      </c>
      <c r="BN24" s="393" t="e">
        <f>VLOOKUP(TAB_SAIDAS[[#This Row],[Cliente]],Clientes!$H$6:$AJ$25,19,0)</f>
        <v>#N/A</v>
      </c>
      <c r="BO24" s="393">
        <f>IF(BU24=CC24,MONTH(TAB_SAIDAS[[#This Row],[Entregue]]))</f>
        <v>1</v>
      </c>
      <c r="BP24" s="393">
        <f>IF(TAB_SAIDAS[[#This Row],[Entregue]]&gt;0,"",1)</f>
        <v>1</v>
      </c>
      <c r="BQ24" s="393" t="str">
        <f>IF(TAB_SAIDAS[[#This Row],[Solicitada]]&gt;0,BP24,"")</f>
        <v/>
      </c>
      <c r="BR24" s="393" t="str">
        <f ca="1">IF(TAB_SAIDAS[[#This Row],[Solicitada]]=$CH$5,"HOJE","")</f>
        <v/>
      </c>
      <c r="BS24" s="393" t="str">
        <f ca="1">IF(TAB_SAIDAS[[#This Row],[Entregue]]=$CH$5,"HOJE","")</f>
        <v/>
      </c>
      <c r="BT24" s="393">
        <v>1</v>
      </c>
      <c r="BU24" s="393">
        <f>YEAR(TAB_SAIDAS[[#This Row],[Entregue]])</f>
        <v>1900</v>
      </c>
      <c r="BV24" s="393" t="e">
        <f>VLOOKUP(TAB_SAIDAS[[#This Row],[Cód.. Item]],ESTOQUE!$B$8:$K$26,9,0)</f>
        <v>#N/A</v>
      </c>
      <c r="BW24" s="393" t="e">
        <f>VLOOKUP(TAB_SAIDAS[[#This Row],[Cód.. Item]],ESTOQUE!$B$8:$K$26,2,0)</f>
        <v>#N/A</v>
      </c>
      <c r="BX24" s="937" t="e">
        <f>VLOOKUP(TAB_SAIDAS[[#This Row],[Cliente]],Clientes!$H$6:$AJ$25,26,0)</f>
        <v>#N/A</v>
      </c>
      <c r="BY24" s="393">
        <f>IF(TAB_SAIDAS[[#This Row],[Entregue]]&gt;1,0,1)</f>
        <v>1</v>
      </c>
      <c r="BZ24" s="393">
        <f>IF(TAB_SAIDAS[[#This Row],[Tipo]]&gt;1,BY24,0)</f>
        <v>0</v>
      </c>
      <c r="CA24" s="404" t="str">
        <f>TAB_SAIDAS[[#This Row],[Total a pagar]]</f>
        <v/>
      </c>
      <c r="CB24" s="393">
        <f>TAB_SAIDAS[[#This Row],[ID Cli.]]</f>
        <v>0</v>
      </c>
      <c r="CC24" s="393">
        <f t="shared" si="2"/>
        <v>1900</v>
      </c>
      <c r="CD24" s="393">
        <f>Configurações!K26</f>
        <v>0</v>
      </c>
      <c r="CE24" s="393">
        <f>Configurações!P26</f>
        <v>0</v>
      </c>
      <c r="CF24" s="812" t="e">
        <f>TAB_SAIDAS[[#This Row],[Sub Total]]-TAB_SAIDAS[[#This Row],[Desconto]]</f>
        <v>#VALUE!</v>
      </c>
      <c r="CK24" s="747" t="b">
        <f>IF(TAB_SAIDAS[[#This Row],[Entregue]]&gt;0,TAB_SAIDAS[[#This Row],[Sub Total]]-TAB_SAIDAS[Desconto])</f>
        <v>0</v>
      </c>
      <c r="CL24" s="393">
        <f>TAB_SAIDAS[[#This Row],[Tipo]]</f>
        <v>0</v>
      </c>
      <c r="CM24" s="393" t="str">
        <f>TAB_SAIDAS[[#This Row],[Financeiro]]</f>
        <v/>
      </c>
      <c r="CN24" s="937">
        <f>TAB_SAIDAS[[#This Row],[Solicitada]]</f>
        <v>0</v>
      </c>
      <c r="CO24" s="937">
        <f>TAB_SAIDAS[[#This Row],[Entregue]]</f>
        <v>0</v>
      </c>
    </row>
    <row r="25" spans="2:93" ht="23.25" customHeight="1" thickBot="1">
      <c r="B25" s="869">
        <f>SUBTOTAL(102,TAB_SAIDAS[[ID ]])</f>
        <v>3</v>
      </c>
      <c r="C25" s="870"/>
      <c r="D25" s="871"/>
      <c r="E25" s="871"/>
      <c r="F25" s="871"/>
      <c r="G25" s="871"/>
      <c r="H25" s="871"/>
      <c r="I25" s="871"/>
      <c r="J25" s="871"/>
      <c r="K25" s="871"/>
      <c r="L25" s="872">
        <f>SUBTOTAL(109,TAB_SAIDAS[Quant.])</f>
        <v>294</v>
      </c>
      <c r="M25" s="872">
        <f>SUBTOTAL(109,TAB_SAIDAS[Devolução])</f>
        <v>0</v>
      </c>
      <c r="N25" s="872">
        <f>SUBTOTAL(109,TAB_SAIDAS[Saldo])</f>
        <v>294</v>
      </c>
      <c r="O25" s="871"/>
      <c r="P25" s="871"/>
      <c r="Q25" s="873">
        <f>SUBTOTAL(109,TAB_SAIDAS[Preço Venda])</f>
        <v>366</v>
      </c>
      <c r="R25" s="871"/>
      <c r="S25" s="871"/>
      <c r="T25" s="871"/>
      <c r="U25" s="871"/>
      <c r="V25" s="871"/>
      <c r="W25" s="873">
        <f>SUBTOTAL(109,TAB_SAIDAS[Sub Total])</f>
        <v>35696</v>
      </c>
      <c r="X25" s="873">
        <f>SUBTOTAL(109,TAB_SAIDAS[Desconto])</f>
        <v>20</v>
      </c>
      <c r="Y25" s="873">
        <f>SUBTOTAL(109,TAB_SAIDAS[Entrada])</f>
        <v>30</v>
      </c>
      <c r="Z25" s="873">
        <f>SUBTOTAL(109,TAB_SAIDAS[Total a pagar])</f>
        <v>35646</v>
      </c>
      <c r="AA25" s="873">
        <f>SUBTOTAL(109,TAB_SAIDAS[Recebido])</f>
        <v>9644.5</v>
      </c>
      <c r="AB25" s="873">
        <f>SUBTOTAL(109,TAB_SAIDAS[Rest. receber])</f>
        <v>26001.5</v>
      </c>
      <c r="AC25" s="871"/>
      <c r="AD25" s="874">
        <f>SUBTOTAL(109,TAB_SAIDAS[Comissão R$])</f>
        <v>0</v>
      </c>
      <c r="AE25" s="874">
        <f>SUBTOTAL(109,TAB_SAIDAS[Valor Pago])</f>
        <v>0</v>
      </c>
      <c r="AF25" s="875">
        <f>SUBTOTAL(109,TAB_SAIDAS[Restante])</f>
        <v>0</v>
      </c>
      <c r="AG25" s="876"/>
      <c r="AH25" s="595"/>
      <c r="AI25" s="595"/>
      <c r="AJ25" s="595"/>
      <c r="AK25" s="595"/>
      <c r="AL25" s="595"/>
      <c r="AM25" s="595"/>
      <c r="AN25" s="595"/>
      <c r="AO25" s="595"/>
      <c r="AP25" s="595"/>
      <c r="AQ25" s="595"/>
      <c r="AR25" s="595"/>
      <c r="AS25" s="595"/>
      <c r="AT25" s="595"/>
      <c r="AU25" s="595"/>
      <c r="AV25" s="595"/>
      <c r="AW25" s="595"/>
      <c r="AX25" s="595"/>
      <c r="AY25" s="595"/>
      <c r="AZ25" s="595"/>
      <c r="BA25" s="595"/>
      <c r="BB25" s="595"/>
      <c r="BC25" s="595"/>
      <c r="BD25" s="595"/>
      <c r="BE25" s="596"/>
      <c r="BF25" s="591"/>
      <c r="BG25" s="579"/>
      <c r="BH25" s="579"/>
      <c r="BI25" s="579"/>
      <c r="BJ25" s="579"/>
      <c r="BK25" s="579"/>
      <c r="BL25" s="579"/>
      <c r="BM25" s="579"/>
      <c r="BN25" s="579"/>
      <c r="BO25" s="579"/>
      <c r="BP25" s="579"/>
      <c r="BQ25" s="579"/>
      <c r="BR25" s="579"/>
      <c r="BS25" s="579"/>
      <c r="BT25" s="579"/>
      <c r="BU25" s="579"/>
      <c r="BV25" s="579"/>
      <c r="BW25" s="579"/>
      <c r="BX25" s="579"/>
      <c r="BY25" s="579"/>
      <c r="BZ25" s="579"/>
      <c r="CA25" s="579"/>
      <c r="CB25" s="579"/>
      <c r="CC25" s="579"/>
      <c r="CD25" s="579"/>
      <c r="CE25" s="579"/>
      <c r="CF25" s="579"/>
      <c r="CG25" s="579"/>
      <c r="CH25" s="579"/>
      <c r="CI25" s="579"/>
      <c r="CJ25" s="579"/>
    </row>
    <row r="26" spans="2:93" ht="15.75" hidden="1">
      <c r="AF26" s="811" t="e">
        <f>IF(TAB_SAIDAS[[#This Row],[Entregue]]&gt;0,"",YEAR(TAB_SAIDAS[[#This Row],[Solicitada]]))</f>
        <v>#VALUE!</v>
      </c>
      <c r="BF26" s="810"/>
      <c r="BG26" s="818"/>
    </row>
    <row r="27" spans="2:93" ht="15.75" hidden="1">
      <c r="C27" s="131">
        <v>1</v>
      </c>
      <c r="AF27" s="811" t="e">
        <f>IF(TAB_SAIDAS[[#This Row],[Entregue]]&gt;0,"",YEAR(TAB_SAIDAS[[#This Row],[Solicitada]]))</f>
        <v>#VALUE!</v>
      </c>
      <c r="BF27" s="810"/>
      <c r="BG27" s="818"/>
    </row>
    <row r="28" spans="2:93" ht="15.75" hidden="1">
      <c r="C28" s="131">
        <f t="shared" ref="C28:C38" si="3">C27+1</f>
        <v>2</v>
      </c>
      <c r="AF28" s="811" t="e">
        <f>IF(TAB_SAIDAS[[#This Row],[Entregue]]&gt;0,"",YEAR(TAB_SAIDAS[[#This Row],[Solicitada]]))</f>
        <v>#VALUE!</v>
      </c>
      <c r="BF28" s="810"/>
      <c r="BG28" s="818"/>
    </row>
    <row r="29" spans="2:93" ht="15.75" hidden="1">
      <c r="C29" s="131">
        <f t="shared" si="3"/>
        <v>3</v>
      </c>
      <c r="AF29" s="811" t="e">
        <f>IF(TAB_SAIDAS[[#This Row],[Entregue]]&gt;0,"",YEAR(TAB_SAIDAS[[#This Row],[Solicitada]]))</f>
        <v>#VALUE!</v>
      </c>
      <c r="BF29" s="810"/>
      <c r="BG29" s="818"/>
    </row>
    <row r="30" spans="2:93" ht="15.75" hidden="1">
      <c r="C30" s="131">
        <f t="shared" si="3"/>
        <v>4</v>
      </c>
      <c r="AF30" s="811" t="e">
        <f>IF(TAB_SAIDAS[[#This Row],[Entregue]]&gt;0,"",YEAR(TAB_SAIDAS[[#This Row],[Solicitada]]))</f>
        <v>#VALUE!</v>
      </c>
      <c r="BF30" s="810"/>
      <c r="BG30" s="818"/>
    </row>
    <row r="31" spans="2:93" ht="15.75" hidden="1">
      <c r="C31" s="131">
        <f t="shared" si="3"/>
        <v>5</v>
      </c>
      <c r="AF31" s="811" t="e">
        <f>IF(TAB_SAIDAS[[#This Row],[Entregue]]&gt;0,"",YEAR(TAB_SAIDAS[[#This Row],[Solicitada]]))</f>
        <v>#VALUE!</v>
      </c>
      <c r="BF31" s="810"/>
      <c r="BG31" s="818"/>
    </row>
    <row r="32" spans="2:93" ht="15.75" hidden="1">
      <c r="C32" s="131">
        <f t="shared" si="3"/>
        <v>6</v>
      </c>
      <c r="AF32" s="811" t="e">
        <f>IF(TAB_SAIDAS[[#This Row],[Entregue]]&gt;0,"",YEAR(TAB_SAIDAS[[#This Row],[Solicitada]]))</f>
        <v>#VALUE!</v>
      </c>
      <c r="BF32" s="810"/>
      <c r="BG32" s="818"/>
    </row>
    <row r="33" spans="3:59" ht="15.75" hidden="1">
      <c r="C33" s="131">
        <f t="shared" si="3"/>
        <v>7</v>
      </c>
      <c r="AF33" s="811" t="e">
        <f>IF(TAB_SAIDAS[[#This Row],[Entregue]]&gt;0,"",YEAR(TAB_SAIDAS[[#This Row],[Solicitada]]))</f>
        <v>#VALUE!</v>
      </c>
      <c r="BF33" s="810"/>
      <c r="BG33" s="818"/>
    </row>
    <row r="34" spans="3:59" ht="15.75" hidden="1">
      <c r="C34" s="131">
        <f t="shared" si="3"/>
        <v>8</v>
      </c>
      <c r="AF34" s="811" t="e">
        <f>IF(TAB_SAIDAS[[#This Row],[Entregue]]&gt;0,"",YEAR(TAB_SAIDAS[[#This Row],[Solicitada]]))</f>
        <v>#VALUE!</v>
      </c>
      <c r="BF34" s="810"/>
      <c r="BG34" s="818"/>
    </row>
    <row r="35" spans="3:59" ht="15.75" hidden="1">
      <c r="C35" s="131">
        <f t="shared" si="3"/>
        <v>9</v>
      </c>
      <c r="AF35" s="811" t="e">
        <f>IF(TAB_SAIDAS[[#This Row],[Entregue]]&gt;0,"",YEAR(TAB_SAIDAS[[#This Row],[Solicitada]]))</f>
        <v>#VALUE!</v>
      </c>
      <c r="BF35" s="810"/>
      <c r="BG35" s="818"/>
    </row>
    <row r="36" spans="3:59" ht="15.75" hidden="1">
      <c r="C36" s="131">
        <f t="shared" si="3"/>
        <v>10</v>
      </c>
      <c r="AF36" s="811" t="e">
        <f>IF(TAB_SAIDAS[[#This Row],[Entregue]]&gt;0,"",YEAR(TAB_SAIDAS[[#This Row],[Solicitada]]))</f>
        <v>#VALUE!</v>
      </c>
      <c r="BF36" s="810"/>
      <c r="BG36" s="818"/>
    </row>
    <row r="37" spans="3:59" ht="15.75" hidden="1">
      <c r="C37" s="131">
        <f t="shared" si="3"/>
        <v>11</v>
      </c>
      <c r="AF37" s="811" t="e">
        <f>IF(TAB_SAIDAS[[#This Row],[Entregue]]&gt;0,"",YEAR(TAB_SAIDAS[[#This Row],[Solicitada]]))</f>
        <v>#VALUE!</v>
      </c>
      <c r="BF37" s="810"/>
      <c r="BG37" s="818"/>
    </row>
    <row r="38" spans="3:59" ht="15.75" hidden="1">
      <c r="C38" s="131">
        <f t="shared" si="3"/>
        <v>12</v>
      </c>
      <c r="AF38" s="811" t="e">
        <f>IF(TAB_SAIDAS[[#This Row],[Entregue]]&gt;0,"",YEAR(TAB_SAIDAS[[#This Row],[Solicitada]]))</f>
        <v>#VALUE!</v>
      </c>
      <c r="BF38" s="810"/>
      <c r="BG38" s="818"/>
    </row>
    <row r="39" spans="3:59" ht="15.75" hidden="1">
      <c r="AF39" s="811" t="e">
        <f>IF(TAB_SAIDAS[[#This Row],[Entregue]]&gt;0,"",YEAR(TAB_SAIDAS[[#This Row],[Solicitada]]))</f>
        <v>#VALUE!</v>
      </c>
      <c r="BF39" s="810"/>
      <c r="BG39" s="818"/>
    </row>
    <row r="40" spans="3:59" ht="15.75">
      <c r="V40" s="364">
        <f>MAX(TAB_SAIDAS[Sub Total])</f>
        <v>16896</v>
      </c>
      <c r="BF40" s="810"/>
      <c r="BG40" s="818"/>
    </row>
    <row r="41" spans="3:59" ht="15.75">
      <c r="V41" s="364">
        <f t="array" ref="V41">MIN(IF(V2:V24&lt;=0,"",V2:V24))</f>
        <v>1</v>
      </c>
      <c r="BF41" s="810"/>
      <c r="BG41" s="818"/>
    </row>
    <row r="42" spans="3:59" ht="15.75">
      <c r="V42" s="364">
        <f>IF(TAB_SAIDAS[[#Totals],[ID ]]&gt;0,TAB_SAIDAS[[#Totals],[Sub Total]]/TAB_SAIDAS[[#Totals],[ID ]],0)</f>
        <v>11898.666666666666</v>
      </c>
      <c r="BF42" s="810"/>
      <c r="BG42" s="818"/>
    </row>
    <row r="43" spans="3:59" ht="15.75">
      <c r="BF43" s="810"/>
      <c r="BG43" s="818"/>
    </row>
    <row r="44" spans="3:59" ht="15.75">
      <c r="BF44" s="810"/>
      <c r="BG44" s="818"/>
    </row>
    <row r="45" spans="3:59" ht="15.75">
      <c r="BF45" s="810"/>
      <c r="BG45" s="818"/>
    </row>
    <row r="46" spans="3:59" ht="15.75">
      <c r="BF46" s="810"/>
      <c r="BG46" s="818"/>
    </row>
    <row r="47" spans="3:59" ht="15.75">
      <c r="BF47" s="810"/>
      <c r="BG47" s="818"/>
    </row>
    <row r="48" spans="3:59" ht="15.75">
      <c r="BF48" s="810"/>
      <c r="BG48" s="818"/>
    </row>
    <row r="49" spans="58:59" ht="15.75">
      <c r="BF49" s="810"/>
      <c r="BG49" s="818"/>
    </row>
    <row r="50" spans="58:59" ht="15.75">
      <c r="BF50" s="810"/>
      <c r="BG50" s="818"/>
    </row>
    <row r="51" spans="58:59" ht="15.75">
      <c r="BF51" s="810"/>
      <c r="BG51" s="818"/>
    </row>
    <row r="52" spans="58:59" ht="15.75">
      <c r="BF52" s="810"/>
      <c r="BG52" s="818"/>
    </row>
    <row r="53" spans="58:59" ht="15.75">
      <c r="BF53" s="810"/>
      <c r="BG53" s="818"/>
    </row>
    <row r="54" spans="58:59" ht="15.75">
      <c r="BF54" s="810"/>
      <c r="BG54" s="818"/>
    </row>
    <row r="55" spans="58:59" ht="15.75">
      <c r="BF55" s="810"/>
      <c r="BG55" s="818"/>
    </row>
    <row r="56" spans="58:59" ht="15.75">
      <c r="BF56" s="810"/>
      <c r="BG56" s="818"/>
    </row>
    <row r="57" spans="58:59" ht="15.75">
      <c r="BF57" s="810"/>
      <c r="BG57" s="818"/>
    </row>
    <row r="58" spans="58:59" ht="15.75">
      <c r="BF58" s="810"/>
      <c r="BG58" s="818"/>
    </row>
    <row r="59" spans="58:59" ht="15.75">
      <c r="BF59" s="810"/>
      <c r="BG59" s="818"/>
    </row>
    <row r="60" spans="58:59" ht="15.75">
      <c r="BF60" s="810"/>
      <c r="BG60" s="818"/>
    </row>
    <row r="61" spans="58:59" ht="15.75">
      <c r="BF61" s="810"/>
      <c r="BG61" s="818"/>
    </row>
    <row r="62" spans="58:59" ht="15.75">
      <c r="BF62" s="810"/>
      <c r="BG62" s="818"/>
    </row>
    <row r="63" spans="58:59" ht="15.75">
      <c r="BF63" s="810"/>
      <c r="BG63" s="818"/>
    </row>
    <row r="64" spans="58:59" ht="15.75">
      <c r="BF64" s="810"/>
      <c r="BG64" s="818"/>
    </row>
    <row r="65" spans="58:59" ht="15.75">
      <c r="BF65" s="810"/>
      <c r="BG65" s="818"/>
    </row>
    <row r="66" spans="58:59" ht="15.75">
      <c r="BF66" s="810"/>
      <c r="BG66" s="818"/>
    </row>
    <row r="67" spans="58:59" ht="15.75">
      <c r="BF67" s="810"/>
      <c r="BG67" s="818"/>
    </row>
    <row r="68" spans="58:59" ht="15.75">
      <c r="BF68" s="810"/>
      <c r="BG68" s="818"/>
    </row>
    <row r="69" spans="58:59" ht="15.75">
      <c r="BF69" s="810"/>
      <c r="BG69" s="818"/>
    </row>
    <row r="70" spans="58:59" ht="15.75">
      <c r="BF70" s="810"/>
      <c r="BG70" s="818"/>
    </row>
    <row r="71" spans="58:59" ht="15.75">
      <c r="BF71" s="810"/>
      <c r="BG71" s="818"/>
    </row>
    <row r="72" spans="58:59" ht="15.75">
      <c r="BF72" s="810"/>
      <c r="BG72" s="818"/>
    </row>
    <row r="73" spans="58:59" ht="15.75">
      <c r="BF73" s="810"/>
      <c r="BG73" s="818"/>
    </row>
    <row r="74" spans="58:59" ht="15.75">
      <c r="BF74" s="810"/>
      <c r="BG74" s="818"/>
    </row>
    <row r="75" spans="58:59" ht="15.75">
      <c r="BF75" s="810"/>
      <c r="BG75" s="818"/>
    </row>
    <row r="76" spans="58:59" ht="15.75">
      <c r="BF76" s="810"/>
      <c r="BG76" s="818"/>
    </row>
    <row r="77" spans="58:59" ht="15.75">
      <c r="BF77" s="810"/>
      <c r="BG77" s="818"/>
    </row>
    <row r="78" spans="58:59" ht="15.75">
      <c r="BF78" s="810"/>
      <c r="BG78" s="818"/>
    </row>
    <row r="79" spans="58:59" ht="15.75">
      <c r="BF79" s="810"/>
      <c r="BG79" s="818"/>
    </row>
    <row r="80" spans="58:59" ht="15.75">
      <c r="BF80" s="810"/>
      <c r="BG80" s="818"/>
    </row>
    <row r="81" spans="58:59" ht="15.75">
      <c r="BF81" s="810"/>
      <c r="BG81" s="818"/>
    </row>
    <row r="82" spans="58:59" ht="15.75">
      <c r="BF82" s="810"/>
      <c r="BG82" s="818"/>
    </row>
    <row r="83" spans="58:59" ht="15.75">
      <c r="BF83" s="810"/>
      <c r="BG83" s="818"/>
    </row>
    <row r="84" spans="58:59" ht="15.75">
      <c r="BF84" s="810"/>
      <c r="BG84" s="818"/>
    </row>
    <row r="85" spans="58:59" ht="15.75">
      <c r="BF85" s="810"/>
      <c r="BG85" s="818"/>
    </row>
    <row r="86" spans="58:59" ht="15.75">
      <c r="BF86" s="810"/>
      <c r="BG86" s="818"/>
    </row>
    <row r="87" spans="58:59" ht="15.75">
      <c r="BF87" s="810"/>
      <c r="BG87" s="818"/>
    </row>
    <row r="88" spans="58:59" ht="15.75">
      <c r="BF88" s="810"/>
      <c r="BG88" s="818"/>
    </row>
    <row r="89" spans="58:59" ht="15.75">
      <c r="BF89" s="810"/>
      <c r="BG89" s="818"/>
    </row>
    <row r="90" spans="58:59" ht="15.75">
      <c r="BF90" s="810"/>
      <c r="BG90" s="818"/>
    </row>
    <row r="91" spans="58:59" ht="15.75">
      <c r="BF91" s="810"/>
      <c r="BG91" s="818"/>
    </row>
    <row r="92" spans="58:59" ht="15.75">
      <c r="BF92" s="810"/>
      <c r="BG92" s="818"/>
    </row>
    <row r="93" spans="58:59" ht="15.75">
      <c r="BF93" s="810"/>
      <c r="BG93" s="818"/>
    </row>
    <row r="94" spans="58:59" ht="15.75">
      <c r="BF94" s="810"/>
      <c r="BG94" s="818"/>
    </row>
    <row r="95" spans="58:59" ht="15.75">
      <c r="BF95" s="810"/>
      <c r="BG95" s="818"/>
    </row>
    <row r="96" spans="58:59" ht="15.75">
      <c r="BF96" s="810"/>
      <c r="BG96" s="818"/>
    </row>
    <row r="97" spans="58:59" ht="15.75">
      <c r="BF97" s="810"/>
      <c r="BG97" s="818"/>
    </row>
    <row r="98" spans="58:59" ht="15.75">
      <c r="BF98" s="810"/>
      <c r="BG98" s="818"/>
    </row>
    <row r="99" spans="58:59" ht="15.75">
      <c r="BF99" s="810"/>
      <c r="BG99" s="818"/>
    </row>
    <row r="100" spans="58:59" ht="15.75">
      <c r="BF100" s="810"/>
      <c r="BG100" s="818"/>
    </row>
    <row r="101" spans="58:59" ht="15.75">
      <c r="BF101" s="810"/>
      <c r="BG101" s="818"/>
    </row>
    <row r="102" spans="58:59" ht="15.75">
      <c r="BF102" s="810"/>
      <c r="BG102" s="818"/>
    </row>
    <row r="103" spans="58:59" ht="15.75">
      <c r="BF103" s="810"/>
      <c r="BG103" s="818"/>
    </row>
    <row r="104" spans="58:59" ht="15.75">
      <c r="BF104" s="810"/>
      <c r="BG104" s="818"/>
    </row>
    <row r="105" spans="58:59" ht="15.75">
      <c r="BF105" s="810"/>
      <c r="BG105" s="818"/>
    </row>
    <row r="106" spans="58:59" ht="15.75">
      <c r="BF106" s="810"/>
      <c r="BG106" s="818"/>
    </row>
    <row r="107" spans="58:59" ht="15.75">
      <c r="BF107" s="810"/>
      <c r="BG107" s="818"/>
    </row>
    <row r="108" spans="58:59" ht="15.75">
      <c r="BF108" s="810"/>
      <c r="BG108" s="818"/>
    </row>
    <row r="109" spans="58:59" ht="15.75">
      <c r="BF109" s="810"/>
      <c r="BG109" s="818"/>
    </row>
    <row r="110" spans="58:59" ht="15.75">
      <c r="BF110" s="810"/>
      <c r="BG110" s="818"/>
    </row>
    <row r="111" spans="58:59" ht="15.75">
      <c r="BF111" s="810"/>
      <c r="BG111" s="818"/>
    </row>
    <row r="112" spans="58:59" ht="15.75">
      <c r="BF112" s="810"/>
      <c r="BG112" s="818"/>
    </row>
    <row r="113" spans="58:59" ht="15.75">
      <c r="BF113" s="810"/>
      <c r="BG113" s="818"/>
    </row>
    <row r="114" spans="58:59" ht="15.75">
      <c r="BF114" s="810"/>
      <c r="BG114" s="818"/>
    </row>
    <row r="115" spans="58:59" ht="15.75">
      <c r="BF115" s="810"/>
      <c r="BG115" s="818"/>
    </row>
    <row r="116" spans="58:59" ht="15.75">
      <c r="BF116" s="810"/>
      <c r="BG116" s="818"/>
    </row>
    <row r="117" spans="58:59" ht="15.75">
      <c r="BF117" s="810"/>
      <c r="BG117" s="818"/>
    </row>
    <row r="118" spans="58:59" ht="15.75">
      <c r="BF118" s="810"/>
      <c r="BG118" s="818"/>
    </row>
    <row r="119" spans="58:59" ht="15.75">
      <c r="BF119" s="810"/>
      <c r="BG119" s="818"/>
    </row>
    <row r="120" spans="58:59" ht="15.75">
      <c r="BF120" s="810"/>
      <c r="BG120" s="818"/>
    </row>
    <row r="121" spans="58:59" ht="15.75">
      <c r="BF121" s="810"/>
      <c r="BG121" s="818"/>
    </row>
    <row r="122" spans="58:59" ht="15.75">
      <c r="BF122" s="810"/>
      <c r="BG122" s="818"/>
    </row>
    <row r="123" spans="58:59" ht="15.75">
      <c r="BF123" s="810"/>
      <c r="BG123" s="818"/>
    </row>
    <row r="124" spans="58:59" ht="15.75">
      <c r="BF124" s="810"/>
      <c r="BG124" s="818"/>
    </row>
    <row r="125" spans="58:59" ht="15.75">
      <c r="BF125" s="810"/>
      <c r="BG125" s="818"/>
    </row>
    <row r="126" spans="58:59" ht="15.75">
      <c r="BF126" s="810"/>
      <c r="BG126" s="818"/>
    </row>
    <row r="127" spans="58:59" ht="15.75">
      <c r="BF127" s="810"/>
      <c r="BG127" s="818"/>
    </row>
    <row r="128" spans="58:59" ht="15.75">
      <c r="BF128" s="810"/>
      <c r="BG128" s="818"/>
    </row>
    <row r="129" spans="58:59" ht="15.75">
      <c r="BF129" s="810"/>
      <c r="BG129" s="818"/>
    </row>
    <row r="130" spans="58:59" ht="15.75">
      <c r="BF130" s="810"/>
      <c r="BG130" s="818"/>
    </row>
    <row r="131" spans="58:59" ht="15.75">
      <c r="BF131" s="810"/>
      <c r="BG131" s="818"/>
    </row>
    <row r="132" spans="58:59" ht="15.75">
      <c r="BF132" s="810"/>
      <c r="BG132" s="818"/>
    </row>
    <row r="133" spans="58:59" ht="15.75">
      <c r="BF133" s="810"/>
      <c r="BG133" s="818"/>
    </row>
    <row r="134" spans="58:59" ht="15.75">
      <c r="BF134" s="810"/>
      <c r="BG134" s="818"/>
    </row>
    <row r="135" spans="58:59" ht="15.75">
      <c r="BF135" s="810"/>
      <c r="BG135" s="818"/>
    </row>
    <row r="136" spans="58:59" ht="15.75">
      <c r="BF136" s="810"/>
      <c r="BG136" s="818"/>
    </row>
    <row r="137" spans="58:59" ht="15.75">
      <c r="BF137" s="810"/>
      <c r="BG137" s="818"/>
    </row>
    <row r="138" spans="58:59" ht="15.75">
      <c r="BF138" s="810"/>
      <c r="BG138" s="818"/>
    </row>
    <row r="139" spans="58:59" ht="15.75">
      <c r="BF139" s="810"/>
      <c r="BG139" s="818"/>
    </row>
    <row r="140" spans="58:59" ht="15.75">
      <c r="BF140" s="810"/>
      <c r="BG140" s="818"/>
    </row>
    <row r="141" spans="58:59" ht="15.75">
      <c r="BF141" s="810"/>
      <c r="BG141" s="818"/>
    </row>
    <row r="142" spans="58:59" ht="15.75">
      <c r="BF142" s="810"/>
      <c r="BG142" s="818"/>
    </row>
    <row r="143" spans="58:59" ht="15.75">
      <c r="BF143" s="810"/>
      <c r="BG143" s="818"/>
    </row>
    <row r="144" spans="58:59" ht="15.75">
      <c r="BF144" s="810"/>
      <c r="BG144" s="818"/>
    </row>
    <row r="145" spans="58:59" ht="15.75">
      <c r="BF145" s="810"/>
      <c r="BG145" s="818"/>
    </row>
    <row r="146" spans="58:59" ht="15.75">
      <c r="BF146" s="810"/>
      <c r="BG146" s="818"/>
    </row>
    <row r="147" spans="58:59" ht="15.75">
      <c r="BF147" s="810"/>
      <c r="BG147" s="818"/>
    </row>
    <row r="148" spans="58:59" ht="15.75">
      <c r="BF148" s="810"/>
      <c r="BG148" s="818"/>
    </row>
    <row r="149" spans="58:59" ht="15.75">
      <c r="BF149" s="810"/>
      <c r="BG149" s="818"/>
    </row>
    <row r="150" spans="58:59" ht="15.75">
      <c r="BF150" s="810"/>
      <c r="BG150" s="818"/>
    </row>
    <row r="151" spans="58:59" ht="15.75">
      <c r="BF151" s="810"/>
      <c r="BG151" s="818"/>
    </row>
    <row r="152" spans="58:59" ht="15.75">
      <c r="BF152" s="810"/>
      <c r="BG152" s="818"/>
    </row>
    <row r="153" spans="58:59" ht="15.75">
      <c r="BF153" s="810"/>
      <c r="BG153" s="818"/>
    </row>
    <row r="154" spans="58:59" ht="15.75">
      <c r="BF154" s="810"/>
      <c r="BG154" s="818"/>
    </row>
    <row r="155" spans="58:59" ht="15.75">
      <c r="BF155" s="810"/>
      <c r="BG155" s="818"/>
    </row>
    <row r="156" spans="58:59" ht="15.75">
      <c r="BF156" s="810"/>
      <c r="BG156" s="818"/>
    </row>
    <row r="157" spans="58:59" ht="15.75">
      <c r="BF157" s="810"/>
      <c r="BG157" s="818"/>
    </row>
    <row r="158" spans="58:59" ht="15.75">
      <c r="BF158" s="810"/>
      <c r="BG158" s="818"/>
    </row>
    <row r="159" spans="58:59" ht="15.75">
      <c r="BF159" s="810"/>
      <c r="BG159" s="818"/>
    </row>
    <row r="160" spans="58:59" ht="15.75">
      <c r="BF160" s="810"/>
      <c r="BG160" s="818"/>
    </row>
    <row r="161" spans="58:59" ht="15.75">
      <c r="BF161" s="810"/>
      <c r="BG161" s="818"/>
    </row>
    <row r="162" spans="58:59" ht="15.75">
      <c r="BF162" s="810"/>
      <c r="BG162" s="818"/>
    </row>
    <row r="163" spans="58:59" ht="15.75">
      <c r="BF163" s="810"/>
      <c r="BG163" s="818"/>
    </row>
    <row r="164" spans="58:59" ht="15.75">
      <c r="BF164" s="810"/>
      <c r="BG164" s="818"/>
    </row>
    <row r="165" spans="58:59" ht="15.75">
      <c r="BF165" s="810"/>
      <c r="BG165" s="818"/>
    </row>
    <row r="166" spans="58:59" ht="15.75">
      <c r="BF166" s="810"/>
      <c r="BG166" s="818"/>
    </row>
    <row r="167" spans="58:59" ht="15.75">
      <c r="BF167" s="810"/>
      <c r="BG167" s="818"/>
    </row>
    <row r="168" spans="58:59" ht="15.75">
      <c r="BF168" s="810"/>
      <c r="BG168" s="818"/>
    </row>
    <row r="169" spans="58:59" ht="15.75">
      <c r="BF169" s="810"/>
      <c r="BG169" s="818"/>
    </row>
    <row r="170" spans="58:59" ht="15.75">
      <c r="BF170" s="810"/>
      <c r="BG170" s="818"/>
    </row>
    <row r="171" spans="58:59" ht="15.75">
      <c r="BF171" s="810"/>
      <c r="BG171" s="818"/>
    </row>
    <row r="172" spans="58:59" ht="15.75">
      <c r="BF172" s="810"/>
      <c r="BG172" s="818"/>
    </row>
    <row r="173" spans="58:59" ht="15.75">
      <c r="BF173" s="810"/>
      <c r="BG173" s="818"/>
    </row>
    <row r="174" spans="58:59" ht="15.75">
      <c r="BF174" s="810"/>
      <c r="BG174" s="818"/>
    </row>
    <row r="175" spans="58:59" ht="15.75">
      <c r="BF175" s="810"/>
      <c r="BG175" s="818"/>
    </row>
    <row r="176" spans="58:59" ht="15.75">
      <c r="BF176" s="810"/>
      <c r="BG176" s="818"/>
    </row>
    <row r="177" spans="58:59" ht="15.75">
      <c r="BF177" s="810"/>
      <c r="BG177" s="818"/>
    </row>
    <row r="178" spans="58:59" ht="15.75">
      <c r="BF178" s="810"/>
      <c r="BG178" s="818"/>
    </row>
    <row r="179" spans="58:59" ht="15.75">
      <c r="BF179" s="810"/>
      <c r="BG179" s="818"/>
    </row>
    <row r="180" spans="58:59" ht="15.75">
      <c r="BF180" s="810"/>
      <c r="BG180" s="818"/>
    </row>
    <row r="181" spans="58:59" ht="15.75">
      <c r="BF181" s="810"/>
      <c r="BG181" s="818"/>
    </row>
    <row r="182" spans="58:59" ht="15.75">
      <c r="BF182" s="810"/>
      <c r="BG182" s="818"/>
    </row>
    <row r="183" spans="58:59" ht="15.75">
      <c r="BF183" s="810"/>
      <c r="BG183" s="818"/>
    </row>
    <row r="184" spans="58:59" ht="15.75">
      <c r="BF184" s="810"/>
      <c r="BG184" s="818"/>
    </row>
    <row r="185" spans="58:59" ht="15.75">
      <c r="BF185" s="810"/>
      <c r="BG185" s="818"/>
    </row>
    <row r="186" spans="58:59" ht="15.75">
      <c r="BF186" s="810"/>
      <c r="BG186" s="818"/>
    </row>
    <row r="187" spans="58:59" ht="15.75">
      <c r="BF187" s="810"/>
      <c r="BG187" s="818"/>
    </row>
    <row r="188" spans="58:59" ht="15.75">
      <c r="BF188" s="810"/>
      <c r="BG188" s="818"/>
    </row>
    <row r="189" spans="58:59" ht="15.75">
      <c r="BF189" s="810"/>
      <c r="BG189" s="818"/>
    </row>
    <row r="190" spans="58:59" ht="15.75">
      <c r="BF190" s="810"/>
      <c r="BG190" s="818"/>
    </row>
    <row r="191" spans="58:59" ht="15.75">
      <c r="BF191" s="810"/>
      <c r="BG191" s="818"/>
    </row>
    <row r="192" spans="58:59" ht="15.75">
      <c r="BF192" s="810"/>
      <c r="BG192" s="818"/>
    </row>
    <row r="193" spans="58:59" ht="15.75">
      <c r="BF193" s="810"/>
      <c r="BG193" s="818"/>
    </row>
    <row r="194" spans="58:59" ht="15.75">
      <c r="BF194" s="810"/>
      <c r="BG194" s="818"/>
    </row>
    <row r="195" spans="58:59" ht="15.75">
      <c r="BF195" s="810"/>
      <c r="BG195" s="818"/>
    </row>
    <row r="196" spans="58:59" ht="15.75">
      <c r="BF196" s="810"/>
      <c r="BG196" s="818"/>
    </row>
    <row r="197" spans="58:59" ht="15.75">
      <c r="BF197" s="810"/>
      <c r="BG197" s="818"/>
    </row>
    <row r="198" spans="58:59" ht="15.75">
      <c r="BF198" s="810"/>
      <c r="BG198" s="818"/>
    </row>
    <row r="199" spans="58:59" ht="15.75">
      <c r="BF199" s="810"/>
      <c r="BG199" s="818"/>
    </row>
    <row r="200" spans="58:59" ht="15.75">
      <c r="BF200" s="810"/>
      <c r="BG200" s="818"/>
    </row>
    <row r="201" spans="58:59" ht="15.75">
      <c r="BF201" s="810"/>
      <c r="BG201" s="818"/>
    </row>
    <row r="202" spans="58:59" ht="15.75">
      <c r="BF202" s="810"/>
      <c r="BG202" s="818"/>
    </row>
    <row r="203" spans="58:59" ht="15.75">
      <c r="BF203" s="810"/>
      <c r="BG203" s="818"/>
    </row>
    <row r="204" spans="58:59" ht="15.75">
      <c r="BF204" s="810"/>
      <c r="BG204" s="818"/>
    </row>
    <row r="205" spans="58:59" ht="15.75">
      <c r="BF205" s="810"/>
      <c r="BG205" s="818"/>
    </row>
    <row r="206" spans="58:59" ht="15.75">
      <c r="BF206" s="810"/>
      <c r="BG206" s="818"/>
    </row>
    <row r="207" spans="58:59" ht="15.75">
      <c r="BF207" s="810"/>
      <c r="BG207" s="818"/>
    </row>
    <row r="208" spans="58:59" ht="15.75">
      <c r="BF208" s="810"/>
      <c r="BG208" s="818"/>
    </row>
    <row r="209" spans="58:59" ht="15.75">
      <c r="BF209" s="810"/>
      <c r="BG209" s="818"/>
    </row>
    <row r="210" spans="58:59" ht="15.75">
      <c r="BF210" s="810"/>
      <c r="BG210" s="818"/>
    </row>
    <row r="211" spans="58:59" ht="15.75">
      <c r="BF211" s="810"/>
      <c r="BG211" s="818"/>
    </row>
    <row r="212" spans="58:59" ht="15.75">
      <c r="BF212" s="810"/>
      <c r="BG212" s="818"/>
    </row>
    <row r="213" spans="58:59" ht="15.75">
      <c r="BF213" s="810"/>
      <c r="BG213" s="818"/>
    </row>
    <row r="214" spans="58:59" ht="15.75">
      <c r="BF214" s="810"/>
      <c r="BG214" s="818"/>
    </row>
    <row r="215" spans="58:59" ht="15.75">
      <c r="BF215" s="810"/>
      <c r="BG215" s="818"/>
    </row>
    <row r="216" spans="58:59" ht="15.75">
      <c r="BF216" s="810"/>
      <c r="BG216" s="818"/>
    </row>
    <row r="217" spans="58:59" ht="15.75">
      <c r="BF217" s="810"/>
      <c r="BG217" s="818"/>
    </row>
    <row r="218" spans="58:59" ht="15.75">
      <c r="BF218" s="810"/>
      <c r="BG218" s="818"/>
    </row>
    <row r="219" spans="58:59" ht="15.75">
      <c r="BF219" s="810"/>
      <c r="BG219" s="818"/>
    </row>
    <row r="220" spans="58:59" ht="15.75">
      <c r="BF220" s="810"/>
      <c r="BG220" s="818"/>
    </row>
    <row r="221" spans="58:59" ht="15.75">
      <c r="BF221" s="810"/>
      <c r="BG221" s="818"/>
    </row>
    <row r="222" spans="58:59" ht="15.75">
      <c r="BF222" s="810"/>
      <c r="BG222" s="818"/>
    </row>
    <row r="223" spans="58:59" ht="15.75">
      <c r="BF223" s="810"/>
      <c r="BG223" s="818"/>
    </row>
    <row r="224" spans="58:59" ht="15.75">
      <c r="BF224" s="810"/>
      <c r="BG224" s="818"/>
    </row>
    <row r="225" spans="58:59" ht="15.75">
      <c r="BF225" s="810"/>
      <c r="BG225" s="818"/>
    </row>
    <row r="226" spans="58:59" ht="15.75">
      <c r="BF226" s="810"/>
      <c r="BG226" s="818"/>
    </row>
    <row r="227" spans="58:59" ht="15.75">
      <c r="BF227" s="810"/>
      <c r="BG227" s="818"/>
    </row>
    <row r="228" spans="58:59" ht="15.75">
      <c r="BF228" s="810"/>
      <c r="BG228" s="818"/>
    </row>
    <row r="229" spans="58:59" ht="15.75">
      <c r="BF229" s="810"/>
      <c r="BG229" s="818"/>
    </row>
    <row r="230" spans="58:59" ht="15.75">
      <c r="BF230" s="810"/>
      <c r="BG230" s="818"/>
    </row>
    <row r="231" spans="58:59" ht="15.75">
      <c r="BF231" s="810"/>
      <c r="BG231" s="818"/>
    </row>
    <row r="232" spans="58:59" ht="15.75">
      <c r="BF232" s="810"/>
      <c r="BG232" s="818"/>
    </row>
    <row r="233" spans="58:59" ht="15.75">
      <c r="BF233" s="810"/>
      <c r="BG233" s="818"/>
    </row>
    <row r="234" spans="58:59" ht="15.75">
      <c r="BF234" s="810"/>
      <c r="BG234" s="818"/>
    </row>
    <row r="235" spans="58:59" ht="15.75">
      <c r="BF235" s="810"/>
      <c r="BG235" s="818"/>
    </row>
    <row r="236" spans="58:59" ht="15.75">
      <c r="BF236" s="810"/>
      <c r="BG236" s="818"/>
    </row>
    <row r="237" spans="58:59" ht="15.75">
      <c r="BF237" s="810"/>
      <c r="BG237" s="818"/>
    </row>
    <row r="238" spans="58:59" ht="15.75">
      <c r="BF238" s="810"/>
      <c r="BG238" s="818"/>
    </row>
    <row r="239" spans="58:59" ht="15.75">
      <c r="BF239" s="810"/>
      <c r="BG239" s="818"/>
    </row>
    <row r="240" spans="58:59" ht="15.75">
      <c r="BF240" s="810"/>
      <c r="BG240" s="818"/>
    </row>
    <row r="241" spans="58:59" ht="15.75">
      <c r="BF241" s="810"/>
      <c r="BG241" s="818"/>
    </row>
    <row r="242" spans="58:59" ht="15.75">
      <c r="BF242" s="810"/>
      <c r="BG242" s="818"/>
    </row>
    <row r="243" spans="58:59" ht="15.75">
      <c r="BF243" s="810"/>
      <c r="BG243" s="818"/>
    </row>
    <row r="244" spans="58:59" ht="15.75">
      <c r="BF244" s="810"/>
      <c r="BG244" s="818"/>
    </row>
    <row r="245" spans="58:59" ht="15.75">
      <c r="BF245" s="810"/>
      <c r="BG245" s="818"/>
    </row>
    <row r="246" spans="58:59" ht="15.75">
      <c r="BF246" s="810"/>
      <c r="BG246" s="818"/>
    </row>
    <row r="247" spans="58:59" ht="15.75">
      <c r="BF247" s="810"/>
      <c r="BG247" s="818"/>
    </row>
    <row r="248" spans="58:59" ht="15.75">
      <c r="BF248" s="810"/>
      <c r="BG248" s="818"/>
    </row>
    <row r="249" spans="58:59" ht="15.75">
      <c r="BF249" s="810"/>
      <c r="BG249" s="818"/>
    </row>
    <row r="250" spans="58:59" ht="15.75">
      <c r="BF250" s="810"/>
      <c r="BG250" s="818"/>
    </row>
    <row r="251" spans="58:59" ht="15.75">
      <c r="BF251" s="810"/>
      <c r="BG251" s="818"/>
    </row>
    <row r="252" spans="58:59" ht="15.75">
      <c r="BF252" s="810"/>
      <c r="BG252" s="818"/>
    </row>
    <row r="253" spans="58:59" ht="15.75">
      <c r="BF253" s="810"/>
      <c r="BG253" s="818"/>
    </row>
    <row r="254" spans="58:59" ht="15.75">
      <c r="BF254" s="810"/>
      <c r="BG254" s="818"/>
    </row>
    <row r="255" spans="58:59" ht="15.75">
      <c r="BF255" s="810"/>
      <c r="BG255" s="818"/>
    </row>
    <row r="256" spans="58:59" ht="15.75">
      <c r="BF256" s="810"/>
      <c r="BG256" s="818"/>
    </row>
    <row r="257" spans="58:59" ht="15.75">
      <c r="BF257" s="810"/>
      <c r="BG257" s="818"/>
    </row>
    <row r="258" spans="58:59" ht="15.75">
      <c r="BF258" s="810"/>
      <c r="BG258" s="818"/>
    </row>
    <row r="259" spans="58:59" ht="15.75">
      <c r="BF259" s="810"/>
      <c r="BG259" s="818"/>
    </row>
    <row r="260" spans="58:59" ht="15.75">
      <c r="BF260" s="810"/>
      <c r="BG260" s="818"/>
    </row>
    <row r="261" spans="58:59" ht="15.75">
      <c r="BF261" s="810"/>
      <c r="BG261" s="818"/>
    </row>
    <row r="262" spans="58:59" ht="15.75">
      <c r="BF262" s="810"/>
      <c r="BG262" s="818"/>
    </row>
    <row r="263" spans="58:59" ht="15.75">
      <c r="BF263" s="810"/>
      <c r="BG263" s="818"/>
    </row>
    <row r="264" spans="58:59" ht="15.75">
      <c r="BF264" s="810"/>
      <c r="BG264" s="818"/>
    </row>
    <row r="265" spans="58:59" ht="15.75">
      <c r="BF265" s="810"/>
      <c r="BG265" s="818"/>
    </row>
    <row r="266" spans="58:59" ht="15.75">
      <c r="BF266" s="810"/>
      <c r="BG266" s="818"/>
    </row>
    <row r="267" spans="58:59" ht="15.75">
      <c r="BF267" s="810"/>
      <c r="BG267" s="818"/>
    </row>
    <row r="268" spans="58:59" ht="15.75">
      <c r="BF268" s="810"/>
      <c r="BG268" s="818"/>
    </row>
    <row r="269" spans="58:59" ht="15.75">
      <c r="BF269" s="810"/>
      <c r="BG269" s="818"/>
    </row>
    <row r="270" spans="58:59" ht="15.75">
      <c r="BF270" s="810"/>
      <c r="BG270" s="818"/>
    </row>
    <row r="271" spans="58:59" ht="15.75">
      <c r="BF271" s="810"/>
      <c r="BG271" s="818"/>
    </row>
    <row r="272" spans="58:59" ht="15.75">
      <c r="BF272" s="810"/>
      <c r="BG272" s="818"/>
    </row>
    <row r="273" spans="58:59" ht="15.75">
      <c r="BF273" s="810"/>
      <c r="BG273" s="818"/>
    </row>
    <row r="274" spans="58:59" ht="15.75">
      <c r="BF274" s="810"/>
      <c r="BG274" s="818"/>
    </row>
    <row r="275" spans="58:59" ht="15.75">
      <c r="BF275" s="810"/>
      <c r="BG275" s="818"/>
    </row>
    <row r="276" spans="58:59" ht="15.75">
      <c r="BF276" s="810"/>
      <c r="BG276" s="818"/>
    </row>
    <row r="277" spans="58:59" ht="15.75">
      <c r="BF277" s="810"/>
      <c r="BG277" s="818"/>
    </row>
    <row r="278" spans="58:59" ht="15.75">
      <c r="BF278" s="810"/>
      <c r="BG278" s="818"/>
    </row>
    <row r="279" spans="58:59" ht="15.75">
      <c r="BF279" s="810"/>
      <c r="BG279" s="818"/>
    </row>
    <row r="280" spans="58:59" ht="15.75">
      <c r="BF280" s="810"/>
      <c r="BG280" s="818"/>
    </row>
    <row r="281" spans="58:59" ht="15.75">
      <c r="BF281" s="810"/>
      <c r="BG281" s="818"/>
    </row>
    <row r="282" spans="58:59" ht="15.75">
      <c r="BF282" s="810"/>
      <c r="BG282" s="818"/>
    </row>
    <row r="283" spans="58:59" ht="15.75">
      <c r="BF283" s="810"/>
      <c r="BG283" s="818"/>
    </row>
    <row r="284" spans="58:59" ht="15.75">
      <c r="BF284" s="810"/>
      <c r="BG284" s="818"/>
    </row>
    <row r="285" spans="58:59" ht="15.75">
      <c r="BF285" s="810"/>
      <c r="BG285" s="818"/>
    </row>
    <row r="286" spans="58:59" ht="15.75">
      <c r="BF286" s="810"/>
      <c r="BG286" s="818"/>
    </row>
    <row r="287" spans="58:59" ht="15.75">
      <c r="BF287" s="810"/>
      <c r="BG287" s="818"/>
    </row>
    <row r="288" spans="58:59" ht="15.75">
      <c r="BF288" s="810"/>
      <c r="BG288" s="818"/>
    </row>
    <row r="289" spans="58:59" ht="15.75">
      <c r="BF289" s="810"/>
      <c r="BG289" s="818"/>
    </row>
    <row r="290" spans="58:59" ht="15.75">
      <c r="BF290" s="810"/>
      <c r="BG290" s="818"/>
    </row>
    <row r="291" spans="58:59" ht="15.75">
      <c r="BF291" s="810"/>
      <c r="BG291" s="818"/>
    </row>
    <row r="292" spans="58:59" ht="15.75">
      <c r="BF292" s="810"/>
      <c r="BG292" s="818"/>
    </row>
    <row r="293" spans="58:59" ht="15.75">
      <c r="BF293" s="810"/>
      <c r="BG293" s="818"/>
    </row>
    <row r="294" spans="58:59" ht="15.75">
      <c r="BF294" s="810"/>
      <c r="BG294" s="818"/>
    </row>
    <row r="295" spans="58:59" ht="15.75">
      <c r="BF295" s="810"/>
      <c r="BG295" s="818"/>
    </row>
    <row r="296" spans="58:59" ht="15.75">
      <c r="BF296" s="810"/>
      <c r="BG296" s="818"/>
    </row>
    <row r="297" spans="58:59" ht="15.75">
      <c r="BF297" s="810"/>
      <c r="BG297" s="818"/>
    </row>
    <row r="298" spans="58:59" ht="15.75">
      <c r="BF298" s="810"/>
      <c r="BG298" s="818"/>
    </row>
    <row r="299" spans="58:59" ht="15.75">
      <c r="BF299" s="810"/>
      <c r="BG299" s="818"/>
    </row>
    <row r="300" spans="58:59" ht="15.75">
      <c r="BF300" s="810"/>
      <c r="BG300" s="818"/>
    </row>
    <row r="301" spans="58:59" ht="15.75">
      <c r="BF301" s="810"/>
      <c r="BG301" s="818"/>
    </row>
    <row r="302" spans="58:59" ht="15.75">
      <c r="BF302" s="810"/>
      <c r="BG302" s="818"/>
    </row>
    <row r="303" spans="58:59" ht="15.75">
      <c r="BF303" s="810"/>
      <c r="BG303" s="818"/>
    </row>
    <row r="304" spans="58:59" ht="15.75">
      <c r="BF304" s="810"/>
      <c r="BG304" s="818"/>
    </row>
    <row r="305" spans="58:59" ht="15.75">
      <c r="BF305" s="810"/>
      <c r="BG305" s="818"/>
    </row>
    <row r="306" spans="58:59" ht="15.75">
      <c r="BF306" s="810"/>
      <c r="BG306" s="818"/>
    </row>
    <row r="307" spans="58:59" ht="15.75">
      <c r="BF307" s="810"/>
      <c r="BG307" s="818"/>
    </row>
    <row r="308" spans="58:59" ht="15.75">
      <c r="BF308" s="810"/>
      <c r="BG308" s="818"/>
    </row>
    <row r="309" spans="58:59" ht="15.75">
      <c r="BF309" s="810"/>
      <c r="BG309" s="818"/>
    </row>
    <row r="310" spans="58:59" ht="15.75">
      <c r="BF310" s="810"/>
      <c r="BG310" s="818"/>
    </row>
    <row r="311" spans="58:59" ht="15.75">
      <c r="BF311" s="810"/>
      <c r="BG311" s="818"/>
    </row>
    <row r="312" spans="58:59" ht="15.75">
      <c r="BF312" s="810"/>
      <c r="BG312" s="818"/>
    </row>
    <row r="313" spans="58:59" ht="15.75">
      <c r="BF313" s="810"/>
      <c r="BG313" s="818"/>
    </row>
    <row r="314" spans="58:59" ht="15.75">
      <c r="BF314" s="810"/>
      <c r="BG314" s="818"/>
    </row>
    <row r="315" spans="58:59" ht="15.75">
      <c r="BF315" s="810"/>
      <c r="BG315" s="818"/>
    </row>
    <row r="316" spans="58:59" ht="15.75">
      <c r="BF316" s="810"/>
      <c r="BG316" s="818"/>
    </row>
    <row r="317" spans="58:59" ht="15.75">
      <c r="BF317" s="810"/>
      <c r="BG317" s="818"/>
    </row>
    <row r="318" spans="58:59" ht="15.75">
      <c r="BF318" s="810"/>
      <c r="BG318" s="818"/>
    </row>
    <row r="319" spans="58:59" ht="15.75">
      <c r="BF319" s="810"/>
      <c r="BG319" s="818"/>
    </row>
    <row r="320" spans="58:59" ht="15.75">
      <c r="BF320" s="810"/>
      <c r="BG320" s="818"/>
    </row>
    <row r="321" spans="58:59" ht="15.75">
      <c r="BF321" s="810"/>
      <c r="BG321" s="818"/>
    </row>
    <row r="322" spans="58:59" ht="15.75">
      <c r="BF322" s="810"/>
      <c r="BG322" s="818"/>
    </row>
    <row r="323" spans="58:59" ht="15.75">
      <c r="BF323" s="810"/>
      <c r="BG323" s="818"/>
    </row>
    <row r="324" spans="58:59" ht="15.75">
      <c r="BF324" s="810"/>
      <c r="BG324" s="818"/>
    </row>
    <row r="325" spans="58:59" ht="15.75">
      <c r="BF325" s="810"/>
      <c r="BG325" s="818"/>
    </row>
    <row r="326" spans="58:59" ht="15.75">
      <c r="BF326" s="810"/>
      <c r="BG326" s="818"/>
    </row>
    <row r="327" spans="58:59" ht="15.75">
      <c r="BF327" s="810"/>
      <c r="BG327" s="818"/>
    </row>
    <row r="328" spans="58:59" ht="15.75">
      <c r="BF328" s="810"/>
      <c r="BG328" s="818"/>
    </row>
    <row r="329" spans="58:59" ht="15.75">
      <c r="BF329" s="810"/>
      <c r="BG329" s="818"/>
    </row>
    <row r="330" spans="58:59" ht="15.75">
      <c r="BF330" s="810"/>
      <c r="BG330" s="818"/>
    </row>
    <row r="331" spans="58:59" ht="15.75">
      <c r="BF331" s="810"/>
      <c r="BG331" s="818"/>
    </row>
    <row r="332" spans="58:59" ht="15.75">
      <c r="BF332" s="810"/>
      <c r="BG332" s="818"/>
    </row>
    <row r="333" spans="58:59" ht="15.75">
      <c r="BF333" s="810"/>
      <c r="BG333" s="818"/>
    </row>
    <row r="334" spans="58:59" ht="15.75">
      <c r="BF334" s="810"/>
      <c r="BG334" s="818"/>
    </row>
    <row r="335" spans="58:59" ht="15.75">
      <c r="BF335" s="810"/>
      <c r="BG335" s="818"/>
    </row>
    <row r="336" spans="58:59" ht="15.75">
      <c r="BF336" s="810"/>
      <c r="BG336" s="818"/>
    </row>
    <row r="337" spans="58:59" ht="15.75">
      <c r="BF337" s="810"/>
      <c r="BG337" s="818"/>
    </row>
    <row r="338" spans="58:59" ht="15.75">
      <c r="BF338" s="810"/>
      <c r="BG338" s="818"/>
    </row>
    <row r="339" spans="58:59" ht="15.75">
      <c r="BF339" s="810"/>
      <c r="BG339" s="818"/>
    </row>
    <row r="340" spans="58:59" ht="15.75">
      <c r="BF340" s="810"/>
      <c r="BG340" s="818"/>
    </row>
    <row r="341" spans="58:59" ht="15.75">
      <c r="BF341" s="810"/>
      <c r="BG341" s="818"/>
    </row>
    <row r="342" spans="58:59" ht="15.75">
      <c r="BF342" s="810"/>
      <c r="BG342" s="818"/>
    </row>
    <row r="343" spans="58:59" ht="15.75">
      <c r="BF343" s="810"/>
      <c r="BG343" s="818"/>
    </row>
    <row r="344" spans="58:59" ht="15.75">
      <c r="BF344" s="810"/>
      <c r="BG344" s="818"/>
    </row>
    <row r="345" spans="58:59" ht="15.75">
      <c r="BF345" s="810"/>
      <c r="BG345" s="818"/>
    </row>
    <row r="346" spans="58:59" ht="15.75">
      <c r="BF346" s="810"/>
      <c r="BG346" s="818"/>
    </row>
    <row r="347" spans="58:59" ht="15.75">
      <c r="BF347" s="810"/>
      <c r="BG347" s="818"/>
    </row>
    <row r="348" spans="58:59" ht="15.75">
      <c r="BF348" s="810"/>
      <c r="BG348" s="818"/>
    </row>
    <row r="349" spans="58:59" ht="15.75">
      <c r="BF349" s="810"/>
      <c r="BG349" s="818"/>
    </row>
    <row r="350" spans="58:59" ht="15.75">
      <c r="BF350" s="810"/>
      <c r="BG350" s="818"/>
    </row>
    <row r="351" spans="58:59" ht="15.75">
      <c r="BF351" s="810"/>
      <c r="BG351" s="818"/>
    </row>
    <row r="352" spans="58:59" ht="15.75">
      <c r="BF352" s="810"/>
      <c r="BG352" s="818"/>
    </row>
    <row r="353" spans="58:59" ht="15.75">
      <c r="BF353" s="810"/>
      <c r="BG353" s="818"/>
    </row>
    <row r="354" spans="58:59" ht="15.75">
      <c r="BF354" s="810"/>
      <c r="BG354" s="818"/>
    </row>
    <row r="355" spans="58:59" ht="15.75">
      <c r="BF355" s="810"/>
      <c r="BG355" s="818"/>
    </row>
    <row r="356" spans="58:59" ht="15.75">
      <c r="BF356" s="810"/>
      <c r="BG356" s="818"/>
    </row>
    <row r="357" spans="58:59" ht="15.75">
      <c r="BF357" s="810"/>
      <c r="BG357" s="818"/>
    </row>
    <row r="358" spans="58:59" ht="15.75">
      <c r="BF358" s="810"/>
      <c r="BG358" s="818"/>
    </row>
    <row r="359" spans="58:59" ht="15.75">
      <c r="BF359" s="810"/>
      <c r="BG359" s="818"/>
    </row>
    <row r="360" spans="58:59" ht="15.75">
      <c r="BF360" s="810"/>
      <c r="BG360" s="818"/>
    </row>
    <row r="361" spans="58:59" ht="15.75">
      <c r="BF361" s="810"/>
      <c r="BG361" s="818"/>
    </row>
    <row r="362" spans="58:59" ht="15.75">
      <c r="BF362" s="810"/>
      <c r="BG362" s="818"/>
    </row>
    <row r="363" spans="58:59" ht="15.75">
      <c r="BF363" s="810"/>
      <c r="BG363" s="818"/>
    </row>
    <row r="364" spans="58:59" ht="15.75">
      <c r="BF364" s="810"/>
      <c r="BG364" s="818"/>
    </row>
    <row r="365" spans="58:59" ht="15.75">
      <c r="BF365" s="810"/>
      <c r="BG365" s="818"/>
    </row>
    <row r="366" spans="58:59" ht="15.75">
      <c r="BF366" s="810"/>
      <c r="BG366" s="818"/>
    </row>
    <row r="367" spans="58:59" ht="15.75">
      <c r="BF367" s="810"/>
      <c r="BG367" s="818"/>
    </row>
    <row r="368" spans="58:59" ht="15.75">
      <c r="BF368" s="810"/>
      <c r="BG368" s="818"/>
    </row>
    <row r="369" spans="58:59" ht="15.75">
      <c r="BF369" s="810"/>
      <c r="BG369" s="818"/>
    </row>
    <row r="370" spans="58:59" ht="15.75">
      <c r="BF370" s="810"/>
      <c r="BG370" s="818"/>
    </row>
    <row r="371" spans="58:59" ht="15.75">
      <c r="BF371" s="810"/>
      <c r="BG371" s="818"/>
    </row>
    <row r="372" spans="58:59" ht="15.75">
      <c r="BF372" s="810"/>
      <c r="BG372" s="818"/>
    </row>
    <row r="373" spans="58:59" ht="15.75">
      <c r="BF373" s="810"/>
      <c r="BG373" s="818"/>
    </row>
    <row r="374" spans="58:59" ht="15.75">
      <c r="BF374" s="810"/>
      <c r="BG374" s="818"/>
    </row>
    <row r="375" spans="58:59" ht="15.75">
      <c r="BF375" s="810"/>
      <c r="BG375" s="818"/>
    </row>
    <row r="376" spans="58:59" ht="15.75">
      <c r="BF376" s="810"/>
      <c r="BG376" s="818"/>
    </row>
    <row r="377" spans="58:59" ht="15.75">
      <c r="BF377" s="810"/>
      <c r="BG377" s="818"/>
    </row>
    <row r="378" spans="58:59" ht="15.75">
      <c r="BF378" s="810"/>
      <c r="BG378" s="818"/>
    </row>
    <row r="379" spans="58:59" ht="15.75">
      <c r="BF379" s="810"/>
      <c r="BG379" s="818"/>
    </row>
    <row r="380" spans="58:59" ht="15.75">
      <c r="BF380" s="810"/>
      <c r="BG380" s="818"/>
    </row>
    <row r="381" spans="58:59" ht="15.75">
      <c r="BF381" s="810"/>
      <c r="BG381" s="818"/>
    </row>
    <row r="382" spans="58:59" ht="15.75">
      <c r="BF382" s="810"/>
      <c r="BG382" s="818"/>
    </row>
    <row r="383" spans="58:59" ht="15.75">
      <c r="BF383" s="810"/>
      <c r="BG383" s="818"/>
    </row>
    <row r="384" spans="58:59" ht="15.75">
      <c r="BF384" s="810"/>
      <c r="BG384" s="818"/>
    </row>
  </sheetData>
  <sheetProtection formatCells="0" formatColumns="0" formatRows="0" sort="0" autoFilter="0"/>
  <autoFilter ref="CF4"/>
  <mergeCells count="22">
    <mergeCell ref="BB3:BC3"/>
    <mergeCell ref="BD3:BE3"/>
    <mergeCell ref="AH2:BE2"/>
    <mergeCell ref="CF2:CJ2"/>
    <mergeCell ref="B1:AA1"/>
    <mergeCell ref="BF3:BG3"/>
    <mergeCell ref="B2:R2"/>
    <mergeCell ref="B3:D3"/>
    <mergeCell ref="E3:Q3"/>
    <mergeCell ref="AC3:AG3"/>
    <mergeCell ref="R3:V3"/>
    <mergeCell ref="W3:AB3"/>
    <mergeCell ref="AR3:AS3"/>
    <mergeCell ref="AT3:AU3"/>
    <mergeCell ref="AV3:AW3"/>
    <mergeCell ref="AX3:AY3"/>
    <mergeCell ref="AZ3:BA3"/>
    <mergeCell ref="AH3:AI3"/>
    <mergeCell ref="AJ3:AK3"/>
    <mergeCell ref="AL3:AM3"/>
    <mergeCell ref="AN3:AO3"/>
    <mergeCell ref="AP3:AQ3"/>
  </mergeCells>
  <conditionalFormatting sqref="B5:C24 E5:V24">
    <cfRule type="cellIs" dxfId="598" priority="136" operator="equal">
      <formula>0</formula>
    </cfRule>
  </conditionalFormatting>
  <conditionalFormatting sqref="W5:AG24">
    <cfRule type="cellIs" dxfId="597" priority="16" operator="equal">
      <formula>0</formula>
    </cfRule>
  </conditionalFormatting>
  <conditionalFormatting sqref="D5:D24">
    <cfRule type="cellIs" dxfId="596" priority="15" operator="equal">
      <formula>0</formula>
    </cfRule>
  </conditionalFormatting>
  <conditionalFormatting sqref="D5:D24">
    <cfRule type="cellIs" dxfId="595" priority="9" operator="equal">
      <formula>"RECEBIMENTO PARCIAL"</formula>
    </cfRule>
    <cfRule type="cellIs" dxfId="594" priority="10" operator="equal">
      <formula>"A RECEBER"</formula>
    </cfRule>
    <cfRule type="cellIs" dxfId="593" priority="11" operator="equal">
      <formula>"RECEBIDO"</formula>
    </cfRule>
  </conditionalFormatting>
  <conditionalFormatting sqref="AH5:AI24 AH6:BE24">
    <cfRule type="cellIs" dxfId="592" priority="3" operator="equal">
      <formula>FALSE</formula>
    </cfRule>
    <cfRule type="cellIs" dxfId="591" priority="4" operator="equal">
      <formula>0</formula>
    </cfRule>
  </conditionalFormatting>
  <conditionalFormatting sqref="AH5:BE24">
    <cfRule type="cellIs" dxfId="590" priority="5" operator="equal">
      <formula>0</formula>
    </cfRule>
  </conditionalFormatting>
  <conditionalFormatting sqref="AJ5:BE24">
    <cfRule type="cellIs" dxfId="589" priority="1" operator="equal">
      <formula>FALSE</formula>
    </cfRule>
    <cfRule type="cellIs" dxfId="588" priority="2" operator="equal">
      <formula>0</formula>
    </cfRule>
  </conditionalFormatting>
  <hyperlinks>
    <hyperlink ref="CA3" location="QUINTO" display="ATÉ O QUINTO"/>
    <hyperlink ref="CF4" location="areceberhoje" display="HOJE SISTEMA"/>
  </hyperlinks>
  <printOptions horizontalCentered="1"/>
  <pageMargins left="7.874015748031496E-2" right="0.11811023622047245" top="0.27559055118110237" bottom="0.11811023622047245" header="0.31496062992125984" footer="0.31496062992125984"/>
  <pageSetup paperSize="9" scale="36" fitToHeight="0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error="Escolha uma opção da lista!!_x000a_ou va em configurações e altere um tipo já cadastrado.">
          <x14:formula1>
            <xm:f>OFFSET(Configurações!$I$6,1,,COUNTIF(Configurações!$I$7:$I$56,"?*"))</xm:f>
          </x14:formula1>
          <xm:sqref>H5:H24</xm:sqref>
        </x14:dataValidation>
        <x14:dataValidation type="list" allowBlank="1" showInputMessage="1" showErrorMessage="1">
          <x14:formula1>
            <xm:f>OFFSET(Clientes!$H$5,1,,COUNTIF(CC,"?*"))</xm:f>
          </x14:formula1>
          <xm:sqref>K5:K24</xm:sqref>
        </x14:dataValidation>
        <x14:dataValidation type="list" allowBlank="1" showInputMessage="1" showErrorMessage="1">
          <x14:formula1>
            <xm:f>OFFSET(ESTOQUE!$D$7,1,,COUNTIF(D,"?*"))</xm:f>
          </x14:formula1>
          <xm:sqref>P5:P24</xm:sqref>
        </x14:dataValidation>
        <x14:dataValidation type="list" allowBlank="1" showInputMessage="1" showErrorMessage="1">
          <x14:formula1>
            <xm:f>OFFSET(Vendedores!$D$6,1,,COUNTIF(MM,"?*"))</xm:f>
          </x14:formula1>
          <xm:sqref>I5:I24</xm:sqref>
        </x14:dataValidation>
        <x14:dataValidation type="list" showInputMessage="1" showErrorMessage="1" error="Escolha uma opção da lista!!_x000a_ou va em configurações e altere um tipo já cadastrado.">
          <x14:formula1>
            <xm:f>OFFSET(Configurações!$K$6,1,,COUNTIF(Configurações!$K$7:$K$56,"?*"))</xm:f>
          </x14:formula1>
          <xm:sqref>R5:R24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9">
    <tabColor theme="0"/>
    <pageSetUpPr fitToPage="1"/>
  </sheetPr>
  <dimension ref="A1:S27"/>
  <sheetViews>
    <sheetView showGridLines="0" zoomScale="90" zoomScaleNormal="90" workbookViewId="0">
      <pane ySplit="6" topLeftCell="A7" activePane="bottomLeft" state="frozen"/>
      <selection activeCell="H20" sqref="H20"/>
      <selection pane="bottomLeft"/>
    </sheetView>
  </sheetViews>
  <sheetFormatPr defaultColWidth="9.140625" defaultRowHeight="15"/>
  <cols>
    <col min="1" max="1" width="1.7109375" style="49" customWidth="1"/>
    <col min="2" max="2" width="5.28515625" style="99" customWidth="1"/>
    <col min="3" max="3" width="11.7109375" style="99" customWidth="1"/>
    <col min="4" max="4" width="13" style="99" customWidth="1"/>
    <col min="5" max="5" width="30.85546875" style="99" customWidth="1"/>
    <col min="6" max="6" width="5.85546875" style="8" customWidth="1"/>
    <col min="7" max="7" width="33.85546875" style="8" customWidth="1"/>
    <col min="8" max="8" width="10.42578125" style="8" bestFit="1" customWidth="1"/>
    <col min="9" max="14" width="13.5703125" style="8" customWidth="1"/>
    <col min="15" max="15" width="14.140625" style="8" customWidth="1"/>
    <col min="16" max="16" width="8" style="8" customWidth="1"/>
    <col min="17" max="19" width="12.42578125" style="8" customWidth="1"/>
    <col min="20" max="16384" width="9.140625" style="8"/>
  </cols>
  <sheetData>
    <row r="1" spans="1:19" ht="22.5" customHeight="1" thickBot="1">
      <c r="B1" s="1093"/>
      <c r="C1" s="1093"/>
      <c r="D1" s="1093"/>
      <c r="E1" s="1093"/>
      <c r="F1" s="1093"/>
      <c r="G1" s="1093"/>
      <c r="H1" s="1093"/>
      <c r="I1" s="1093"/>
      <c r="J1" s="1093"/>
      <c r="K1" s="1093"/>
    </row>
    <row r="2" spans="1:19" ht="20.100000000000001" customHeight="1" thickBot="1">
      <c r="A2" s="8"/>
      <c r="B2" s="1101"/>
      <c r="C2" s="1102"/>
      <c r="D2" s="1102"/>
      <c r="E2" s="1102"/>
      <c r="F2" s="1102"/>
      <c r="G2" s="1102"/>
      <c r="H2" s="1102"/>
      <c r="I2" s="1102"/>
      <c r="J2" s="1102"/>
      <c r="K2" s="1102"/>
      <c r="L2" s="1102"/>
      <c r="M2" s="1102"/>
      <c r="N2" s="1102"/>
      <c r="O2" s="936"/>
      <c r="P2" s="582"/>
      <c r="Q2" s="582"/>
      <c r="R2" s="582"/>
      <c r="S2" s="583"/>
    </row>
    <row r="3" spans="1:19" ht="20.100000000000001" customHeight="1" thickBot="1">
      <c r="B3" s="1099" t="s">
        <v>465</v>
      </c>
      <c r="C3" s="1100"/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100"/>
      <c r="O3" s="935"/>
      <c r="P3" s="580"/>
      <c r="Q3" s="580"/>
      <c r="R3" s="580"/>
      <c r="S3" s="581"/>
    </row>
    <row r="4" spans="1:19" ht="3.75" customHeight="1" thickBot="1">
      <c r="B4" s="1090"/>
      <c r="C4" s="1091"/>
      <c r="D4" s="1091"/>
      <c r="E4" s="1091"/>
      <c r="F4" s="1091"/>
      <c r="G4" s="1091"/>
      <c r="H4" s="1091"/>
      <c r="I4" s="1091"/>
      <c r="J4" s="1091"/>
      <c r="K4" s="1091"/>
      <c r="L4" s="1091"/>
      <c r="M4" s="1091"/>
      <c r="N4" s="1091"/>
      <c r="O4" s="1091"/>
      <c r="P4" s="1091"/>
      <c r="Q4" s="1091"/>
      <c r="R4" s="1091"/>
      <c r="S4" s="1092"/>
    </row>
    <row r="5" spans="1:19" s="51" customFormat="1" ht="20.100000000000001" customHeight="1" thickBot="1">
      <c r="A5" s="50"/>
      <c r="B5" s="1094" t="s">
        <v>33</v>
      </c>
      <c r="C5" s="1095"/>
      <c r="D5" s="1095"/>
      <c r="E5" s="1095"/>
      <c r="F5" s="1095"/>
      <c r="G5" s="1095"/>
      <c r="H5" s="1095"/>
      <c r="I5" s="1096" t="s">
        <v>102</v>
      </c>
      <c r="J5" s="1097"/>
      <c r="K5" s="1097"/>
      <c r="L5" s="1097"/>
      <c r="M5" s="1097"/>
      <c r="N5" s="1098"/>
      <c r="O5" s="1103" t="s">
        <v>145</v>
      </c>
      <c r="P5" s="1104"/>
      <c r="Q5" s="1104"/>
      <c r="R5" s="1104"/>
      <c r="S5" s="1105"/>
    </row>
    <row r="6" spans="1:19" s="586" customFormat="1" ht="30" customHeight="1" thickBot="1">
      <c r="A6" s="621"/>
      <c r="B6" s="622" t="s">
        <v>117</v>
      </c>
      <c r="C6" s="622" t="s">
        <v>235</v>
      </c>
      <c r="D6" s="623" t="s">
        <v>100</v>
      </c>
      <c r="E6" s="623" t="s">
        <v>115</v>
      </c>
      <c r="F6" s="623" t="s">
        <v>328</v>
      </c>
      <c r="G6" s="623" t="s">
        <v>17</v>
      </c>
      <c r="H6" s="624" t="s">
        <v>209</v>
      </c>
      <c r="I6" s="625" t="s">
        <v>217</v>
      </c>
      <c r="J6" s="625" t="s">
        <v>269</v>
      </c>
      <c r="K6" s="625" t="s">
        <v>7</v>
      </c>
      <c r="L6" s="625" t="s">
        <v>206</v>
      </c>
      <c r="M6" s="625" t="s">
        <v>135</v>
      </c>
      <c r="N6" s="625" t="s">
        <v>128</v>
      </c>
      <c r="O6" s="972" t="s">
        <v>464</v>
      </c>
      <c r="P6" s="957" t="s">
        <v>267</v>
      </c>
      <c r="Q6" s="957" t="s">
        <v>266</v>
      </c>
      <c r="R6" s="958" t="s">
        <v>367</v>
      </c>
      <c r="S6" s="958" t="s">
        <v>368</v>
      </c>
    </row>
    <row r="7" spans="1:19" s="964" customFormat="1" ht="17.100000000000001" customHeight="1">
      <c r="A7" s="959"/>
      <c r="B7" s="973">
        <f>SAÍDAS!B5</f>
        <v>1</v>
      </c>
      <c r="C7" s="974">
        <f>SAÍDAS!G5</f>
        <v>43195</v>
      </c>
      <c r="D7" s="975" t="str">
        <f>SAÍDAS!H5</f>
        <v>Venda</v>
      </c>
      <c r="E7" s="975">
        <f>SAÍDAS!K5</f>
        <v>0</v>
      </c>
      <c r="F7" s="976">
        <f>SAÍDAS!N5</f>
        <v>100</v>
      </c>
      <c r="G7" s="977" t="str">
        <f>SAÍDAS!P5</f>
        <v>Produtos1</v>
      </c>
      <c r="H7" s="960">
        <f>SAÍDAS!Q5</f>
        <v>90</v>
      </c>
      <c r="I7" s="961">
        <f>SAÍDAS!W5</f>
        <v>9000</v>
      </c>
      <c r="J7" s="961">
        <f>SAÍDAS!X5</f>
        <v>20</v>
      </c>
      <c r="K7" s="961">
        <f>SAÍDAS!Y5</f>
        <v>30</v>
      </c>
      <c r="L7" s="961">
        <f>SAÍDAS!Z5</f>
        <v>8950</v>
      </c>
      <c r="M7" s="961">
        <f>SAÍDAS!AA5</f>
        <v>745.83333333333337</v>
      </c>
      <c r="N7" s="961">
        <f>SAÍDAS!AB5</f>
        <v>8204.1666666666661</v>
      </c>
      <c r="O7" s="983" t="str">
        <f>SAÍDAS!I5</f>
        <v>Funcionário 1</v>
      </c>
      <c r="P7" s="962">
        <f>SAÍDAS!AC5</f>
        <v>0</v>
      </c>
      <c r="Q7" s="961">
        <f>SAÍDAS!AD5</f>
        <v>0</v>
      </c>
      <c r="R7" s="961">
        <f>SAÍDAS!AE5</f>
        <v>0</v>
      </c>
      <c r="S7" s="963">
        <f>SAÍDAS!AF5</f>
        <v>0</v>
      </c>
    </row>
    <row r="8" spans="1:19" s="970" customFormat="1" ht="17.100000000000001" customHeight="1">
      <c r="A8" s="965"/>
      <c r="B8" s="978">
        <f>SAÍDAS!B6</f>
        <v>2</v>
      </c>
      <c r="C8" s="979">
        <f>SAÍDAS!G6</f>
        <v>43195</v>
      </c>
      <c r="D8" s="980" t="str">
        <f>SAÍDAS!H6</f>
        <v>Venda</v>
      </c>
      <c r="E8" s="980">
        <f>SAÍDAS!K6</f>
        <v>0</v>
      </c>
      <c r="F8" s="981">
        <f>SAÍDAS!N6</f>
        <v>98</v>
      </c>
      <c r="G8" s="982" t="str">
        <f>SAÍDAS!P6</f>
        <v>Produtos2</v>
      </c>
      <c r="H8" s="966">
        <f>SAÍDAS!Q6</f>
        <v>100</v>
      </c>
      <c r="I8" s="967">
        <f>SAÍDAS!W6</f>
        <v>9800</v>
      </c>
      <c r="J8" s="967">
        <f>SAÍDAS!X6</f>
        <v>0</v>
      </c>
      <c r="K8" s="967">
        <f>SAÍDAS!Y6</f>
        <v>0</v>
      </c>
      <c r="L8" s="967">
        <f>SAÍDAS!Z6</f>
        <v>9800</v>
      </c>
      <c r="M8" s="967">
        <f>SAÍDAS!AA6</f>
        <v>3266.6666666666665</v>
      </c>
      <c r="N8" s="967">
        <f>SAÍDAS!AB6</f>
        <v>6533.3333333333339</v>
      </c>
      <c r="O8" s="983" t="str">
        <f>SAÍDAS!I6</f>
        <v>Funcionário 2</v>
      </c>
      <c r="P8" s="968">
        <f>SAÍDAS!AC6</f>
        <v>0</v>
      </c>
      <c r="Q8" s="967">
        <f>SAÍDAS!AD6</f>
        <v>0</v>
      </c>
      <c r="R8" s="967">
        <f>SAÍDAS!AE6</f>
        <v>0</v>
      </c>
      <c r="S8" s="969">
        <f>SAÍDAS!AF6</f>
        <v>0</v>
      </c>
    </row>
    <row r="9" spans="1:19" s="970" customFormat="1" ht="17.100000000000001" customHeight="1">
      <c r="A9" s="965"/>
      <c r="B9" s="978">
        <f>SAÍDAS!B7</f>
        <v>3</v>
      </c>
      <c r="C9" s="979">
        <f>SAÍDAS!G7</f>
        <v>43195</v>
      </c>
      <c r="D9" s="980" t="str">
        <f>SAÍDAS!H7</f>
        <v>Venda</v>
      </c>
      <c r="E9" s="980">
        <f>SAÍDAS!K7</f>
        <v>0</v>
      </c>
      <c r="F9" s="981">
        <f>SAÍDAS!N7</f>
        <v>96</v>
      </c>
      <c r="G9" s="982" t="str">
        <f>SAÍDAS!P7</f>
        <v>Produtos3</v>
      </c>
      <c r="H9" s="966">
        <f>SAÍDAS!Q7</f>
        <v>176</v>
      </c>
      <c r="I9" s="967">
        <f>SAÍDAS!W7</f>
        <v>16896</v>
      </c>
      <c r="J9" s="967">
        <f>SAÍDAS!X7</f>
        <v>0</v>
      </c>
      <c r="K9" s="967">
        <f>SAÍDAS!Y7</f>
        <v>0</v>
      </c>
      <c r="L9" s="967">
        <f>SAÍDAS!Z7</f>
        <v>16896</v>
      </c>
      <c r="M9" s="967">
        <f>SAÍDAS!AA7</f>
        <v>5632</v>
      </c>
      <c r="N9" s="967">
        <f>SAÍDAS!AB7</f>
        <v>11264</v>
      </c>
      <c r="O9" s="983" t="str">
        <f>SAÍDAS!I7</f>
        <v>Funcionário 3</v>
      </c>
      <c r="P9" s="968">
        <f>SAÍDAS!AC7</f>
        <v>0</v>
      </c>
      <c r="Q9" s="967">
        <f>SAÍDAS!AD7</f>
        <v>0</v>
      </c>
      <c r="R9" s="967">
        <f>SAÍDAS!AE7</f>
        <v>0</v>
      </c>
      <c r="S9" s="969">
        <f>SAÍDAS!AF7</f>
        <v>0</v>
      </c>
    </row>
    <row r="10" spans="1:19" s="970" customFormat="1" ht="17.100000000000001" customHeight="1">
      <c r="A10" s="965"/>
      <c r="B10" s="978" t="str">
        <f>SAÍDAS!B8</f>
        <v/>
      </c>
      <c r="C10" s="979">
        <f>SAÍDAS!G8</f>
        <v>0</v>
      </c>
      <c r="D10" s="980">
        <f>SAÍDAS!H8</f>
        <v>0</v>
      </c>
      <c r="E10" s="980">
        <f>SAÍDAS!K8</f>
        <v>0</v>
      </c>
      <c r="F10" s="981">
        <f>SAÍDAS!N8</f>
        <v>0</v>
      </c>
      <c r="G10" s="982">
        <f>SAÍDAS!P8</f>
        <v>0</v>
      </c>
      <c r="H10" s="966" t="str">
        <f>SAÍDAS!Q8</f>
        <v/>
      </c>
      <c r="I10" s="967" t="str">
        <f>SAÍDAS!W8</f>
        <v/>
      </c>
      <c r="J10" s="967">
        <f>SAÍDAS!X8</f>
        <v>0</v>
      </c>
      <c r="K10" s="967">
        <f>SAÍDAS!Y8</f>
        <v>0</v>
      </c>
      <c r="L10" s="967" t="str">
        <f>SAÍDAS!Z8</f>
        <v/>
      </c>
      <c r="M10" s="967">
        <f>SAÍDAS!AA8</f>
        <v>0</v>
      </c>
      <c r="N10" s="967" t="str">
        <f>SAÍDAS!AB8</f>
        <v/>
      </c>
      <c r="O10" s="983">
        <f>SAÍDAS!I8</f>
        <v>0</v>
      </c>
      <c r="P10" s="968" t="str">
        <f>SAÍDAS!AC8</f>
        <v/>
      </c>
      <c r="Q10" s="967" t="str">
        <f>SAÍDAS!AD8</f>
        <v/>
      </c>
      <c r="R10" s="967">
        <f>SAÍDAS!AE8</f>
        <v>0</v>
      </c>
      <c r="S10" s="969" t="str">
        <f>SAÍDAS!AF8</f>
        <v/>
      </c>
    </row>
    <row r="11" spans="1:19" s="970" customFormat="1" ht="17.100000000000001" customHeight="1">
      <c r="A11" s="965"/>
      <c r="B11" s="978" t="str">
        <f>SAÍDAS!B9</f>
        <v/>
      </c>
      <c r="C11" s="979">
        <f>SAÍDAS!G9</f>
        <v>0</v>
      </c>
      <c r="D11" s="980">
        <f>SAÍDAS!H9</f>
        <v>0</v>
      </c>
      <c r="E11" s="980">
        <f>SAÍDAS!K9</f>
        <v>0</v>
      </c>
      <c r="F11" s="981">
        <f>SAÍDAS!N9</f>
        <v>0</v>
      </c>
      <c r="G11" s="982">
        <f>SAÍDAS!P9</f>
        <v>0</v>
      </c>
      <c r="H11" s="966" t="str">
        <f>SAÍDAS!Q9</f>
        <v/>
      </c>
      <c r="I11" s="967" t="str">
        <f>SAÍDAS!W9</f>
        <v/>
      </c>
      <c r="J11" s="967">
        <f>SAÍDAS!X9</f>
        <v>0</v>
      </c>
      <c r="K11" s="967">
        <f>SAÍDAS!Y9</f>
        <v>0</v>
      </c>
      <c r="L11" s="967" t="str">
        <f>SAÍDAS!Z9</f>
        <v/>
      </c>
      <c r="M11" s="967">
        <f>SAÍDAS!AA9</f>
        <v>0</v>
      </c>
      <c r="N11" s="967" t="str">
        <f>SAÍDAS!AB9</f>
        <v/>
      </c>
      <c r="O11" s="983">
        <f>SAÍDAS!I9</f>
        <v>0</v>
      </c>
      <c r="P11" s="968" t="str">
        <f>SAÍDAS!AC9</f>
        <v/>
      </c>
      <c r="Q11" s="967" t="str">
        <f>SAÍDAS!AD9</f>
        <v/>
      </c>
      <c r="R11" s="967">
        <f>SAÍDAS!AE9</f>
        <v>0</v>
      </c>
      <c r="S11" s="969" t="str">
        <f>SAÍDAS!AF9</f>
        <v/>
      </c>
    </row>
    <row r="12" spans="1:19" s="970" customFormat="1" ht="17.100000000000001" customHeight="1">
      <c r="A12" s="965"/>
      <c r="B12" s="978" t="str">
        <f>SAÍDAS!B10</f>
        <v/>
      </c>
      <c r="C12" s="979">
        <f>SAÍDAS!G10</f>
        <v>0</v>
      </c>
      <c r="D12" s="980">
        <f>SAÍDAS!H10</f>
        <v>0</v>
      </c>
      <c r="E12" s="980">
        <f>SAÍDAS!K10</f>
        <v>0</v>
      </c>
      <c r="F12" s="981">
        <f>SAÍDAS!N10</f>
        <v>0</v>
      </c>
      <c r="G12" s="982">
        <f>SAÍDAS!P10</f>
        <v>0</v>
      </c>
      <c r="H12" s="966" t="str">
        <f>SAÍDAS!Q10</f>
        <v/>
      </c>
      <c r="I12" s="967" t="str">
        <f>SAÍDAS!W10</f>
        <v/>
      </c>
      <c r="J12" s="967">
        <f>SAÍDAS!X10</f>
        <v>0</v>
      </c>
      <c r="K12" s="967">
        <f>SAÍDAS!Y10</f>
        <v>0</v>
      </c>
      <c r="L12" s="967" t="str">
        <f>SAÍDAS!Z10</f>
        <v/>
      </c>
      <c r="M12" s="967">
        <f>SAÍDAS!AA10</f>
        <v>0</v>
      </c>
      <c r="N12" s="967" t="str">
        <f>SAÍDAS!AB10</f>
        <v/>
      </c>
      <c r="O12" s="983">
        <f>SAÍDAS!I10</f>
        <v>0</v>
      </c>
      <c r="P12" s="968" t="str">
        <f>SAÍDAS!AC10</f>
        <v/>
      </c>
      <c r="Q12" s="967" t="str">
        <f>SAÍDAS!AD10</f>
        <v/>
      </c>
      <c r="R12" s="967">
        <f>SAÍDAS!AE10</f>
        <v>0</v>
      </c>
      <c r="S12" s="969" t="str">
        <f>SAÍDAS!AF10</f>
        <v/>
      </c>
    </row>
    <row r="13" spans="1:19" s="970" customFormat="1" ht="17.100000000000001" customHeight="1">
      <c r="A13" s="965"/>
      <c r="B13" s="978" t="str">
        <f>SAÍDAS!B11</f>
        <v/>
      </c>
      <c r="C13" s="979">
        <f>SAÍDAS!G11</f>
        <v>0</v>
      </c>
      <c r="D13" s="980">
        <f>SAÍDAS!H11</f>
        <v>0</v>
      </c>
      <c r="E13" s="980">
        <f>SAÍDAS!K11</f>
        <v>0</v>
      </c>
      <c r="F13" s="981">
        <f>SAÍDAS!N11</f>
        <v>0</v>
      </c>
      <c r="G13" s="982">
        <f>SAÍDAS!P11</f>
        <v>0</v>
      </c>
      <c r="H13" s="966" t="str">
        <f>SAÍDAS!Q11</f>
        <v/>
      </c>
      <c r="I13" s="967" t="str">
        <f>SAÍDAS!W11</f>
        <v/>
      </c>
      <c r="J13" s="967">
        <f>SAÍDAS!X11</f>
        <v>0</v>
      </c>
      <c r="K13" s="967">
        <f>SAÍDAS!Y11</f>
        <v>0</v>
      </c>
      <c r="L13" s="967" t="str">
        <f>SAÍDAS!Z11</f>
        <v/>
      </c>
      <c r="M13" s="967">
        <f>SAÍDAS!AA11</f>
        <v>0</v>
      </c>
      <c r="N13" s="967" t="str">
        <f>SAÍDAS!AB11</f>
        <v/>
      </c>
      <c r="O13" s="983">
        <f>SAÍDAS!I11</f>
        <v>0</v>
      </c>
      <c r="P13" s="968" t="str">
        <f>SAÍDAS!AC11</f>
        <v/>
      </c>
      <c r="Q13" s="967" t="str">
        <f>SAÍDAS!AD11</f>
        <v/>
      </c>
      <c r="R13" s="967">
        <f>SAÍDAS!AE11</f>
        <v>0</v>
      </c>
      <c r="S13" s="969" t="str">
        <f>SAÍDAS!AF11</f>
        <v/>
      </c>
    </row>
    <row r="14" spans="1:19" s="970" customFormat="1" ht="17.100000000000001" customHeight="1">
      <c r="A14" s="965"/>
      <c r="B14" s="978" t="str">
        <f>SAÍDAS!B12</f>
        <v/>
      </c>
      <c r="C14" s="979">
        <f>SAÍDAS!G12</f>
        <v>0</v>
      </c>
      <c r="D14" s="980">
        <f>SAÍDAS!H12</f>
        <v>0</v>
      </c>
      <c r="E14" s="980">
        <f>SAÍDAS!K12</f>
        <v>0</v>
      </c>
      <c r="F14" s="981">
        <f>SAÍDAS!N12</f>
        <v>0</v>
      </c>
      <c r="G14" s="982">
        <f>SAÍDAS!P12</f>
        <v>0</v>
      </c>
      <c r="H14" s="966" t="str">
        <f>SAÍDAS!Q12</f>
        <v/>
      </c>
      <c r="I14" s="967" t="str">
        <f>SAÍDAS!W12</f>
        <v/>
      </c>
      <c r="J14" s="967">
        <f>SAÍDAS!X12</f>
        <v>0</v>
      </c>
      <c r="K14" s="967">
        <f>SAÍDAS!Y12</f>
        <v>0</v>
      </c>
      <c r="L14" s="967" t="str">
        <f>SAÍDAS!Z12</f>
        <v/>
      </c>
      <c r="M14" s="967">
        <f>SAÍDAS!AA12</f>
        <v>0</v>
      </c>
      <c r="N14" s="967" t="str">
        <f>SAÍDAS!AB12</f>
        <v/>
      </c>
      <c r="O14" s="983">
        <f>SAÍDAS!I12</f>
        <v>0</v>
      </c>
      <c r="P14" s="968" t="str">
        <f>SAÍDAS!AC12</f>
        <v/>
      </c>
      <c r="Q14" s="967" t="str">
        <f>SAÍDAS!AD12</f>
        <v/>
      </c>
      <c r="R14" s="967">
        <f>SAÍDAS!AE12</f>
        <v>0</v>
      </c>
      <c r="S14" s="969" t="str">
        <f>SAÍDAS!AF12</f>
        <v/>
      </c>
    </row>
    <row r="15" spans="1:19" s="970" customFormat="1" ht="17.100000000000001" customHeight="1">
      <c r="A15" s="965"/>
      <c r="B15" s="978" t="str">
        <f>SAÍDAS!B13</f>
        <v/>
      </c>
      <c r="C15" s="979">
        <f>SAÍDAS!G13</f>
        <v>0</v>
      </c>
      <c r="D15" s="980">
        <f>SAÍDAS!H13</f>
        <v>0</v>
      </c>
      <c r="E15" s="980">
        <f>SAÍDAS!K13</f>
        <v>0</v>
      </c>
      <c r="F15" s="981">
        <f>SAÍDAS!N13</f>
        <v>0</v>
      </c>
      <c r="G15" s="982">
        <f>SAÍDAS!P13</f>
        <v>0</v>
      </c>
      <c r="H15" s="966" t="str">
        <f>SAÍDAS!Q13</f>
        <v/>
      </c>
      <c r="I15" s="967" t="str">
        <f>SAÍDAS!W13</f>
        <v/>
      </c>
      <c r="J15" s="967">
        <f>SAÍDAS!X13</f>
        <v>0</v>
      </c>
      <c r="K15" s="967">
        <f>SAÍDAS!Y13</f>
        <v>0</v>
      </c>
      <c r="L15" s="967" t="str">
        <f>SAÍDAS!Z13</f>
        <v/>
      </c>
      <c r="M15" s="967">
        <f>SAÍDAS!AA13</f>
        <v>0</v>
      </c>
      <c r="N15" s="967" t="str">
        <f>SAÍDAS!AB13</f>
        <v/>
      </c>
      <c r="O15" s="983">
        <f>SAÍDAS!I13</f>
        <v>0</v>
      </c>
      <c r="P15" s="968" t="str">
        <f>SAÍDAS!AC13</f>
        <v/>
      </c>
      <c r="Q15" s="967" t="str">
        <f>SAÍDAS!AD13</f>
        <v/>
      </c>
      <c r="R15" s="967">
        <f>SAÍDAS!AE13</f>
        <v>0</v>
      </c>
      <c r="S15" s="969" t="str">
        <f>SAÍDAS!AF13</f>
        <v/>
      </c>
    </row>
    <row r="16" spans="1:19" s="970" customFormat="1" ht="17.100000000000001" customHeight="1">
      <c r="A16" s="965"/>
      <c r="B16" s="978" t="str">
        <f>SAÍDAS!B14</f>
        <v/>
      </c>
      <c r="C16" s="979">
        <f>SAÍDAS!G14</f>
        <v>0</v>
      </c>
      <c r="D16" s="980">
        <f>SAÍDAS!H14</f>
        <v>0</v>
      </c>
      <c r="E16" s="980">
        <f>SAÍDAS!K14</f>
        <v>0</v>
      </c>
      <c r="F16" s="981">
        <f>SAÍDAS!N14</f>
        <v>0</v>
      </c>
      <c r="G16" s="982">
        <f>SAÍDAS!P14</f>
        <v>0</v>
      </c>
      <c r="H16" s="966" t="str">
        <f>SAÍDAS!Q14</f>
        <v/>
      </c>
      <c r="I16" s="967" t="str">
        <f>SAÍDAS!W14</f>
        <v/>
      </c>
      <c r="J16" s="967">
        <f>SAÍDAS!X14</f>
        <v>0</v>
      </c>
      <c r="K16" s="967">
        <f>SAÍDAS!Y14</f>
        <v>0</v>
      </c>
      <c r="L16" s="967" t="str">
        <f>SAÍDAS!Z14</f>
        <v/>
      </c>
      <c r="M16" s="967">
        <f>SAÍDAS!AA14</f>
        <v>0</v>
      </c>
      <c r="N16" s="967" t="str">
        <f>SAÍDAS!AB14</f>
        <v/>
      </c>
      <c r="O16" s="983">
        <f>SAÍDAS!I14</f>
        <v>0</v>
      </c>
      <c r="P16" s="968" t="str">
        <f>SAÍDAS!AC14</f>
        <v/>
      </c>
      <c r="Q16" s="967" t="str">
        <f>SAÍDAS!AD14</f>
        <v/>
      </c>
      <c r="R16" s="967">
        <f>SAÍDAS!AE14</f>
        <v>0</v>
      </c>
      <c r="S16" s="969" t="str">
        <f>SAÍDAS!AF14</f>
        <v/>
      </c>
    </row>
    <row r="17" spans="1:19" s="970" customFormat="1" ht="17.100000000000001" customHeight="1">
      <c r="A17" s="965"/>
      <c r="B17" s="978" t="str">
        <f>SAÍDAS!B15</f>
        <v/>
      </c>
      <c r="C17" s="979">
        <f>SAÍDAS!G15</f>
        <v>0</v>
      </c>
      <c r="D17" s="980">
        <f>SAÍDAS!H15</f>
        <v>0</v>
      </c>
      <c r="E17" s="980">
        <f>SAÍDAS!K15</f>
        <v>0</v>
      </c>
      <c r="F17" s="981">
        <f>SAÍDAS!N15</f>
        <v>0</v>
      </c>
      <c r="G17" s="982">
        <f>SAÍDAS!P15</f>
        <v>0</v>
      </c>
      <c r="H17" s="966" t="str">
        <f>SAÍDAS!Q15</f>
        <v/>
      </c>
      <c r="I17" s="967" t="str">
        <f>SAÍDAS!W15</f>
        <v/>
      </c>
      <c r="J17" s="967">
        <f>SAÍDAS!X15</f>
        <v>0</v>
      </c>
      <c r="K17" s="967">
        <f>SAÍDAS!Y15</f>
        <v>0</v>
      </c>
      <c r="L17" s="967" t="str">
        <f>SAÍDAS!Z15</f>
        <v/>
      </c>
      <c r="M17" s="967">
        <f>SAÍDAS!AA15</f>
        <v>0</v>
      </c>
      <c r="N17" s="967" t="str">
        <f>SAÍDAS!AB15</f>
        <v/>
      </c>
      <c r="O17" s="983">
        <f>SAÍDAS!I15</f>
        <v>0</v>
      </c>
      <c r="P17" s="968" t="str">
        <f>SAÍDAS!AC15</f>
        <v/>
      </c>
      <c r="Q17" s="967" t="str">
        <f>SAÍDAS!AD15</f>
        <v/>
      </c>
      <c r="R17" s="967">
        <f>SAÍDAS!AE15</f>
        <v>0</v>
      </c>
      <c r="S17" s="969" t="str">
        <f>SAÍDAS!AF15</f>
        <v/>
      </c>
    </row>
    <row r="18" spans="1:19" s="970" customFormat="1" ht="17.100000000000001" customHeight="1">
      <c r="A18" s="965"/>
      <c r="B18" s="978" t="str">
        <f>SAÍDAS!B16</f>
        <v/>
      </c>
      <c r="C18" s="979">
        <f>SAÍDAS!G16</f>
        <v>0</v>
      </c>
      <c r="D18" s="980">
        <f>SAÍDAS!H16</f>
        <v>0</v>
      </c>
      <c r="E18" s="980">
        <f>SAÍDAS!K16</f>
        <v>0</v>
      </c>
      <c r="F18" s="981">
        <f>SAÍDAS!N16</f>
        <v>0</v>
      </c>
      <c r="G18" s="982">
        <f>SAÍDAS!P16</f>
        <v>0</v>
      </c>
      <c r="H18" s="966" t="str">
        <f>SAÍDAS!Q16</f>
        <v/>
      </c>
      <c r="I18" s="967" t="str">
        <f>SAÍDAS!W16</f>
        <v/>
      </c>
      <c r="J18" s="967">
        <f>SAÍDAS!X16</f>
        <v>0</v>
      </c>
      <c r="K18" s="967">
        <f>SAÍDAS!Y16</f>
        <v>0</v>
      </c>
      <c r="L18" s="967" t="str">
        <f>SAÍDAS!Z16</f>
        <v/>
      </c>
      <c r="M18" s="967">
        <f>SAÍDAS!AA16</f>
        <v>0</v>
      </c>
      <c r="N18" s="967" t="str">
        <f>SAÍDAS!AB16</f>
        <v/>
      </c>
      <c r="O18" s="983">
        <f>SAÍDAS!I16</f>
        <v>0</v>
      </c>
      <c r="P18" s="968" t="str">
        <f>SAÍDAS!AC16</f>
        <v/>
      </c>
      <c r="Q18" s="967" t="str">
        <f>SAÍDAS!AD16</f>
        <v/>
      </c>
      <c r="R18" s="967">
        <f>SAÍDAS!AE16</f>
        <v>0</v>
      </c>
      <c r="S18" s="969" t="str">
        <f>SAÍDAS!AF16</f>
        <v/>
      </c>
    </row>
    <row r="19" spans="1:19" s="970" customFormat="1" ht="17.100000000000001" customHeight="1">
      <c r="A19" s="971"/>
      <c r="B19" s="978" t="str">
        <f>SAÍDAS!B17</f>
        <v/>
      </c>
      <c r="C19" s="979">
        <f>SAÍDAS!G17</f>
        <v>0</v>
      </c>
      <c r="D19" s="980">
        <f>SAÍDAS!H17</f>
        <v>0</v>
      </c>
      <c r="E19" s="980">
        <f>SAÍDAS!K17</f>
        <v>0</v>
      </c>
      <c r="F19" s="981">
        <f>SAÍDAS!N17</f>
        <v>0</v>
      </c>
      <c r="G19" s="982">
        <f>SAÍDAS!P17</f>
        <v>0</v>
      </c>
      <c r="H19" s="966" t="str">
        <f>SAÍDAS!Q17</f>
        <v/>
      </c>
      <c r="I19" s="967" t="str">
        <f>SAÍDAS!W17</f>
        <v/>
      </c>
      <c r="J19" s="967">
        <f>SAÍDAS!X17</f>
        <v>0</v>
      </c>
      <c r="K19" s="967">
        <f>SAÍDAS!Y17</f>
        <v>0</v>
      </c>
      <c r="L19" s="967" t="str">
        <f>SAÍDAS!Z17</f>
        <v/>
      </c>
      <c r="M19" s="967">
        <f>SAÍDAS!AA17</f>
        <v>0</v>
      </c>
      <c r="N19" s="967" t="str">
        <f>SAÍDAS!AB17</f>
        <v/>
      </c>
      <c r="O19" s="983">
        <f>SAÍDAS!I17</f>
        <v>0</v>
      </c>
      <c r="P19" s="968" t="str">
        <f>SAÍDAS!AC17</f>
        <v/>
      </c>
      <c r="Q19" s="967" t="str">
        <f>SAÍDAS!AD17</f>
        <v/>
      </c>
      <c r="R19" s="967">
        <f>SAÍDAS!AE17</f>
        <v>0</v>
      </c>
      <c r="S19" s="969" t="str">
        <f>SAÍDAS!AF17</f>
        <v/>
      </c>
    </row>
    <row r="20" spans="1:19" s="970" customFormat="1" ht="17.100000000000001" customHeight="1">
      <c r="A20" s="965"/>
      <c r="B20" s="978" t="str">
        <f>SAÍDAS!B18</f>
        <v/>
      </c>
      <c r="C20" s="979">
        <f>SAÍDAS!G18</f>
        <v>0</v>
      </c>
      <c r="D20" s="980">
        <f>SAÍDAS!H18</f>
        <v>0</v>
      </c>
      <c r="E20" s="980">
        <f>SAÍDAS!K18</f>
        <v>0</v>
      </c>
      <c r="F20" s="981">
        <f>SAÍDAS!N18</f>
        <v>0</v>
      </c>
      <c r="G20" s="982">
        <f>SAÍDAS!P18</f>
        <v>0</v>
      </c>
      <c r="H20" s="966" t="str">
        <f>SAÍDAS!Q18</f>
        <v/>
      </c>
      <c r="I20" s="967" t="str">
        <f>SAÍDAS!W18</f>
        <v/>
      </c>
      <c r="J20" s="967">
        <f>SAÍDAS!X18</f>
        <v>0</v>
      </c>
      <c r="K20" s="967">
        <f>SAÍDAS!Y18</f>
        <v>0</v>
      </c>
      <c r="L20" s="967" t="str">
        <f>SAÍDAS!Z18</f>
        <v/>
      </c>
      <c r="M20" s="967">
        <f>SAÍDAS!AA18</f>
        <v>0</v>
      </c>
      <c r="N20" s="967" t="str">
        <f>SAÍDAS!AB18</f>
        <v/>
      </c>
      <c r="O20" s="983">
        <f>SAÍDAS!I18</f>
        <v>0</v>
      </c>
      <c r="P20" s="968" t="str">
        <f>SAÍDAS!AC18</f>
        <v/>
      </c>
      <c r="Q20" s="967" t="str">
        <f>SAÍDAS!AD18</f>
        <v/>
      </c>
      <c r="R20" s="967">
        <f>SAÍDAS!AE18</f>
        <v>0</v>
      </c>
      <c r="S20" s="969" t="str">
        <f>SAÍDAS!AF18</f>
        <v/>
      </c>
    </row>
    <row r="21" spans="1:19" s="970" customFormat="1" ht="17.100000000000001" customHeight="1">
      <c r="A21" s="965"/>
      <c r="B21" s="978" t="str">
        <f>SAÍDAS!B19</f>
        <v/>
      </c>
      <c r="C21" s="979">
        <f>SAÍDAS!G19</f>
        <v>0</v>
      </c>
      <c r="D21" s="980">
        <f>SAÍDAS!H19</f>
        <v>0</v>
      </c>
      <c r="E21" s="980">
        <f>SAÍDAS!K19</f>
        <v>0</v>
      </c>
      <c r="F21" s="981">
        <f>SAÍDAS!N19</f>
        <v>0</v>
      </c>
      <c r="G21" s="982">
        <f>SAÍDAS!P19</f>
        <v>0</v>
      </c>
      <c r="H21" s="966" t="str">
        <f>SAÍDAS!Q19</f>
        <v/>
      </c>
      <c r="I21" s="967" t="str">
        <f>SAÍDAS!W19</f>
        <v/>
      </c>
      <c r="J21" s="967">
        <f>SAÍDAS!X19</f>
        <v>0</v>
      </c>
      <c r="K21" s="967">
        <f>SAÍDAS!Y19</f>
        <v>0</v>
      </c>
      <c r="L21" s="967" t="str">
        <f>SAÍDAS!Z19</f>
        <v/>
      </c>
      <c r="M21" s="967">
        <f>SAÍDAS!AA19</f>
        <v>0</v>
      </c>
      <c r="N21" s="967" t="str">
        <f>SAÍDAS!AB19</f>
        <v/>
      </c>
      <c r="O21" s="983">
        <f>SAÍDAS!I19</f>
        <v>0</v>
      </c>
      <c r="P21" s="968" t="str">
        <f>SAÍDAS!AC19</f>
        <v/>
      </c>
      <c r="Q21" s="967" t="str">
        <f>SAÍDAS!AD19</f>
        <v/>
      </c>
      <c r="R21" s="967">
        <f>SAÍDAS!AE19</f>
        <v>0</v>
      </c>
      <c r="S21" s="969" t="str">
        <f>SAÍDAS!AF19</f>
        <v/>
      </c>
    </row>
    <row r="22" spans="1:19" s="970" customFormat="1" ht="17.100000000000001" customHeight="1">
      <c r="A22" s="965"/>
      <c r="B22" s="978" t="str">
        <f>SAÍDAS!B20</f>
        <v/>
      </c>
      <c r="C22" s="979">
        <f>SAÍDAS!G20</f>
        <v>0</v>
      </c>
      <c r="D22" s="980">
        <f>SAÍDAS!H20</f>
        <v>0</v>
      </c>
      <c r="E22" s="980">
        <f>SAÍDAS!K20</f>
        <v>0</v>
      </c>
      <c r="F22" s="981">
        <f>SAÍDAS!N20</f>
        <v>0</v>
      </c>
      <c r="G22" s="982">
        <f>SAÍDAS!P20</f>
        <v>0</v>
      </c>
      <c r="H22" s="966" t="str">
        <f>SAÍDAS!Q20</f>
        <v/>
      </c>
      <c r="I22" s="967" t="str">
        <f>SAÍDAS!W20</f>
        <v/>
      </c>
      <c r="J22" s="967">
        <f>SAÍDAS!X20</f>
        <v>0</v>
      </c>
      <c r="K22" s="967">
        <f>SAÍDAS!Y20</f>
        <v>0</v>
      </c>
      <c r="L22" s="967" t="str">
        <f>SAÍDAS!Z20</f>
        <v/>
      </c>
      <c r="M22" s="967">
        <f>SAÍDAS!AA20</f>
        <v>0</v>
      </c>
      <c r="N22" s="967" t="str">
        <f>SAÍDAS!AB20</f>
        <v/>
      </c>
      <c r="O22" s="983">
        <f>SAÍDAS!I20</f>
        <v>0</v>
      </c>
      <c r="P22" s="968" t="str">
        <f>SAÍDAS!AC20</f>
        <v/>
      </c>
      <c r="Q22" s="967" t="str">
        <f>SAÍDAS!AD20</f>
        <v/>
      </c>
      <c r="R22" s="967">
        <f>SAÍDAS!AE20</f>
        <v>0</v>
      </c>
      <c r="S22" s="969" t="str">
        <f>SAÍDAS!AF20</f>
        <v/>
      </c>
    </row>
    <row r="23" spans="1:19" s="970" customFormat="1" ht="17.100000000000001" customHeight="1">
      <c r="A23" s="965"/>
      <c r="B23" s="978" t="str">
        <f>SAÍDAS!B21</f>
        <v/>
      </c>
      <c r="C23" s="979">
        <f>SAÍDAS!G21</f>
        <v>0</v>
      </c>
      <c r="D23" s="980">
        <f>SAÍDAS!H21</f>
        <v>0</v>
      </c>
      <c r="E23" s="980">
        <f>SAÍDAS!K21</f>
        <v>0</v>
      </c>
      <c r="F23" s="981">
        <f>SAÍDAS!N21</f>
        <v>0</v>
      </c>
      <c r="G23" s="982">
        <f>SAÍDAS!P21</f>
        <v>0</v>
      </c>
      <c r="H23" s="966" t="str">
        <f>SAÍDAS!Q21</f>
        <v/>
      </c>
      <c r="I23" s="967" t="str">
        <f>SAÍDAS!W21</f>
        <v/>
      </c>
      <c r="J23" s="967">
        <f>SAÍDAS!X21</f>
        <v>0</v>
      </c>
      <c r="K23" s="967">
        <f>SAÍDAS!Y21</f>
        <v>0</v>
      </c>
      <c r="L23" s="967" t="str">
        <f>SAÍDAS!Z21</f>
        <v/>
      </c>
      <c r="M23" s="967">
        <f>SAÍDAS!AA21</f>
        <v>0</v>
      </c>
      <c r="N23" s="967" t="str">
        <f>SAÍDAS!AB21</f>
        <v/>
      </c>
      <c r="O23" s="983">
        <f>SAÍDAS!I21</f>
        <v>0</v>
      </c>
      <c r="P23" s="968" t="str">
        <f>SAÍDAS!AC21</f>
        <v/>
      </c>
      <c r="Q23" s="967" t="str">
        <f>SAÍDAS!AD21</f>
        <v/>
      </c>
      <c r="R23" s="967">
        <f>SAÍDAS!AE21</f>
        <v>0</v>
      </c>
      <c r="S23" s="969" t="str">
        <f>SAÍDAS!AF21</f>
        <v/>
      </c>
    </row>
    <row r="24" spans="1:19" s="970" customFormat="1" ht="17.100000000000001" customHeight="1">
      <c r="A24" s="965"/>
      <c r="B24" s="978" t="str">
        <f>SAÍDAS!B22</f>
        <v/>
      </c>
      <c r="C24" s="979">
        <f>SAÍDAS!G22</f>
        <v>0</v>
      </c>
      <c r="D24" s="980">
        <f>SAÍDAS!H22</f>
        <v>0</v>
      </c>
      <c r="E24" s="980">
        <f>SAÍDAS!K22</f>
        <v>0</v>
      </c>
      <c r="F24" s="981">
        <f>SAÍDAS!N22</f>
        <v>0</v>
      </c>
      <c r="G24" s="982">
        <f>SAÍDAS!P22</f>
        <v>0</v>
      </c>
      <c r="H24" s="966" t="str">
        <f>SAÍDAS!Q22</f>
        <v/>
      </c>
      <c r="I24" s="967" t="str">
        <f>SAÍDAS!W22</f>
        <v/>
      </c>
      <c r="J24" s="967">
        <f>SAÍDAS!X22</f>
        <v>0</v>
      </c>
      <c r="K24" s="967">
        <f>SAÍDAS!Y22</f>
        <v>0</v>
      </c>
      <c r="L24" s="967" t="str">
        <f>SAÍDAS!Z22</f>
        <v/>
      </c>
      <c r="M24" s="967">
        <f>SAÍDAS!AA22</f>
        <v>0</v>
      </c>
      <c r="N24" s="967" t="str">
        <f>SAÍDAS!AB22</f>
        <v/>
      </c>
      <c r="O24" s="983">
        <f>SAÍDAS!I22</f>
        <v>0</v>
      </c>
      <c r="P24" s="968" t="str">
        <f>SAÍDAS!AC22</f>
        <v/>
      </c>
      <c r="Q24" s="967" t="str">
        <f>SAÍDAS!AD22</f>
        <v/>
      </c>
      <c r="R24" s="967">
        <f>SAÍDAS!AE22</f>
        <v>0</v>
      </c>
      <c r="S24" s="969" t="str">
        <f>SAÍDAS!AF22</f>
        <v/>
      </c>
    </row>
    <row r="25" spans="1:19" s="970" customFormat="1" ht="17.100000000000001" customHeight="1">
      <c r="A25" s="965"/>
      <c r="B25" s="978" t="str">
        <f>SAÍDAS!B23</f>
        <v/>
      </c>
      <c r="C25" s="979">
        <f>SAÍDAS!G23</f>
        <v>0</v>
      </c>
      <c r="D25" s="980">
        <f>SAÍDAS!H23</f>
        <v>0</v>
      </c>
      <c r="E25" s="980">
        <f>SAÍDAS!K23</f>
        <v>0</v>
      </c>
      <c r="F25" s="981">
        <f>SAÍDAS!N23</f>
        <v>0</v>
      </c>
      <c r="G25" s="982">
        <f>SAÍDAS!P23</f>
        <v>0</v>
      </c>
      <c r="H25" s="966" t="str">
        <f>SAÍDAS!Q23</f>
        <v/>
      </c>
      <c r="I25" s="967" t="str">
        <f>SAÍDAS!W23</f>
        <v/>
      </c>
      <c r="J25" s="967">
        <f>SAÍDAS!X23</f>
        <v>0</v>
      </c>
      <c r="K25" s="967">
        <f>SAÍDAS!Y23</f>
        <v>0</v>
      </c>
      <c r="L25" s="967" t="str">
        <f>SAÍDAS!Z23</f>
        <v/>
      </c>
      <c r="M25" s="967">
        <f>SAÍDAS!AA23</f>
        <v>0</v>
      </c>
      <c r="N25" s="967" t="str">
        <f>SAÍDAS!AB23</f>
        <v/>
      </c>
      <c r="O25" s="983">
        <f>SAÍDAS!I23</f>
        <v>0</v>
      </c>
      <c r="P25" s="968" t="str">
        <f>SAÍDAS!AC23</f>
        <v/>
      </c>
      <c r="Q25" s="967" t="str">
        <f>SAÍDAS!AD23</f>
        <v/>
      </c>
      <c r="R25" s="967">
        <f>SAÍDAS!AE23</f>
        <v>0</v>
      </c>
      <c r="S25" s="969" t="str">
        <f>SAÍDAS!AF23</f>
        <v/>
      </c>
    </row>
    <row r="26" spans="1:19" s="970" customFormat="1" ht="17.100000000000001" customHeight="1">
      <c r="A26" s="965"/>
      <c r="B26" s="978" t="str">
        <f>SAÍDAS!B24</f>
        <v/>
      </c>
      <c r="C26" s="979">
        <f>SAÍDAS!G24</f>
        <v>0</v>
      </c>
      <c r="D26" s="980">
        <f>SAÍDAS!H24</f>
        <v>0</v>
      </c>
      <c r="E26" s="980">
        <f>SAÍDAS!K24</f>
        <v>0</v>
      </c>
      <c r="F26" s="981">
        <f>SAÍDAS!N24</f>
        <v>0</v>
      </c>
      <c r="G26" s="982">
        <f>SAÍDAS!P24</f>
        <v>0</v>
      </c>
      <c r="H26" s="966" t="str">
        <f>SAÍDAS!Q24</f>
        <v/>
      </c>
      <c r="I26" s="967" t="str">
        <f>SAÍDAS!W24</f>
        <v/>
      </c>
      <c r="J26" s="967">
        <f>SAÍDAS!X24</f>
        <v>0</v>
      </c>
      <c r="K26" s="967">
        <f>SAÍDAS!Y24</f>
        <v>0</v>
      </c>
      <c r="L26" s="967" t="str">
        <f>SAÍDAS!Z24</f>
        <v/>
      </c>
      <c r="M26" s="967">
        <f>SAÍDAS!AA24</f>
        <v>0</v>
      </c>
      <c r="N26" s="967" t="str">
        <f>SAÍDAS!AB24</f>
        <v/>
      </c>
      <c r="O26" s="983">
        <f>SAÍDAS!I24</f>
        <v>0</v>
      </c>
      <c r="P26" s="968" t="str">
        <f>SAÍDAS!AC24</f>
        <v/>
      </c>
      <c r="Q26" s="967" t="str">
        <f>SAÍDAS!AD24</f>
        <v/>
      </c>
      <c r="R26" s="967">
        <f>SAÍDAS!AE24</f>
        <v>0</v>
      </c>
      <c r="S26" s="969" t="str">
        <f>SAÍDAS!AF24</f>
        <v/>
      </c>
    </row>
    <row r="27" spans="1:19" ht="23.25" customHeight="1" thickBot="1">
      <c r="B27" s="951">
        <f>SUBTOTAL(102,TAB_SAIDAS10[[ID ]])</f>
        <v>3</v>
      </c>
      <c r="C27" s="951"/>
      <c r="D27" s="952"/>
      <c r="E27" s="952"/>
      <c r="F27" s="953">
        <f>SUBTOTAL(109,TAB_SAIDAS10[QTD])</f>
        <v>294</v>
      </c>
      <c r="G27" s="952"/>
      <c r="H27" s="952"/>
      <c r="I27" s="954">
        <f>SUBTOTAL(109,TAB_SAIDAS10[Sub Total])</f>
        <v>35696</v>
      </c>
      <c r="J27" s="954"/>
      <c r="K27" s="954"/>
      <c r="L27" s="954"/>
      <c r="M27" s="954">
        <f>SUBTOTAL(109,TAB_SAIDAS10[Valor Recebido.])</f>
        <v>9644.5</v>
      </c>
      <c r="N27" s="954">
        <f>SUBTOTAL(109,TAB_SAIDAS10[Saldo a receber])</f>
        <v>26001.5</v>
      </c>
      <c r="O27" s="955"/>
      <c r="P27" s="954"/>
      <c r="Q27" s="956">
        <f>SUBTOTAL(109,TAB_SAIDAS10[Entrega])</f>
        <v>129585</v>
      </c>
      <c r="R27" s="956">
        <f>SUBTOTAL(109,TAB_SAIDAS10[Tipo])</f>
        <v>0</v>
      </c>
      <c r="S27" s="956">
        <f>SUBTOTAL(109,TAB_SAIDAS10[Cliente])</f>
        <v>0</v>
      </c>
    </row>
  </sheetData>
  <sheetProtection formatCells="0" formatColumns="0" formatRows="0" sort="0" autoFilter="0"/>
  <mergeCells count="7">
    <mergeCell ref="B4:S4"/>
    <mergeCell ref="B1:K1"/>
    <mergeCell ref="B5:H5"/>
    <mergeCell ref="I5:N5"/>
    <mergeCell ref="B3:N3"/>
    <mergeCell ref="B2:N2"/>
    <mergeCell ref="O5:S5"/>
  </mergeCells>
  <conditionalFormatting sqref="B2 P7:XFD26 A7:N26">
    <cfRule type="cellIs" dxfId="549" priority="13" operator="equal">
      <formula>0</formula>
    </cfRule>
  </conditionalFormatting>
  <conditionalFormatting sqref="O7:O26">
    <cfRule type="cellIs" dxfId="548" priority="1" operator="equal">
      <formula>0</formula>
    </cfRule>
  </conditionalFormatting>
  <printOptions horizontalCentered="1"/>
  <pageMargins left="7.874015748031496E-2" right="0.11811023622047245" top="0.27559055118110237" bottom="0.11811023622047245" header="0.31496062992125984" footer="0.31496062992125984"/>
  <pageSetup paperSize="9" scale="58"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/>
  <dimension ref="A1:AI30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140625" defaultRowHeight="15"/>
  <cols>
    <col min="1" max="1" width="1.7109375" customWidth="1"/>
    <col min="2" max="2" width="16.85546875" customWidth="1"/>
    <col min="3" max="3" width="40.140625" customWidth="1"/>
    <col min="4" max="4" width="21.7109375" bestFit="1" customWidth="1"/>
    <col min="5" max="5" width="20.5703125" customWidth="1"/>
    <col min="6" max="6" width="13.140625" customWidth="1"/>
    <col min="7" max="7" width="50.140625" customWidth="1"/>
    <col min="8" max="8" width="8.42578125" bestFit="1" customWidth="1"/>
    <col min="9" max="9" width="35.7109375" customWidth="1"/>
    <col min="10" max="10" width="28.7109375" customWidth="1"/>
    <col min="11" max="11" width="8.28515625" customWidth="1"/>
    <col min="12" max="12" width="14.28515625" customWidth="1"/>
    <col min="13" max="13" width="39.5703125" customWidth="1"/>
    <col min="14" max="14" width="23.140625" customWidth="1"/>
    <col min="15" max="15" width="15.140625" customWidth="1"/>
    <col min="16" max="16" width="17.28515625" customWidth="1"/>
    <col min="17" max="17" width="9.140625" customWidth="1"/>
    <col min="18" max="18" width="14.42578125" bestFit="1" customWidth="1"/>
    <col min="19" max="19" width="17.140625" customWidth="1"/>
    <col min="20" max="20" width="9.140625" hidden="1" customWidth="1"/>
    <col min="21" max="21" width="12.28515625" hidden="1" customWidth="1"/>
    <col min="22" max="35" width="9.140625" hidden="1" customWidth="1"/>
  </cols>
  <sheetData>
    <row r="1" spans="1:22" s="1" customFormat="1" ht="30.75" customHeight="1" thickBot="1">
      <c r="B1" s="1109"/>
      <c r="C1" s="1110"/>
      <c r="D1" s="1110"/>
      <c r="E1" s="1110"/>
      <c r="F1" s="1110"/>
      <c r="G1" s="1110"/>
      <c r="H1" s="1110"/>
      <c r="I1" s="1110"/>
      <c r="J1" s="1110"/>
      <c r="K1" s="1110"/>
      <c r="L1" s="1110"/>
      <c r="M1" s="1110"/>
      <c r="N1" s="1110"/>
      <c r="O1" s="1110"/>
      <c r="P1" s="1110"/>
      <c r="Q1" s="1110"/>
      <c r="R1" s="1110"/>
      <c r="S1" s="1111"/>
    </row>
    <row r="2" spans="1:22" s="1" customFormat="1" ht="6" customHeight="1" thickBot="1">
      <c r="B2" s="1109"/>
      <c r="C2" s="1110"/>
      <c r="D2" s="1110"/>
      <c r="E2" s="1110"/>
      <c r="F2" s="1110"/>
      <c r="G2" s="1110"/>
      <c r="H2" s="1110"/>
      <c r="I2" s="1110"/>
      <c r="J2" s="1110"/>
      <c r="K2" s="1110"/>
      <c r="L2" s="1110"/>
      <c r="M2" s="1110"/>
      <c r="N2" s="1110"/>
      <c r="O2" s="1110"/>
      <c r="P2" s="1110"/>
      <c r="Q2" s="1110"/>
      <c r="R2" s="1110"/>
      <c r="S2" s="1111"/>
    </row>
    <row r="3" spans="1:22" s="443" customFormat="1" ht="21.95" customHeight="1" thickBot="1">
      <c r="B3" s="444"/>
      <c r="C3" s="1115" t="s">
        <v>246</v>
      </c>
      <c r="D3" s="1115"/>
      <c r="E3" s="1115"/>
      <c r="F3" s="1115"/>
      <c r="G3" s="1115"/>
      <c r="H3" s="1115"/>
      <c r="I3" s="1115"/>
      <c r="J3" s="1115"/>
      <c r="K3" s="1115"/>
      <c r="L3" s="1115"/>
      <c r="M3" s="445"/>
      <c r="N3" s="445"/>
      <c r="O3" s="445"/>
      <c r="P3" s="445"/>
      <c r="Q3" s="445"/>
      <c r="R3" s="445"/>
      <c r="S3" s="446"/>
    </row>
    <row r="4" spans="1:22" s="443" customFormat="1" ht="6" customHeight="1" thickBot="1">
      <c r="B4" s="1112"/>
      <c r="C4" s="1113"/>
      <c r="D4" s="1113"/>
      <c r="E4" s="1113"/>
      <c r="F4" s="1113"/>
      <c r="G4" s="1113"/>
      <c r="H4" s="1113"/>
      <c r="I4" s="1113"/>
      <c r="J4" s="1113"/>
      <c r="K4" s="1113"/>
      <c r="L4" s="1113"/>
      <c r="M4" s="1113"/>
      <c r="N4" s="1113"/>
      <c r="O4" s="1113"/>
      <c r="P4" s="1113"/>
      <c r="Q4" s="1113"/>
      <c r="R4" s="1113"/>
      <c r="S4" s="1114"/>
    </row>
    <row r="5" spans="1:22" s="443" customFormat="1" ht="20.25" customHeight="1" thickBot="1">
      <c r="B5" s="1106" t="s">
        <v>6</v>
      </c>
      <c r="C5" s="1108"/>
      <c r="D5" s="1116" t="s">
        <v>370</v>
      </c>
      <c r="E5" s="1117"/>
      <c r="F5" s="894" t="s">
        <v>371</v>
      </c>
      <c r="G5" s="1106" t="s">
        <v>281</v>
      </c>
      <c r="H5" s="1107"/>
      <c r="I5" s="1107"/>
      <c r="J5" s="1107"/>
      <c r="K5" s="1107"/>
      <c r="L5" s="1107"/>
      <c r="M5" s="1107"/>
      <c r="N5" s="1107"/>
      <c r="O5" s="1108"/>
      <c r="P5" s="1106" t="s">
        <v>144</v>
      </c>
      <c r="Q5" s="1107"/>
      <c r="R5" s="1107"/>
      <c r="S5" s="1108"/>
    </row>
    <row r="6" spans="1:22" s="906" customFormat="1" ht="5.25" customHeight="1" thickBot="1">
      <c r="B6" s="891"/>
      <c r="C6" s="893"/>
      <c r="D6" s="907"/>
      <c r="E6" s="907"/>
      <c r="F6" s="907"/>
      <c r="G6" s="893"/>
      <c r="H6" s="893"/>
      <c r="I6" s="893"/>
      <c r="J6" s="893"/>
      <c r="K6" s="893"/>
      <c r="L6" s="893"/>
      <c r="M6" s="893"/>
      <c r="N6" s="893"/>
      <c r="O6" s="893"/>
      <c r="P6" s="893"/>
      <c r="Q6" s="893"/>
      <c r="R6" s="893"/>
      <c r="S6" s="892"/>
    </row>
    <row r="7" spans="1:22" s="224" customFormat="1" ht="18.75" customHeight="1" thickBot="1">
      <c r="A7" s="443"/>
      <c r="B7" s="895" t="s">
        <v>248</v>
      </c>
      <c r="C7" s="896" t="s">
        <v>55</v>
      </c>
      <c r="D7" s="897" t="s">
        <v>56</v>
      </c>
      <c r="E7" s="895" t="s">
        <v>57</v>
      </c>
      <c r="F7" s="896" t="s">
        <v>58</v>
      </c>
      <c r="G7" s="896" t="s">
        <v>21</v>
      </c>
      <c r="H7" s="896" t="s">
        <v>61</v>
      </c>
      <c r="I7" s="896" t="s">
        <v>22</v>
      </c>
      <c r="J7" s="896" t="s">
        <v>19</v>
      </c>
      <c r="K7" s="896" t="s">
        <v>20</v>
      </c>
      <c r="L7" s="896" t="s">
        <v>18</v>
      </c>
      <c r="M7" s="896" t="s">
        <v>34</v>
      </c>
      <c r="N7" s="896" t="s">
        <v>52</v>
      </c>
      <c r="O7" s="896" t="s">
        <v>291</v>
      </c>
      <c r="P7" s="898" t="s">
        <v>66</v>
      </c>
      <c r="Q7" s="896" t="s">
        <v>67</v>
      </c>
      <c r="R7" s="896" t="s">
        <v>69</v>
      </c>
      <c r="S7" s="896" t="s">
        <v>68</v>
      </c>
    </row>
    <row r="8" spans="1:22" s="163" customFormat="1" ht="24.95" customHeight="1">
      <c r="A8" s="702" t="e">
        <f>#REF!</f>
        <v>#REF!</v>
      </c>
      <c r="B8" s="984"/>
      <c r="C8" s="160"/>
      <c r="D8" s="923"/>
      <c r="E8" s="703"/>
      <c r="F8" s="162"/>
      <c r="G8" s="160"/>
      <c r="H8" s="161"/>
      <c r="I8" s="160"/>
      <c r="J8" s="160"/>
      <c r="K8" s="160"/>
      <c r="L8" s="160"/>
      <c r="M8" s="704"/>
      <c r="N8" s="160"/>
      <c r="O8" s="705"/>
      <c r="P8" s="706"/>
      <c r="Q8" s="707"/>
      <c r="R8" s="160"/>
      <c r="S8" s="708"/>
      <c r="T8" s="709" t="e">
        <f>#REF!</f>
        <v>#REF!</v>
      </c>
      <c r="U8" s="710" t="e">
        <f>#REF!</f>
        <v>#REF!</v>
      </c>
      <c r="V8" s="710" t="e">
        <f>#REF!</f>
        <v>#REF!</v>
      </c>
    </row>
    <row r="9" spans="1:22" s="163" customFormat="1" ht="24.95" customHeight="1">
      <c r="A9" s="702" t="e">
        <f>#REF!</f>
        <v>#REF!</v>
      </c>
      <c r="B9" s="985"/>
      <c r="C9" s="422"/>
      <c r="D9" s="923"/>
      <c r="E9" s="703"/>
      <c r="F9" s="427"/>
      <c r="G9" s="160"/>
      <c r="H9" s="161"/>
      <c r="I9" s="160"/>
      <c r="J9" s="160"/>
      <c r="K9" s="160"/>
      <c r="L9" s="160"/>
      <c r="M9" s="711"/>
      <c r="N9" s="160"/>
      <c r="O9" s="705"/>
      <c r="P9" s="706"/>
      <c r="Q9" s="707"/>
      <c r="R9" s="160"/>
      <c r="S9" s="708"/>
      <c r="T9" s="540" t="e">
        <f>#REF!</f>
        <v>#REF!</v>
      </c>
      <c r="U9" s="710" t="e">
        <f>#REF!</f>
        <v>#REF!</v>
      </c>
      <c r="V9" s="710" t="e">
        <f>#REF!</f>
        <v>#REF!</v>
      </c>
    </row>
    <row r="10" spans="1:22" s="163" customFormat="1" ht="24.95" customHeight="1">
      <c r="A10" s="702" t="e">
        <f>#REF!</f>
        <v>#REF!</v>
      </c>
      <c r="B10" s="985"/>
      <c r="C10" s="422"/>
      <c r="D10" s="923"/>
      <c r="E10" s="703"/>
      <c r="F10" s="427"/>
      <c r="G10" s="422"/>
      <c r="H10" s="428"/>
      <c r="I10" s="422"/>
      <c r="J10" s="160"/>
      <c r="K10" s="160"/>
      <c r="L10" s="422"/>
      <c r="M10" s="429"/>
      <c r="N10" s="422"/>
      <c r="O10" s="712"/>
      <c r="P10" s="706" t="str">
        <f>IF(ISERROR(VLOOKUP(Tabela814[[#This Row],[Cód. Banco]],Configurações!$C$7:$D$56,2,0)),"",VLOOKUP(Tabela814[[#This Row],[Cód. Banco]],Configurações!$C$7:$D$56,2,0))</f>
        <v/>
      </c>
      <c r="Q10" s="713"/>
      <c r="R10" s="422"/>
      <c r="S10" s="986"/>
      <c r="T10" s="540" t="e">
        <f>#REF!</f>
        <v>#REF!</v>
      </c>
      <c r="U10" s="710" t="e">
        <f>#REF!</f>
        <v>#REF!</v>
      </c>
      <c r="V10" s="710" t="e">
        <f>#REF!</f>
        <v>#REF!</v>
      </c>
    </row>
    <row r="11" spans="1:22" s="163" customFormat="1" ht="24.95" customHeight="1">
      <c r="A11" s="702" t="e">
        <f>#REF!</f>
        <v>#REF!</v>
      </c>
      <c r="B11" s="985"/>
      <c r="C11" s="422"/>
      <c r="D11" s="923"/>
      <c r="E11" s="703"/>
      <c r="F11" s="427"/>
      <c r="G11" s="422"/>
      <c r="H11" s="428"/>
      <c r="I11" s="422"/>
      <c r="J11" s="160"/>
      <c r="K11" s="160"/>
      <c r="L11" s="422"/>
      <c r="M11" s="429"/>
      <c r="N11" s="422"/>
      <c r="O11" s="712"/>
      <c r="P11" s="706" t="str">
        <f>IF(ISERROR(VLOOKUP(Tabela814[[#This Row],[Cód. Banco]],Configurações!$C$7:$D$56,2,0)),"",VLOOKUP(Tabela814[[#This Row],[Cód. Banco]],Configurações!$C$7:$D$56,2,0))</f>
        <v/>
      </c>
      <c r="Q11" s="713"/>
      <c r="R11" s="422"/>
      <c r="S11" s="986"/>
      <c r="T11" s="540" t="e">
        <f>#REF!</f>
        <v>#REF!</v>
      </c>
      <c r="U11" s="710" t="e">
        <f>#REF!</f>
        <v>#REF!</v>
      </c>
      <c r="V11" s="710" t="e">
        <f>#REF!</f>
        <v>#REF!</v>
      </c>
    </row>
    <row r="12" spans="1:22" s="163" customFormat="1" ht="24.95" customHeight="1">
      <c r="A12" s="702" t="e">
        <f>#REF!</f>
        <v>#REF!</v>
      </c>
      <c r="B12" s="987"/>
      <c r="C12" s="603"/>
      <c r="D12" s="923"/>
      <c r="E12" s="988"/>
      <c r="F12" s="427"/>
      <c r="G12" s="603"/>
      <c r="H12" s="428"/>
      <c r="I12" s="603"/>
      <c r="J12" s="602"/>
      <c r="K12" s="602"/>
      <c r="L12" s="603"/>
      <c r="M12" s="429"/>
      <c r="N12" s="422"/>
      <c r="O12" s="712"/>
      <c r="P12" s="706" t="str">
        <f>IF(ISERROR(VLOOKUP(Tabela814[[#This Row],[Cód. Banco]],Configurações!$C$7:$D$56,2,0)),"",VLOOKUP(Tabela814[[#This Row],[Cód. Banco]],Configurações!$C$7:$D$56,2,0))</f>
        <v/>
      </c>
      <c r="Q12" s="713"/>
      <c r="R12" s="422"/>
      <c r="S12" s="986"/>
      <c r="T12" s="540" t="e">
        <f>#REF!</f>
        <v>#REF!</v>
      </c>
      <c r="U12" s="710" t="e">
        <f>#REF!</f>
        <v>#REF!</v>
      </c>
      <c r="V12" s="710" t="e">
        <f>#REF!</f>
        <v>#REF!</v>
      </c>
    </row>
    <row r="13" spans="1:22" s="163" customFormat="1" ht="24.95" customHeight="1">
      <c r="A13" s="702" t="e">
        <f>#REF!</f>
        <v>#REF!</v>
      </c>
      <c r="B13" s="987"/>
      <c r="C13" s="603"/>
      <c r="D13" s="923"/>
      <c r="E13" s="988"/>
      <c r="F13" s="427"/>
      <c r="G13" s="422"/>
      <c r="H13" s="428"/>
      <c r="I13" s="603"/>
      <c r="J13" s="422"/>
      <c r="K13" s="422"/>
      <c r="L13" s="422"/>
      <c r="M13" s="429"/>
      <c r="N13" s="422"/>
      <c r="O13" s="712"/>
      <c r="P13" s="706" t="str">
        <f>IF(ISERROR(VLOOKUP(Tabela814[[#This Row],[Cód. Banco]],Configurações!$C$7:$D$56,2,0)),"",VLOOKUP(Tabela814[[#This Row],[Cód. Banco]],Configurações!$C$7:$D$56,2,0))</f>
        <v/>
      </c>
      <c r="Q13" s="713"/>
      <c r="R13" s="422"/>
      <c r="S13" s="986"/>
      <c r="T13" s="540" t="e">
        <f>#REF!</f>
        <v>#REF!</v>
      </c>
      <c r="U13" s="710" t="e">
        <f>#REF!</f>
        <v>#REF!</v>
      </c>
      <c r="V13" s="710" t="e">
        <f>#REF!</f>
        <v>#REF!</v>
      </c>
    </row>
    <row r="14" spans="1:22" s="163" customFormat="1" ht="24.95" customHeight="1">
      <c r="A14" s="702" t="e">
        <f>#REF!</f>
        <v>#REF!</v>
      </c>
      <c r="B14" s="987"/>
      <c r="C14" s="603"/>
      <c r="D14" s="923"/>
      <c r="E14" s="988"/>
      <c r="F14" s="427"/>
      <c r="G14" s="603"/>
      <c r="H14" s="428"/>
      <c r="I14" s="603"/>
      <c r="J14" s="603"/>
      <c r="K14" s="603"/>
      <c r="L14" s="603"/>
      <c r="M14" s="429"/>
      <c r="N14" s="422"/>
      <c r="O14" s="712"/>
      <c r="P14" s="706" t="str">
        <f>IF(ISERROR(VLOOKUP(Tabela814[[#This Row],[Cód. Banco]],Configurações!$C$7:$D$56,2,0)),"",VLOOKUP(Tabela814[[#This Row],[Cód. Banco]],Configurações!$C$7:$D$56,2,0))</f>
        <v/>
      </c>
      <c r="Q14" s="713"/>
      <c r="R14" s="422"/>
      <c r="S14" s="986"/>
      <c r="T14" s="540" t="e">
        <f>#REF!</f>
        <v>#REF!</v>
      </c>
      <c r="U14" s="710" t="e">
        <f>#REF!</f>
        <v>#REF!</v>
      </c>
      <c r="V14" s="710" t="e">
        <f>#REF!</f>
        <v>#REF!</v>
      </c>
    </row>
    <row r="15" spans="1:22" s="163" customFormat="1" ht="24.95" customHeight="1">
      <c r="A15" s="702" t="e">
        <f>#REF!</f>
        <v>#REF!</v>
      </c>
      <c r="B15" s="987"/>
      <c r="C15" s="603"/>
      <c r="D15" s="923"/>
      <c r="E15" s="988"/>
      <c r="F15" s="427"/>
      <c r="G15" s="603"/>
      <c r="H15" s="428"/>
      <c r="I15" s="603"/>
      <c r="J15" s="603"/>
      <c r="K15" s="603"/>
      <c r="L15" s="603"/>
      <c r="M15" s="429"/>
      <c r="N15" s="422"/>
      <c r="O15" s="712"/>
      <c r="P15" s="989" t="str">
        <f>IF(ISERROR(VLOOKUP(Tabela814[[#This Row],[Cód. Banco]],Configurações!$C$7:$D$56,2,0)),"",VLOOKUP(Tabela814[[#This Row],[Cód. Banco]],Configurações!$C$7:$D$56,2,0))</f>
        <v/>
      </c>
      <c r="Q15" s="713"/>
      <c r="R15" s="422"/>
      <c r="S15" s="986"/>
      <c r="T15" s="540" t="e">
        <f>#REF!</f>
        <v>#REF!</v>
      </c>
      <c r="U15" s="710" t="e">
        <f>#REF!</f>
        <v>#REF!</v>
      </c>
      <c r="V15" s="710" t="e">
        <f>#REF!</f>
        <v>#REF!</v>
      </c>
    </row>
    <row r="16" spans="1:22" s="163" customFormat="1" ht="24.95" customHeight="1">
      <c r="A16" s="702" t="e">
        <f>#REF!</f>
        <v>#REF!</v>
      </c>
      <c r="B16" s="987"/>
      <c r="C16" s="603"/>
      <c r="D16" s="923"/>
      <c r="E16" s="988"/>
      <c r="F16" s="427"/>
      <c r="G16" s="603"/>
      <c r="H16" s="428"/>
      <c r="I16" s="603"/>
      <c r="J16" s="603"/>
      <c r="K16" s="603"/>
      <c r="L16" s="603"/>
      <c r="M16" s="429"/>
      <c r="N16" s="422"/>
      <c r="O16" s="712"/>
      <c r="P16" s="989" t="str">
        <f>IF(ISERROR(VLOOKUP(Tabela814[[#This Row],[Cód. Banco]],Configurações!$C$7:$D$56,2,0)),"",VLOOKUP(Tabela814[[#This Row],[Cód. Banco]],Configurações!$C$7:$D$56,2,0))</f>
        <v/>
      </c>
      <c r="Q16" s="713"/>
      <c r="R16" s="422"/>
      <c r="S16" s="986"/>
      <c r="T16" s="540" t="e">
        <f>#REF!</f>
        <v>#REF!</v>
      </c>
      <c r="U16" s="710" t="e">
        <f>#REF!</f>
        <v>#REF!</v>
      </c>
      <c r="V16" s="710" t="e">
        <f>#REF!</f>
        <v>#REF!</v>
      </c>
    </row>
    <row r="17" spans="1:22" s="163" customFormat="1" ht="24.95" customHeight="1">
      <c r="A17" s="702" t="e">
        <f>#REF!</f>
        <v>#REF!</v>
      </c>
      <c r="B17" s="987"/>
      <c r="C17" s="603"/>
      <c r="D17" s="923"/>
      <c r="E17" s="988"/>
      <c r="F17" s="427"/>
      <c r="G17" s="603"/>
      <c r="H17" s="428"/>
      <c r="I17" s="603"/>
      <c r="J17" s="603"/>
      <c r="K17" s="603"/>
      <c r="L17" s="603"/>
      <c r="M17" s="429"/>
      <c r="N17" s="422"/>
      <c r="O17" s="712"/>
      <c r="P17" s="989" t="str">
        <f>IF(ISERROR(VLOOKUP(Tabela814[[#This Row],[Cód. Banco]],Configurações!$C$7:$D$56,2,0)),"",VLOOKUP(Tabela814[[#This Row],[Cód. Banco]],Configurações!$C$7:$D$56,2,0))</f>
        <v/>
      </c>
      <c r="Q17" s="713"/>
      <c r="R17" s="422"/>
      <c r="S17" s="986"/>
      <c r="T17" s="540" t="e">
        <f>#REF!</f>
        <v>#REF!</v>
      </c>
      <c r="U17" s="710" t="e">
        <f>#REF!</f>
        <v>#REF!</v>
      </c>
      <c r="V17" s="710" t="e">
        <f>#REF!</f>
        <v>#REF!</v>
      </c>
    </row>
    <row r="18" spans="1:22" s="163" customFormat="1" ht="24.95" customHeight="1">
      <c r="A18" s="702" t="e">
        <f>#REF!</f>
        <v>#REF!</v>
      </c>
      <c r="B18" s="987"/>
      <c r="C18" s="603"/>
      <c r="D18" s="923"/>
      <c r="E18" s="988"/>
      <c r="F18" s="427"/>
      <c r="G18" s="603"/>
      <c r="H18" s="428"/>
      <c r="I18" s="603"/>
      <c r="J18" s="603"/>
      <c r="K18" s="603"/>
      <c r="L18" s="603"/>
      <c r="M18" s="429"/>
      <c r="N18" s="422"/>
      <c r="O18" s="712"/>
      <c r="P18" s="989" t="str">
        <f>IF(ISERROR(VLOOKUP(Tabela814[[#This Row],[Cód. Banco]],Configurações!$C$7:$D$56,2,0)),"",VLOOKUP(Tabela814[[#This Row],[Cód. Banco]],Configurações!$C$7:$D$56,2,0))</f>
        <v/>
      </c>
      <c r="Q18" s="713"/>
      <c r="R18" s="422"/>
      <c r="S18" s="986"/>
      <c r="T18" s="540" t="e">
        <f>#REF!</f>
        <v>#REF!</v>
      </c>
      <c r="U18" s="710" t="e">
        <f>#REF!</f>
        <v>#REF!</v>
      </c>
      <c r="V18" s="710" t="e">
        <f>#REF!</f>
        <v>#REF!</v>
      </c>
    </row>
    <row r="19" spans="1:22" s="163" customFormat="1" ht="24.95" customHeight="1">
      <c r="A19" s="702" t="e">
        <f>#REF!</f>
        <v>#REF!</v>
      </c>
      <c r="B19" s="987"/>
      <c r="C19" s="603"/>
      <c r="D19" s="923"/>
      <c r="E19" s="988"/>
      <c r="F19" s="427"/>
      <c r="G19" s="603"/>
      <c r="H19" s="428"/>
      <c r="I19" s="603"/>
      <c r="J19" s="603"/>
      <c r="K19" s="603"/>
      <c r="L19" s="603"/>
      <c r="M19" s="429"/>
      <c r="N19" s="422"/>
      <c r="O19" s="712"/>
      <c r="P19" s="989" t="str">
        <f>IF(ISERROR(VLOOKUP(Tabela814[[#This Row],[Cód. Banco]],Configurações!$C$7:$D$56,2,0)),"",VLOOKUP(Tabela814[[#This Row],[Cód. Banco]],Configurações!$C$7:$D$56,2,0))</f>
        <v/>
      </c>
      <c r="Q19" s="713"/>
      <c r="R19" s="422"/>
      <c r="S19" s="986"/>
      <c r="T19" s="540" t="e">
        <f>#REF!</f>
        <v>#REF!</v>
      </c>
      <c r="U19" s="710" t="e">
        <f>#REF!</f>
        <v>#REF!</v>
      </c>
      <c r="V19" s="710" t="e">
        <f>#REF!</f>
        <v>#REF!</v>
      </c>
    </row>
    <row r="20" spans="1:22" s="163" customFormat="1" ht="24.95" customHeight="1">
      <c r="A20" s="702" t="e">
        <f>#REF!</f>
        <v>#REF!</v>
      </c>
      <c r="B20" s="987"/>
      <c r="C20" s="603"/>
      <c r="D20" s="923"/>
      <c r="E20" s="988"/>
      <c r="F20" s="427"/>
      <c r="G20" s="603"/>
      <c r="H20" s="428"/>
      <c r="I20" s="603"/>
      <c r="J20" s="603"/>
      <c r="K20" s="603"/>
      <c r="L20" s="603"/>
      <c r="M20" s="429"/>
      <c r="N20" s="422"/>
      <c r="O20" s="712"/>
      <c r="P20" s="989" t="str">
        <f>IF(ISERROR(VLOOKUP(Tabela814[[#This Row],[Cód. Banco]],Configurações!$C$7:$D$56,2,0)),"",VLOOKUP(Tabela814[[#This Row],[Cód. Banco]],Configurações!$C$7:$D$56,2,0))</f>
        <v/>
      </c>
      <c r="Q20" s="713"/>
      <c r="R20" s="422"/>
      <c r="S20" s="986"/>
      <c r="T20" s="540" t="e">
        <f>#REF!</f>
        <v>#REF!</v>
      </c>
      <c r="U20" s="710" t="e">
        <f>#REF!</f>
        <v>#REF!</v>
      </c>
      <c r="V20" s="710" t="e">
        <f>#REF!</f>
        <v>#REF!</v>
      </c>
    </row>
    <row r="21" spans="1:22" s="163" customFormat="1" ht="24.95" customHeight="1">
      <c r="A21" s="702" t="e">
        <f>#REF!</f>
        <v>#REF!</v>
      </c>
      <c r="B21" s="985"/>
      <c r="C21" s="422"/>
      <c r="D21" s="923"/>
      <c r="E21" s="988"/>
      <c r="F21" s="427"/>
      <c r="G21" s="422"/>
      <c r="H21" s="428"/>
      <c r="I21" s="422"/>
      <c r="J21" s="422"/>
      <c r="K21" s="422"/>
      <c r="L21" s="422"/>
      <c r="M21" s="429"/>
      <c r="N21" s="422"/>
      <c r="O21" s="712"/>
      <c r="P21" s="989" t="str">
        <f>IF(ISERROR(VLOOKUP(Tabela814[[#This Row],[Cód. Banco]],Configurações!$C$7:$D$56,2,0)),"",VLOOKUP(Tabela814[[#This Row],[Cód. Banco]],Configurações!$C$7:$D$56,2,0))</f>
        <v/>
      </c>
      <c r="Q21" s="713"/>
      <c r="R21" s="422"/>
      <c r="S21" s="986"/>
      <c r="T21" s="540" t="e">
        <f>#REF!</f>
        <v>#REF!</v>
      </c>
      <c r="U21" s="710" t="e">
        <f>#REF!</f>
        <v>#REF!</v>
      </c>
      <c r="V21" s="710" t="e">
        <f>#REF!</f>
        <v>#REF!</v>
      </c>
    </row>
    <row r="22" spans="1:22" s="163" customFormat="1" ht="24.95" customHeight="1">
      <c r="A22" s="702" t="e">
        <f>#REF!</f>
        <v>#REF!</v>
      </c>
      <c r="B22" s="985"/>
      <c r="C22" s="422"/>
      <c r="D22" s="923"/>
      <c r="E22" s="988"/>
      <c r="F22" s="427"/>
      <c r="G22" s="422"/>
      <c r="H22" s="428"/>
      <c r="I22" s="422"/>
      <c r="J22" s="422"/>
      <c r="K22" s="422"/>
      <c r="L22" s="422"/>
      <c r="M22" s="429"/>
      <c r="N22" s="422"/>
      <c r="O22" s="712"/>
      <c r="P22" s="989" t="str">
        <f>IF(ISERROR(VLOOKUP(Tabela814[[#This Row],[Cód. Banco]],Configurações!$C$7:$D$56,2,0)),"",VLOOKUP(Tabela814[[#This Row],[Cód. Banco]],Configurações!$C$7:$D$56,2,0))</f>
        <v/>
      </c>
      <c r="Q22" s="713"/>
      <c r="R22" s="422"/>
      <c r="S22" s="986"/>
      <c r="T22" s="540" t="e">
        <f>#REF!</f>
        <v>#REF!</v>
      </c>
      <c r="U22" s="710" t="e">
        <f>#REF!</f>
        <v>#REF!</v>
      </c>
      <c r="V22" s="710" t="e">
        <f>#REF!</f>
        <v>#REF!</v>
      </c>
    </row>
    <row r="23" spans="1:22" s="163" customFormat="1" ht="24.95" customHeight="1">
      <c r="A23" s="702" t="e">
        <f>#REF!</f>
        <v>#REF!</v>
      </c>
      <c r="B23" s="985"/>
      <c r="C23" s="422"/>
      <c r="D23" s="923"/>
      <c r="E23" s="988"/>
      <c r="F23" s="427"/>
      <c r="G23" s="422"/>
      <c r="H23" s="428"/>
      <c r="I23" s="422"/>
      <c r="J23" s="422"/>
      <c r="K23" s="422"/>
      <c r="L23" s="422"/>
      <c r="M23" s="429"/>
      <c r="N23" s="422"/>
      <c r="O23" s="712"/>
      <c r="P23" s="989" t="str">
        <f>IF(ISERROR(VLOOKUP(Tabela814[[#This Row],[Cód. Banco]],Configurações!$C$7:$D$56,2,0)),"",VLOOKUP(Tabela814[[#This Row],[Cód. Banco]],Configurações!$C$7:$D$56,2,0))</f>
        <v/>
      </c>
      <c r="Q23" s="713"/>
      <c r="R23" s="422"/>
      <c r="S23" s="986"/>
      <c r="T23" s="540" t="e">
        <f>#REF!</f>
        <v>#REF!</v>
      </c>
      <c r="U23" s="710" t="e">
        <f>#REF!</f>
        <v>#REF!</v>
      </c>
      <c r="V23" s="710" t="e">
        <f>#REF!</f>
        <v>#REF!</v>
      </c>
    </row>
    <row r="24" spans="1:22" s="163" customFormat="1" ht="24.95" customHeight="1">
      <c r="A24" s="702" t="e">
        <f>#REF!</f>
        <v>#REF!</v>
      </c>
      <c r="B24" s="985"/>
      <c r="C24" s="422"/>
      <c r="D24" s="923"/>
      <c r="E24" s="988"/>
      <c r="F24" s="427"/>
      <c r="G24" s="422"/>
      <c r="H24" s="428"/>
      <c r="I24" s="422"/>
      <c r="J24" s="422"/>
      <c r="K24" s="422"/>
      <c r="L24" s="422"/>
      <c r="M24" s="429"/>
      <c r="N24" s="422"/>
      <c r="O24" s="712"/>
      <c r="P24" s="989" t="str">
        <f>IF(ISERROR(VLOOKUP(Tabela814[[#This Row],[Cód. Banco]],Configurações!$C$7:$D$56,2,0)),"",VLOOKUP(Tabela814[[#This Row],[Cód. Banco]],Configurações!$C$7:$D$56,2,0))</f>
        <v/>
      </c>
      <c r="Q24" s="713"/>
      <c r="R24" s="422"/>
      <c r="S24" s="986"/>
      <c r="T24" s="540" t="e">
        <f>#REF!</f>
        <v>#REF!</v>
      </c>
      <c r="U24" s="710" t="e">
        <f>#REF!</f>
        <v>#REF!</v>
      </c>
      <c r="V24" s="710" t="e">
        <f>#REF!</f>
        <v>#REF!</v>
      </c>
    </row>
    <row r="25" spans="1:22" s="163" customFormat="1" ht="24.95" customHeight="1">
      <c r="A25" s="702" t="e">
        <f>#REF!</f>
        <v>#REF!</v>
      </c>
      <c r="B25" s="985"/>
      <c r="C25" s="422"/>
      <c r="D25" s="923"/>
      <c r="E25" s="988"/>
      <c r="F25" s="427"/>
      <c r="G25" s="422"/>
      <c r="H25" s="428"/>
      <c r="I25" s="422"/>
      <c r="J25" s="422"/>
      <c r="K25" s="422"/>
      <c r="L25" s="422"/>
      <c r="M25" s="429"/>
      <c r="N25" s="422"/>
      <c r="O25" s="712"/>
      <c r="P25" s="989" t="str">
        <f>IF(ISERROR(VLOOKUP(Tabela814[[#This Row],[Cód. Banco]],Configurações!$C$7:$D$56,2,0)),"",VLOOKUP(Tabela814[[#This Row],[Cód. Banco]],Configurações!$C$7:$D$56,2,0))</f>
        <v/>
      </c>
      <c r="Q25" s="713"/>
      <c r="R25" s="422"/>
      <c r="S25" s="986"/>
      <c r="T25" s="540" t="e">
        <f>#REF!</f>
        <v>#REF!</v>
      </c>
      <c r="U25" s="710" t="e">
        <f>#REF!</f>
        <v>#REF!</v>
      </c>
      <c r="V25" s="710" t="e">
        <f>#REF!</f>
        <v>#REF!</v>
      </c>
    </row>
    <row r="26" spans="1:22" s="163" customFormat="1" ht="24.95" customHeight="1">
      <c r="A26" s="702" t="e">
        <f>#REF!</f>
        <v>#REF!</v>
      </c>
      <c r="B26" s="985"/>
      <c r="C26" s="422"/>
      <c r="D26" s="923"/>
      <c r="E26" s="988"/>
      <c r="F26" s="427"/>
      <c r="G26" s="422"/>
      <c r="H26" s="428"/>
      <c r="I26" s="422"/>
      <c r="J26" s="422"/>
      <c r="K26" s="422"/>
      <c r="L26" s="422"/>
      <c r="M26" s="429"/>
      <c r="N26" s="422"/>
      <c r="O26" s="712"/>
      <c r="P26" s="989" t="str">
        <f>IF(ISERROR(VLOOKUP(Tabela814[[#This Row],[Cód. Banco]],Configurações!$C$7:$D$56,2,0)),"",VLOOKUP(Tabela814[[#This Row],[Cód. Banco]],Configurações!$C$7:$D$56,2,0))</f>
        <v/>
      </c>
      <c r="Q26" s="713"/>
      <c r="R26" s="422"/>
      <c r="S26" s="986"/>
      <c r="T26" s="540" t="e">
        <f>#REF!</f>
        <v>#REF!</v>
      </c>
      <c r="U26" s="710" t="e">
        <f>#REF!</f>
        <v>#REF!</v>
      </c>
      <c r="V26" s="710" t="e">
        <f>#REF!</f>
        <v>#REF!</v>
      </c>
    </row>
    <row r="27" spans="1:22" s="163" customFormat="1" ht="24.95" customHeight="1" thickBot="1">
      <c r="A27" s="702" t="e">
        <f>#REF!</f>
        <v>#REF!</v>
      </c>
      <c r="B27" s="985"/>
      <c r="C27" s="422"/>
      <c r="D27" s="923"/>
      <c r="E27" s="988"/>
      <c r="F27" s="427"/>
      <c r="G27" s="422"/>
      <c r="H27" s="428"/>
      <c r="I27" s="422"/>
      <c r="J27" s="422"/>
      <c r="K27" s="422"/>
      <c r="L27" s="422"/>
      <c r="M27" s="429"/>
      <c r="N27" s="422"/>
      <c r="O27" s="712"/>
      <c r="P27" s="989" t="str">
        <f>IF(ISERROR(VLOOKUP(Tabela814[[#This Row],[Cód. Banco]],Configurações!$C$7:$D$56,2,0)),"",VLOOKUP(Tabela814[[#This Row],[Cód. Banco]],Configurações!$C$7:$D$56,2,0))</f>
        <v/>
      </c>
      <c r="Q27" s="713"/>
      <c r="R27" s="422"/>
      <c r="S27" s="986"/>
      <c r="T27" s="540" t="e">
        <f>#REF!</f>
        <v>#REF!</v>
      </c>
      <c r="U27" s="710" t="e">
        <f>#REF!</f>
        <v>#REF!</v>
      </c>
      <c r="V27" s="710" t="e">
        <f>#REF!</f>
        <v>#REF!</v>
      </c>
    </row>
    <row r="28" spans="1:22" s="900" customFormat="1" ht="22.5" customHeight="1" thickBot="1">
      <c r="A28" s="899" t="e">
        <f>#REF!</f>
        <v>#REF!</v>
      </c>
      <c r="B28" s="903"/>
      <c r="C28" s="903"/>
      <c r="D28" s="903"/>
      <c r="E28" s="903"/>
      <c r="F28" s="903"/>
      <c r="G28" s="903"/>
      <c r="H28" s="903"/>
      <c r="I28" s="901"/>
      <c r="J28" s="903"/>
      <c r="K28" s="903"/>
      <c r="L28" s="903"/>
      <c r="M28" s="904"/>
      <c r="N28" s="903"/>
      <c r="O28" s="901"/>
      <c r="P28" s="905"/>
      <c r="Q28" s="903"/>
      <c r="R28" s="903"/>
      <c r="S28" s="902"/>
    </row>
    <row r="29" spans="1:22">
      <c r="A29" s="92" t="e">
        <f>#REF!</f>
        <v>#REF!</v>
      </c>
    </row>
    <row r="30" spans="1:22">
      <c r="A30" s="92" t="e">
        <f>#REF!</f>
        <v>#REF!</v>
      </c>
    </row>
  </sheetData>
  <sheetProtection formatCells="0" formatColumns="0" formatRows="0"/>
  <mergeCells count="8">
    <mergeCell ref="P5:S5"/>
    <mergeCell ref="B1:S1"/>
    <mergeCell ref="B2:S2"/>
    <mergeCell ref="B4:S4"/>
    <mergeCell ref="C3:L3"/>
    <mergeCell ref="G5:O5"/>
    <mergeCell ref="B5:C5"/>
    <mergeCell ref="D5:E5"/>
  </mergeCells>
  <conditionalFormatting sqref="E8:E11">
    <cfRule type="duplicateValues" dxfId="514" priority="8"/>
  </conditionalFormatting>
  <conditionalFormatting sqref="E12:E19">
    <cfRule type="duplicateValues" dxfId="513" priority="7"/>
  </conditionalFormatting>
  <conditionalFormatting sqref="D9:D27">
    <cfRule type="duplicateValues" dxfId="512" priority="181"/>
  </conditionalFormatting>
  <conditionalFormatting sqref="D8:D27">
    <cfRule type="duplicateValues" dxfId="511" priority="182"/>
  </conditionalFormatting>
  <hyperlinks>
    <hyperlink ref="F5" r:id="rId1" display="Pesquisar"/>
    <hyperlink ref="D5" r:id="rId2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3"/>
  <drawing r:id="rId4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="TIPO não cadastrado em configurações!!!">
          <x14:formula1>
            <xm:f>OFFSET(Configurações!$B$6,1,,COUNTIF(Configurações!$B$7:$B$56,"?*"))</xm:f>
          </x14:formula1>
          <xm:sqref>R8:R27</xm:sqref>
        </x14:dataValidation>
        <x14:dataValidation type="list" showInputMessage="1" showErrorMessage="1" error="UF não cadastrada na tela de configurações!!!_x000a_">
          <x14:formula1>
            <xm:f>OFFSET(UF!$B$3,1,,COUNTIF(FFG,"?*"))</xm:f>
          </x14:formula1>
          <xm:sqref>K8:K27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3">
    <pageSetUpPr fitToPage="1"/>
  </sheetPr>
  <dimension ref="A1:AP28"/>
  <sheetViews>
    <sheetView showGridLines="0" zoomScale="80" zoomScaleNormal="80" workbookViewId="0">
      <pane ySplit="5" topLeftCell="A6" activePane="bottomLeft" state="frozen"/>
      <selection activeCell="A5" sqref="A5"/>
      <selection pane="bottomLeft"/>
    </sheetView>
  </sheetViews>
  <sheetFormatPr defaultColWidth="9.140625" defaultRowHeight="15"/>
  <cols>
    <col min="1" max="1" width="1.7109375" style="48" customWidth="1"/>
    <col min="2" max="2" width="20" style="1" customWidth="1"/>
    <col min="3" max="3" width="18.7109375" style="1" customWidth="1"/>
    <col min="4" max="4" width="19.5703125" style="1" customWidth="1"/>
    <col min="5" max="5" width="21.7109375" style="1" customWidth="1"/>
    <col min="6" max="6" width="19.28515625" style="1" customWidth="1"/>
    <col min="7" max="7" width="32.5703125" style="1" customWidth="1"/>
    <col min="8" max="8" width="44.42578125" style="1" customWidth="1"/>
    <col min="9" max="9" width="25.140625" style="1" bestFit="1" customWidth="1"/>
    <col min="10" max="10" width="20" style="1" customWidth="1"/>
    <col min="11" max="11" width="13.42578125" style="1" customWidth="1"/>
    <col min="12" max="12" width="45.7109375" style="1" customWidth="1"/>
    <col min="13" max="13" width="13.5703125" style="1" customWidth="1"/>
    <col min="14" max="14" width="36.85546875" style="1" customWidth="1"/>
    <col min="15" max="15" width="26.85546875" style="1" customWidth="1"/>
    <col min="16" max="16" width="6.5703125" style="1" bestFit="1" customWidth="1"/>
    <col min="17" max="19" width="17.85546875" style="1" customWidth="1"/>
    <col min="20" max="20" width="46.42578125" style="1" customWidth="1"/>
    <col min="21" max="21" width="30" style="1" customWidth="1"/>
    <col min="22" max="22" width="11.85546875" style="1" customWidth="1"/>
    <col min="23" max="25" width="19.42578125" style="1" bestFit="1" customWidth="1"/>
    <col min="26" max="26" width="17.140625" style="1" bestFit="1" customWidth="1"/>
    <col min="27" max="27" width="19.42578125" style="1" customWidth="1"/>
    <col min="28" max="31" width="15.5703125" style="1" hidden="1" customWidth="1"/>
    <col min="32" max="32" width="16.140625" style="1" hidden="1" customWidth="1"/>
    <col min="33" max="33" width="11.5703125" style="1" hidden="1" customWidth="1"/>
    <col min="34" max="34" width="5.28515625" style="1" hidden="1" customWidth="1"/>
    <col min="35" max="35" width="2.28515625" style="1" hidden="1" customWidth="1"/>
    <col min="36" max="37" width="9.140625" style="1" hidden="1" customWidth="1"/>
    <col min="38" max="38" width="15.140625" style="1" hidden="1" customWidth="1"/>
    <col min="39" max="39" width="13" style="1" hidden="1" customWidth="1"/>
    <col min="40" max="42" width="9.140625" style="1" hidden="1" customWidth="1"/>
    <col min="43" max="54" width="9.140625" style="1" customWidth="1"/>
    <col min="55" max="16384" width="9.140625" style="1"/>
  </cols>
  <sheetData>
    <row r="1" spans="1:42" ht="27.75" customHeight="1" thickBot="1">
      <c r="B1" s="819"/>
      <c r="C1" s="820"/>
      <c r="D1" s="821"/>
      <c r="E1" s="820"/>
      <c r="F1" s="820"/>
      <c r="G1" s="820"/>
      <c r="H1" s="820"/>
      <c r="I1" s="820"/>
      <c r="J1" s="822">
        <f ca="1">TODAY()</f>
        <v>43412</v>
      </c>
      <c r="K1" s="823">
        <f ca="1">J1+Configurações!S11</f>
        <v>43417</v>
      </c>
      <c r="L1" s="820"/>
      <c r="M1" s="820"/>
      <c r="N1" s="820"/>
      <c r="O1" s="820"/>
      <c r="P1" s="820"/>
      <c r="Q1" s="824"/>
      <c r="R1" s="824"/>
      <c r="S1" s="825">
        <f ca="1">TODAY()</f>
        <v>43412</v>
      </c>
      <c r="T1" s="826">
        <f>SUM(AH6:AH25)</f>
        <v>0</v>
      </c>
      <c r="U1" s="826">
        <f>SUMIF(AH6:AH1024,"HOJE",AI6:AI1024)</f>
        <v>0</v>
      </c>
      <c r="V1" s="826"/>
      <c r="W1" s="826"/>
      <c r="X1" s="826"/>
      <c r="Y1" s="826"/>
      <c r="Z1" s="826"/>
      <c r="AA1" s="827"/>
    </row>
    <row r="2" spans="1:42" ht="21.95" customHeight="1" thickBot="1">
      <c r="B2" s="1118">
        <f>MENU!D3</f>
        <v>0</v>
      </c>
      <c r="C2" s="1119"/>
      <c r="D2" s="1119"/>
      <c r="E2" s="1119"/>
      <c r="F2" s="1119"/>
      <c r="G2" s="1119"/>
      <c r="H2" s="1119"/>
      <c r="I2" s="1119"/>
      <c r="J2" s="1119"/>
      <c r="K2" s="1119"/>
      <c r="L2" s="1119"/>
      <c r="M2" s="1119"/>
      <c r="N2" s="828"/>
      <c r="O2" s="828"/>
      <c r="P2" s="828"/>
      <c r="Q2" s="828"/>
      <c r="R2" s="828"/>
      <c r="S2" s="828"/>
      <c r="T2" s="828"/>
      <c r="U2" s="828"/>
      <c r="V2" s="828"/>
      <c r="W2" s="828"/>
      <c r="X2" s="828"/>
      <c r="Y2" s="828"/>
      <c r="Z2" s="828"/>
      <c r="AA2" s="829"/>
    </row>
    <row r="3" spans="1:42" s="830" customFormat="1" ht="30" customHeight="1" thickBot="1">
      <c r="B3" s="1128" t="s">
        <v>369</v>
      </c>
      <c r="C3" s="1129"/>
      <c r="D3" s="1129"/>
      <c r="E3" s="877">
        <f>Tabela7[[#Totals],[Dias sem comprar]]</f>
        <v>0</v>
      </c>
      <c r="F3" s="1120"/>
      <c r="G3" s="1120"/>
      <c r="H3" s="1120"/>
      <c r="I3" s="1121" t="s">
        <v>370</v>
      </c>
      <c r="J3" s="1122"/>
      <c r="K3" s="878" t="s">
        <v>371</v>
      </c>
      <c r="L3" s="1130" t="s">
        <v>280</v>
      </c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30" t="s">
        <v>290</v>
      </c>
      <c r="X3" s="1120"/>
      <c r="Y3" s="1120"/>
      <c r="Z3" s="1120"/>
      <c r="AA3" s="1131"/>
    </row>
    <row r="4" spans="1:42" s="830" customFormat="1" ht="5.25" customHeight="1" thickBot="1">
      <c r="B4" s="1132"/>
      <c r="C4" s="1133"/>
      <c r="D4" s="1133"/>
      <c r="E4" s="1133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33"/>
      <c r="Z4" s="1133"/>
      <c r="AA4" s="1134"/>
    </row>
    <row r="5" spans="1:42" s="454" customFormat="1" ht="30" customHeight="1" thickBot="1">
      <c r="A5" s="702"/>
      <c r="B5" s="831" t="s">
        <v>247</v>
      </c>
      <c r="C5" s="832" t="s">
        <v>54</v>
      </c>
      <c r="D5" s="832" t="s">
        <v>394</v>
      </c>
      <c r="E5" s="832" t="s">
        <v>327</v>
      </c>
      <c r="F5" s="833" t="s">
        <v>65</v>
      </c>
      <c r="G5" s="833" t="s">
        <v>173</v>
      </c>
      <c r="H5" s="833" t="s">
        <v>55</v>
      </c>
      <c r="I5" s="834" t="s">
        <v>56</v>
      </c>
      <c r="J5" s="835" t="s">
        <v>57</v>
      </c>
      <c r="K5" s="833" t="s">
        <v>58</v>
      </c>
      <c r="L5" s="833" t="s">
        <v>21</v>
      </c>
      <c r="M5" s="833" t="s">
        <v>61</v>
      </c>
      <c r="N5" s="833" t="s">
        <v>22</v>
      </c>
      <c r="O5" s="833" t="s">
        <v>19</v>
      </c>
      <c r="P5" s="833" t="s">
        <v>20</v>
      </c>
      <c r="Q5" s="833" t="s">
        <v>18</v>
      </c>
      <c r="R5" s="833" t="s">
        <v>222</v>
      </c>
      <c r="S5" s="833" t="s">
        <v>223</v>
      </c>
      <c r="T5" s="833" t="s">
        <v>34</v>
      </c>
      <c r="U5" s="833" t="s">
        <v>52</v>
      </c>
      <c r="V5" s="836" t="s">
        <v>60</v>
      </c>
      <c r="W5" s="832" t="s">
        <v>282</v>
      </c>
      <c r="X5" s="832" t="s">
        <v>283</v>
      </c>
      <c r="Y5" s="832" t="s">
        <v>284</v>
      </c>
      <c r="Z5" s="832" t="s">
        <v>285</v>
      </c>
      <c r="AA5" s="832" t="s">
        <v>286</v>
      </c>
      <c r="AM5" s="1123" t="s">
        <v>327</v>
      </c>
      <c r="AN5" s="1124"/>
      <c r="AO5" s="837">
        <f ca="1">AO26</f>
        <v>20</v>
      </c>
    </row>
    <row r="6" spans="1:42" s="224" customFormat="1" ht="24.95" customHeight="1">
      <c r="A6" s="213">
        <f>H6</f>
        <v>0</v>
      </c>
      <c r="B6" s="296" t="b">
        <f>IF(H6&gt;0,SUMIF(TAB_SAIDAS[Cliente],H6,TAB_SAIDAS[Total a pagar]))</f>
        <v>0</v>
      </c>
      <c r="C6" s="240">
        <f>IF(H6&gt;0,SUMIF(TAB_SAIDAS[Cliente],H6,TAB_SAIDAS[Rest. receber]),0)</f>
        <v>0</v>
      </c>
      <c r="D6" s="297">
        <f t="shared" ref="D6:D11" si="0">IF(H6&gt;0,F6-C6,0)</f>
        <v>0</v>
      </c>
      <c r="E6" s="578" t="str">
        <f>IF(Tabela7[[#This Row],[Nome]]="","",AN6)</f>
        <v/>
      </c>
      <c r="F6" s="298"/>
      <c r="G6" s="298"/>
      <c r="H6" s="233"/>
      <c r="I6" s="923"/>
      <c r="J6" s="303"/>
      <c r="K6" s="300"/>
      <c r="L6" s="233"/>
      <c r="M6" s="299"/>
      <c r="N6" s="233"/>
      <c r="O6" s="233"/>
      <c r="P6" s="233"/>
      <c r="Q6" s="233"/>
      <c r="R6" s="233"/>
      <c r="S6" s="233"/>
      <c r="T6" s="648"/>
      <c r="U6" s="233"/>
      <c r="V6" s="302"/>
      <c r="W6" s="845">
        <f t="array" ref="W6">IFERROR(MIN(IF(SAÍDAS!$K$5:$K$24=$H6,SAÍDAS!$G$5:$G$24)),"")</f>
        <v>0</v>
      </c>
      <c r="X6" s="846">
        <f>SUMIF(SAÍDAS!$K$5:$K$24,$H6,TAB_SAIDAS[Total a pagar])</f>
        <v>0</v>
      </c>
      <c r="Y6" s="847" t="str">
        <f t="array" ref="Y6">IF(Tabela7[[#This Row],[Nome]]="","",IFERROR(MIN(IF(SAÍDAS!$K$5:$K$24=$H6,TAB_SAIDAS[Total a pagar])),""))</f>
        <v/>
      </c>
      <c r="Z6" s="847" t="str">
        <f t="array" ref="Z6">IF(Tabela7[[#This Row],[Nome]]="","",IFERROR(MAX(IF(SAÍDAS!$K$5:$K$24=$H6,TAB_SAIDAS[Total a pagar])),""))</f>
        <v/>
      </c>
      <c r="AA6" s="848" t="str">
        <f t="array" ref="AA6">IF(Tabela7[[#This Row],[Nome]]="","",IFERROR(MAX(IF(SAÍDAS!$K$5:$K$24=$H6,SAÍDAS!$G$5:$G$24)),""))</f>
        <v/>
      </c>
      <c r="AB6" s="224" t="str">
        <f>IF(H6&gt;0,1,"")</f>
        <v/>
      </c>
      <c r="AC6" s="838">
        <f t="shared" ref="AC6:AC25" si="1">F6</f>
        <v>0</v>
      </c>
      <c r="AD6" s="838" t="b">
        <f t="shared" ref="AD6:AD25" si="2">B6</f>
        <v>0</v>
      </c>
      <c r="AE6" s="838">
        <f t="shared" ref="AE6:AE25" si="3">C6</f>
        <v>0</v>
      </c>
      <c r="AF6" s="838">
        <f t="shared" ref="AF6:AF25" si="4">D6</f>
        <v>0</v>
      </c>
      <c r="AG6" s="839">
        <f>Tabela7[[#This Row],[Ramo Atividade]]</f>
        <v>0</v>
      </c>
      <c r="AH6" s="224" t="str">
        <f>IF(Tabela7[[#This Row],[Limite Disponível]]&lt;0,1,"")</f>
        <v/>
      </c>
      <c r="AI6" s="224" t="str">
        <f ca="1">IF(Tabela7[[#This Row],[Nasc ]]=$J$1,"HOJE",IF(Tabela7[[#This Row],[Nasc ]]=$K$1,"dias",""))</f>
        <v/>
      </c>
      <c r="AJ6" s="224">
        <v>1</v>
      </c>
      <c r="AK6" s="224" t="e">
        <f>#REF!</f>
        <v>#REF!</v>
      </c>
      <c r="AL6" s="224" t="str">
        <f>(TEXT(Tabela7[[#This Row],[Nasc ]],"mmmm"))</f>
        <v>janeiro</v>
      </c>
      <c r="AM6" s="840">
        <f t="array" ref="AM6">IFERROR(MAX(IF(TAB_SAIDAS[Cliente]=H6,TAB_SAIDAS[Entregue])),"")</f>
        <v>43195</v>
      </c>
      <c r="AN6" s="839">
        <f t="shared" ref="AN6:AN25" ca="1" si="5">IF(AM6&gt;0,$S$1-AM6,0)</f>
        <v>217</v>
      </c>
      <c r="AO6" s="841">
        <f ca="1">IF(AN6&gt;=Configurações!$S$12,1,0)</f>
        <v>1</v>
      </c>
      <c r="AP6" s="224" t="str">
        <f>IF(Tabela7[[#This Row],[Menor Venda]]&gt;0,Tabela7[[#This Row],[Menor Venda]],"")</f>
        <v/>
      </c>
    </row>
    <row r="7" spans="1:42" s="224" customFormat="1" ht="24.95" customHeight="1">
      <c r="A7" s="213">
        <f t="shared" ref="A7:A25" si="6">H7</f>
        <v>0</v>
      </c>
      <c r="B7" s="214" t="b">
        <f>IF(H7&gt;0,SUMIF(TAB_SAIDAS[Cliente],H7,TAB_SAIDAS[Total a pagar]))</f>
        <v>0</v>
      </c>
      <c r="C7" s="215">
        <f>IF(H7&gt;0,SUMIF(TAB_SAIDAS[Cliente],H7,TAB_SAIDAS[Rest. receber]),0)</f>
        <v>0</v>
      </c>
      <c r="D7" s="216">
        <f t="shared" si="0"/>
        <v>0</v>
      </c>
      <c r="E7" s="578" t="str">
        <f>IF(Tabela7[[#This Row],[Nome]]="","",AN7)</f>
        <v/>
      </c>
      <c r="F7" s="298"/>
      <c r="G7" s="298"/>
      <c r="H7" s="233"/>
      <c r="I7" s="923"/>
      <c r="J7" s="303"/>
      <c r="K7" s="300"/>
      <c r="L7" s="233"/>
      <c r="M7" s="299"/>
      <c r="N7" s="233"/>
      <c r="O7" s="233"/>
      <c r="P7" s="233"/>
      <c r="Q7" s="233"/>
      <c r="R7" s="233"/>
      <c r="S7" s="233"/>
      <c r="T7" s="301"/>
      <c r="U7" s="233"/>
      <c r="V7" s="302"/>
      <c r="W7" s="845">
        <f t="array" ref="W7">IFERROR(MIN(IF(SAÍDAS!$K$5:$K$24=$H7,SAÍDAS!$G$5:$G$24)),"")</f>
        <v>0</v>
      </c>
      <c r="X7" s="846">
        <f>SUMIF(SAÍDAS!$K$5:$K$24,$H7,TAB_SAIDAS[Total a pagar])</f>
        <v>0</v>
      </c>
      <c r="Y7" s="847" t="str">
        <f t="array" ref="Y7">IF(Tabela7[[#This Row],[Nome]]="","",IFERROR(MIN(IF(SAÍDAS!$K$5:$K$24=$H7,TAB_SAIDAS[Total a pagar])),""))</f>
        <v/>
      </c>
      <c r="Z7" s="847" t="str">
        <f t="array" ref="Z7">IF(Tabela7[[#This Row],[Nome]]="","",IFERROR(MAX(IF(SAÍDAS!$K$5:$K$24=$H7,TAB_SAIDAS[Total a pagar])),""))</f>
        <v/>
      </c>
      <c r="AA7" s="848" t="str">
        <f t="array" ref="AA7">IF(Tabela7[[#This Row],[Nome]]="","",IFERROR(MAX(IF(SAÍDAS!$K$5:$K$24=$H7,SAÍDAS!$G$5:$G$24)),""))</f>
        <v/>
      </c>
      <c r="AB7" s="224" t="str">
        <f>IF(H7&gt;0,AB6+1,"")</f>
        <v/>
      </c>
      <c r="AC7" s="838">
        <f t="shared" si="1"/>
        <v>0</v>
      </c>
      <c r="AD7" s="838" t="b">
        <f t="shared" si="2"/>
        <v>0</v>
      </c>
      <c r="AE7" s="838">
        <f t="shared" si="3"/>
        <v>0</v>
      </c>
      <c r="AF7" s="838">
        <f t="shared" si="4"/>
        <v>0</v>
      </c>
      <c r="AG7" s="839">
        <f>Tabela7[[#This Row],[Ramo Atividade]]</f>
        <v>0</v>
      </c>
      <c r="AH7" s="224" t="str">
        <f>IF(Tabela7[[#This Row],[Limite Disponível]]&lt;0,1,"")</f>
        <v/>
      </c>
      <c r="AI7" s="224" t="str">
        <f ca="1">IF(Tabela7[[#This Row],[Nasc ]]=$J$1,"HOJE",IF(Tabela7[[#This Row],[Nasc ]]=$K$1,"dias",""))</f>
        <v/>
      </c>
      <c r="AJ7" s="224">
        <v>1</v>
      </c>
      <c r="AK7" s="224" t="e">
        <f>#REF!</f>
        <v>#REF!</v>
      </c>
      <c r="AL7" s="224" t="str">
        <f>(TEXT(Tabela7[[#This Row],[Nasc ]],"mmmm"))</f>
        <v>janeiro</v>
      </c>
      <c r="AM7" s="840">
        <f t="array" ref="AM7">IFERROR(MAX(IF(TAB_SAIDAS[Cliente]=H7,TAB_SAIDAS[Entregue])),"")</f>
        <v>43195</v>
      </c>
      <c r="AN7" s="839">
        <f t="shared" ca="1" si="5"/>
        <v>217</v>
      </c>
      <c r="AO7" s="841">
        <f ca="1">IF(AN7&gt;=Configurações!$S$12,1,0)</f>
        <v>1</v>
      </c>
      <c r="AP7" s="224" t="str">
        <f>IF(Tabela7[[#This Row],[Menor Venda]]&gt;0,Tabela7[[#This Row],[Menor Venda]],"")</f>
        <v/>
      </c>
    </row>
    <row r="8" spans="1:42" s="224" customFormat="1" ht="24.95" customHeight="1">
      <c r="A8" s="213">
        <f t="shared" si="6"/>
        <v>0</v>
      </c>
      <c r="B8" s="214" t="b">
        <f>IF(H8&gt;0,SUMIF(TAB_SAIDAS[Cliente],H8,TAB_SAIDAS[Total a pagar]))</f>
        <v>0</v>
      </c>
      <c r="C8" s="215">
        <f>IF(H8&gt;0,SUMIF(TAB_SAIDAS[Cliente],H8,TAB_SAIDAS[Rest. receber]),0)</f>
        <v>0</v>
      </c>
      <c r="D8" s="216">
        <f t="shared" si="0"/>
        <v>0</v>
      </c>
      <c r="E8" s="578" t="str">
        <f>IF(Tabela7[[#This Row],[Nome]]="","",AN8)</f>
        <v/>
      </c>
      <c r="F8" s="298"/>
      <c r="G8" s="298"/>
      <c r="H8" s="233"/>
      <c r="I8" s="923"/>
      <c r="J8" s="303"/>
      <c r="K8" s="300"/>
      <c r="L8" s="233"/>
      <c r="M8" s="299"/>
      <c r="N8" s="233"/>
      <c r="O8" s="233"/>
      <c r="P8" s="233"/>
      <c r="Q8" s="233"/>
      <c r="R8" s="233"/>
      <c r="S8" s="233"/>
      <c r="T8" s="301"/>
      <c r="U8" s="233"/>
      <c r="V8" s="302"/>
      <c r="W8" s="848">
        <f t="array" ref="W8">IFERROR(MIN(IF(SAÍDAS!$K$5:$K$24=$H8,SAÍDAS!$G$5:$G$24)),"")</f>
        <v>0</v>
      </c>
      <c r="X8" s="847">
        <f>SUMIF(SAÍDAS!$K$5:$K$24,$H8,TAB_SAIDAS[Total a pagar])</f>
        <v>0</v>
      </c>
      <c r="Y8" s="847" t="str">
        <f t="array" ref="Y8">IF(Tabela7[[#This Row],[Nome]]="","",IFERROR(MIN(IF(SAÍDAS!$K$5:$K$24=$H8,TAB_SAIDAS[Total a pagar])),""))</f>
        <v/>
      </c>
      <c r="Z8" s="847" t="str">
        <f t="array" ref="Z8">IF(Tabela7[[#This Row],[Nome]]="","",IFERROR(MAX(IF(SAÍDAS!$K$5:$K$24=$H8,TAB_SAIDAS[Total a pagar])),""))</f>
        <v/>
      </c>
      <c r="AA8" s="848" t="str">
        <f t="array" ref="AA8">IF(Tabela7[[#This Row],[Nome]]="","",IFERROR(MAX(IF(SAÍDAS!$K$5:$K$24=$H8,SAÍDAS!$G$5:$G$24)),""))</f>
        <v/>
      </c>
      <c r="AB8" s="224" t="str">
        <f>IF(H8&gt;0,AB7+1,"")</f>
        <v/>
      </c>
      <c r="AC8" s="838">
        <f t="shared" si="1"/>
        <v>0</v>
      </c>
      <c r="AD8" s="838" t="b">
        <f t="shared" si="2"/>
        <v>0</v>
      </c>
      <c r="AE8" s="838">
        <f t="shared" si="3"/>
        <v>0</v>
      </c>
      <c r="AF8" s="838">
        <f t="shared" si="4"/>
        <v>0</v>
      </c>
      <c r="AG8" s="839">
        <f>Tabela7[[#This Row],[Ramo Atividade]]</f>
        <v>0</v>
      </c>
      <c r="AH8" s="224" t="str">
        <f>IF(Tabela7[[#This Row],[Limite Disponível]]&lt;0,1,"")</f>
        <v/>
      </c>
      <c r="AI8" s="224" t="str">
        <f ca="1">IF(Tabela7[[#This Row],[Nasc ]]=$J$1,"HOJE",IF(Tabela7[[#This Row],[Nasc ]]=$K$1,"dias",""))</f>
        <v/>
      </c>
      <c r="AJ8" s="224">
        <v>1</v>
      </c>
      <c r="AK8" s="224" t="e">
        <f>#REF!</f>
        <v>#REF!</v>
      </c>
      <c r="AL8" s="224" t="str">
        <f>(TEXT(Tabela7[[#This Row],[Nasc ]],"mmmm"))</f>
        <v>janeiro</v>
      </c>
      <c r="AM8" s="840">
        <f t="array" ref="AM8">IFERROR(MAX(IF(TAB_SAIDAS[Cliente]=H8,TAB_SAIDAS[Entregue])),"")</f>
        <v>43195</v>
      </c>
      <c r="AN8" s="839">
        <f t="shared" ca="1" si="5"/>
        <v>217</v>
      </c>
      <c r="AO8" s="841">
        <f ca="1">IF(AN8&gt;=Configurações!$S$12,1,0)</f>
        <v>1</v>
      </c>
      <c r="AP8" s="224" t="str">
        <f>IF(Tabela7[[#This Row],[Menor Venda]]&gt;0,Tabela7[[#This Row],[Menor Venda]],"")</f>
        <v/>
      </c>
    </row>
    <row r="9" spans="1:42" s="224" customFormat="1" ht="24.95" customHeight="1">
      <c r="A9" s="213">
        <f t="shared" si="6"/>
        <v>0</v>
      </c>
      <c r="B9" s="214" t="b">
        <f>IF(H9&gt;0,SUMIF(TAB_SAIDAS[Cliente],H9,TAB_SAIDAS[Total a pagar]))</f>
        <v>0</v>
      </c>
      <c r="C9" s="215">
        <f>IF(H9&gt;0,SUMIF(TAB_SAIDAS[Cliente],H9,TAB_SAIDAS[Rest. receber]),0)</f>
        <v>0</v>
      </c>
      <c r="D9" s="216">
        <f t="shared" si="0"/>
        <v>0</v>
      </c>
      <c r="E9" s="578" t="str">
        <f>IF(Tabela7[[#This Row],[Nome]]="","",AN9)</f>
        <v/>
      </c>
      <c r="F9" s="298"/>
      <c r="G9" s="298"/>
      <c r="H9" s="233"/>
      <c r="I9" s="923"/>
      <c r="J9" s="303"/>
      <c r="K9" s="300"/>
      <c r="L9" s="233"/>
      <c r="M9" s="299"/>
      <c r="N9" s="233"/>
      <c r="O9" s="233"/>
      <c r="P9" s="233"/>
      <c r="Q9" s="233"/>
      <c r="R9" s="233"/>
      <c r="S9" s="233"/>
      <c r="T9" s="301"/>
      <c r="U9" s="233"/>
      <c r="V9" s="302"/>
      <c r="W9" s="848">
        <f t="array" ref="W9">IFERROR(MIN(IF(SAÍDAS!$K$5:$K$24=$H9,SAÍDAS!$G$5:$G$24)),"")</f>
        <v>0</v>
      </c>
      <c r="X9" s="847">
        <f>SUMIF(SAÍDAS!$K$5:$K$24,$H9,TAB_SAIDAS[Total a pagar])</f>
        <v>0</v>
      </c>
      <c r="Y9" s="847" t="str">
        <f t="array" ref="Y9">IF(Tabela7[[#This Row],[Nome]]="","",IFERROR(MIN(IF(SAÍDAS!$K$5:$K$24=$H9,TAB_SAIDAS[Total a pagar])),""))</f>
        <v/>
      </c>
      <c r="Z9" s="847" t="str">
        <f t="array" ref="Z9">IF(Tabela7[[#This Row],[Nome]]="","",IFERROR(MAX(IF(SAÍDAS!$K$5:$K$24=$H9,TAB_SAIDAS[Total a pagar])),""))</f>
        <v/>
      </c>
      <c r="AA9" s="848" t="str">
        <f t="array" ref="AA9">IF(Tabela7[[#This Row],[Nome]]="","",IFERROR(MAX(IF(SAÍDAS!$K$5:$K$24=$H9,SAÍDAS!$G$5:$G$24)),""))</f>
        <v/>
      </c>
      <c r="AB9" s="224" t="str">
        <f>IF(H9&gt;0,AB8+1,"")</f>
        <v/>
      </c>
      <c r="AC9" s="838">
        <f t="shared" si="1"/>
        <v>0</v>
      </c>
      <c r="AD9" s="838" t="b">
        <f t="shared" si="2"/>
        <v>0</v>
      </c>
      <c r="AE9" s="838">
        <f t="shared" si="3"/>
        <v>0</v>
      </c>
      <c r="AF9" s="838">
        <f t="shared" si="4"/>
        <v>0</v>
      </c>
      <c r="AG9" s="839">
        <f>Tabela7[[#This Row],[Ramo Atividade]]</f>
        <v>0</v>
      </c>
      <c r="AH9" s="224" t="str">
        <f>IF(Tabela7[[#This Row],[Limite Disponível]]&lt;0,1,"")</f>
        <v/>
      </c>
      <c r="AI9" s="224" t="str">
        <f ca="1">IF(Tabela7[[#This Row],[Nasc ]]=$J$1,"HOJE",IF(Tabela7[[#This Row],[Nasc ]]=$K$1,"dias",""))</f>
        <v/>
      </c>
      <c r="AJ9" s="224">
        <v>1</v>
      </c>
      <c r="AK9" s="224" t="e">
        <f>#REF!</f>
        <v>#REF!</v>
      </c>
      <c r="AL9" s="224" t="str">
        <f>(TEXT(Tabela7[[#This Row],[Nasc ]],"mmmm"))</f>
        <v>janeiro</v>
      </c>
      <c r="AM9" s="840">
        <f t="array" ref="AM9">IFERROR(MAX(IF(TAB_SAIDAS[Cliente]=H9,TAB_SAIDAS[Entregue])),"")</f>
        <v>43195</v>
      </c>
      <c r="AN9" s="839">
        <f t="shared" ca="1" si="5"/>
        <v>217</v>
      </c>
      <c r="AO9" s="841">
        <f ca="1">IF(AN9&gt;=Configurações!$S$12,1,0)</f>
        <v>1</v>
      </c>
      <c r="AP9" s="224" t="str">
        <f>IF(Tabela7[[#This Row],[Menor Venda]]&gt;0,Tabela7[[#This Row],[Menor Venda]],"")</f>
        <v/>
      </c>
    </row>
    <row r="10" spans="1:42" s="224" customFormat="1" ht="24.95" customHeight="1">
      <c r="A10" s="213">
        <f t="shared" si="6"/>
        <v>0</v>
      </c>
      <c r="B10" s="214" t="b">
        <f>IF(H10&gt;0,SUMIF(TAB_SAIDAS[Cliente],H10,TAB_SAIDAS[Total a pagar]))</f>
        <v>0</v>
      </c>
      <c r="C10" s="215">
        <f>IF(H10&gt;0,SUMIF(TAB_SAIDAS[Cliente],H10,TAB_SAIDAS[Rest. receber]),0)</f>
        <v>0</v>
      </c>
      <c r="D10" s="216">
        <f t="shared" si="0"/>
        <v>0</v>
      </c>
      <c r="E10" s="578" t="str">
        <f>IF(Tabela7[[#This Row],[Nome]]="","",AN10)</f>
        <v/>
      </c>
      <c r="F10" s="298"/>
      <c r="G10" s="298"/>
      <c r="H10" s="233"/>
      <c r="I10" s="923"/>
      <c r="J10" s="303"/>
      <c r="K10" s="300"/>
      <c r="L10" s="233"/>
      <c r="M10" s="299"/>
      <c r="N10" s="233"/>
      <c r="O10" s="233"/>
      <c r="P10" s="233"/>
      <c r="Q10" s="233"/>
      <c r="R10" s="233"/>
      <c r="S10" s="233"/>
      <c r="T10" s="301"/>
      <c r="U10" s="233"/>
      <c r="V10" s="302"/>
      <c r="W10" s="848">
        <f t="array" ref="W10">IFERROR(MIN(IF(SAÍDAS!$K$5:$K$24=$H10,SAÍDAS!$G$5:$G$24)),"")</f>
        <v>0</v>
      </c>
      <c r="X10" s="847">
        <f>SUMIF(SAÍDAS!$K$5:$K$24,$H10,TAB_SAIDAS[Total a pagar])</f>
        <v>0</v>
      </c>
      <c r="Y10" s="847" t="str">
        <f t="array" ref="Y10">IF(Tabela7[[#This Row],[Nome]]="","",IFERROR(MIN(IF(SAÍDAS!$K$5:$K$24=$H10,TAB_SAIDAS[Total a pagar])),""))</f>
        <v/>
      </c>
      <c r="Z10" s="847" t="str">
        <f t="array" ref="Z10">IF(Tabela7[[#This Row],[Nome]]="","",IFERROR(MAX(IF(SAÍDAS!$K$5:$K$24=$H10,TAB_SAIDAS[Total a pagar])),""))</f>
        <v/>
      </c>
      <c r="AA10" s="848" t="str">
        <f t="array" ref="AA10">IF(Tabela7[[#This Row],[Nome]]="","",IFERROR(MAX(IF(SAÍDAS!$K$5:$K$24=$H10,SAÍDAS!$G$5:$G$24)),""))</f>
        <v/>
      </c>
      <c r="AB10" s="224" t="str">
        <f>IF(H10&gt;0,AB9+1,"")</f>
        <v/>
      </c>
      <c r="AC10" s="838">
        <f t="shared" si="1"/>
        <v>0</v>
      </c>
      <c r="AD10" s="838" t="b">
        <f t="shared" si="2"/>
        <v>0</v>
      </c>
      <c r="AE10" s="838">
        <f t="shared" si="3"/>
        <v>0</v>
      </c>
      <c r="AF10" s="838">
        <f t="shared" si="4"/>
        <v>0</v>
      </c>
      <c r="AG10" s="839">
        <f>Tabela7[[#This Row],[Ramo Atividade]]</f>
        <v>0</v>
      </c>
      <c r="AH10" s="224" t="str">
        <f>IF(Tabela7[[#This Row],[Limite Disponível]]&lt;0,1,"")</f>
        <v/>
      </c>
      <c r="AI10" s="224" t="str">
        <f ca="1">IF(Tabela7[[#This Row],[Nasc ]]=$J$1,"HOJE",IF(Tabela7[[#This Row],[Nasc ]]=$K$1,"dias",""))</f>
        <v/>
      </c>
      <c r="AJ10" s="224">
        <v>1</v>
      </c>
      <c r="AK10" s="224" t="e">
        <f>#REF!</f>
        <v>#REF!</v>
      </c>
      <c r="AL10" s="224" t="str">
        <f>(TEXT(Tabela7[[#This Row],[Nasc ]],"mmmm"))</f>
        <v>janeiro</v>
      </c>
      <c r="AM10" s="840">
        <f t="array" ref="AM10">IFERROR(MAX(IF(TAB_SAIDAS[Cliente]=H10,TAB_SAIDAS[Entregue])),"")</f>
        <v>43195</v>
      </c>
      <c r="AN10" s="839">
        <f t="shared" ca="1" si="5"/>
        <v>217</v>
      </c>
      <c r="AO10" s="841">
        <f ca="1">IF(AN10&gt;=Configurações!$S$12,1,0)</f>
        <v>1</v>
      </c>
      <c r="AP10" s="224" t="str">
        <f>IF(Tabela7[[#This Row],[Menor Venda]]&gt;0,Tabela7[[#This Row],[Menor Venda]],"")</f>
        <v/>
      </c>
    </row>
    <row r="11" spans="1:42" s="224" customFormat="1" ht="24.95" customHeight="1">
      <c r="A11" s="213">
        <f t="shared" si="6"/>
        <v>0</v>
      </c>
      <c r="B11" s="214" t="b">
        <f>IF(H11&gt;0,SUMIF(TAB_SAIDAS[Cliente],H11,TAB_SAIDAS[Total a pagar]))</f>
        <v>0</v>
      </c>
      <c r="C11" s="215">
        <f>IF(H11&gt;0,SUMIF(TAB_SAIDAS[Cliente],H11,TAB_SAIDAS[Rest. receber]),0)</f>
        <v>0</v>
      </c>
      <c r="D11" s="216">
        <f t="shared" si="0"/>
        <v>0</v>
      </c>
      <c r="E11" s="578" t="str">
        <f>IF(Tabela7[[#This Row],[Nome]]="","",AN11)</f>
        <v/>
      </c>
      <c r="F11" s="298"/>
      <c r="G11" s="298"/>
      <c r="H11" s="233"/>
      <c r="I11" s="923"/>
      <c r="J11" s="303"/>
      <c r="K11" s="300"/>
      <c r="L11" s="233"/>
      <c r="M11" s="299"/>
      <c r="N11" s="233"/>
      <c r="O11" s="233"/>
      <c r="P11" s="233"/>
      <c r="Q11" s="233"/>
      <c r="R11" s="233"/>
      <c r="S11" s="233"/>
      <c r="T11" s="301"/>
      <c r="U11" s="233"/>
      <c r="V11" s="302"/>
      <c r="W11" s="848">
        <f t="array" ref="W11">IFERROR(MIN(IF(SAÍDAS!$K$5:$K$24=$H11,SAÍDAS!$G$5:$G$24)),"")</f>
        <v>0</v>
      </c>
      <c r="X11" s="847">
        <f>SUMIF(SAÍDAS!$K$5:$K$24,$H11,TAB_SAIDAS[Total a pagar])</f>
        <v>0</v>
      </c>
      <c r="Y11" s="847" t="str">
        <f t="array" ref="Y11">IF(Tabela7[[#This Row],[Nome]]="","",IFERROR(MIN(IF(SAÍDAS!$K$5:$K$24=$H11,TAB_SAIDAS[Total a pagar])),""))</f>
        <v/>
      </c>
      <c r="Z11" s="847" t="str">
        <f t="array" ref="Z11">IF(Tabela7[[#This Row],[Nome]]="","",IFERROR(MAX(IF(SAÍDAS!$K$5:$K$24=$H11,TAB_SAIDAS[Total a pagar])),""))</f>
        <v/>
      </c>
      <c r="AA11" s="848" t="str">
        <f t="array" ref="AA11">IF(Tabela7[[#This Row],[Nome]]="","",IFERROR(MAX(IF(SAÍDAS!$K$5:$K$24=$H11,SAÍDAS!$G$5:$G$24)),""))</f>
        <v/>
      </c>
      <c r="AB11" s="224" t="str">
        <f>IF(H11&gt;0,#REF!+1,"")</f>
        <v/>
      </c>
      <c r="AC11" s="838">
        <f t="shared" si="1"/>
        <v>0</v>
      </c>
      <c r="AD11" s="838" t="b">
        <f t="shared" si="2"/>
        <v>0</v>
      </c>
      <c r="AE11" s="838">
        <f t="shared" si="3"/>
        <v>0</v>
      </c>
      <c r="AF11" s="838">
        <f t="shared" si="4"/>
        <v>0</v>
      </c>
      <c r="AG11" s="839">
        <f>Tabela7[[#This Row],[Ramo Atividade]]</f>
        <v>0</v>
      </c>
      <c r="AH11" s="224" t="str">
        <f>IF(Tabela7[[#This Row],[Limite Disponível]]&lt;0,1,"")</f>
        <v/>
      </c>
      <c r="AI11" s="224" t="str">
        <f ca="1">IF(Tabela7[[#This Row],[Nasc ]]=$J$1,"HOJE",IF(Tabela7[[#This Row],[Nasc ]]=$K$1,"dias",""))</f>
        <v/>
      </c>
      <c r="AJ11" s="224">
        <v>1</v>
      </c>
      <c r="AK11" s="224" t="e">
        <f>#REF!</f>
        <v>#REF!</v>
      </c>
      <c r="AL11" s="224" t="str">
        <f>(TEXT(Tabela7[[#This Row],[Nasc ]],"mmmm"))</f>
        <v>janeiro</v>
      </c>
      <c r="AM11" s="840">
        <f t="array" ref="AM11">IFERROR(MAX(IF(TAB_SAIDAS[Cliente]=H11,TAB_SAIDAS[Entregue])),"")</f>
        <v>43195</v>
      </c>
      <c r="AN11" s="839">
        <f t="shared" ca="1" si="5"/>
        <v>217</v>
      </c>
      <c r="AO11" s="841">
        <f ca="1">IF(AN11&gt;=Configurações!$S$12,1,0)</f>
        <v>1</v>
      </c>
      <c r="AP11" s="224" t="str">
        <f>IF(Tabela7[[#This Row],[Menor Venda]]&gt;0,Tabela7[[#This Row],[Menor Venda]],"")</f>
        <v/>
      </c>
    </row>
    <row r="12" spans="1:42" s="224" customFormat="1" ht="24.95" customHeight="1">
      <c r="A12" s="213">
        <f t="shared" si="6"/>
        <v>0</v>
      </c>
      <c r="B12" s="214" t="b">
        <f>IF(H12&gt;0,SUMIF(TAB_SAIDAS[Cliente],H12,TAB_SAIDAS[Total a pagar]))</f>
        <v>0</v>
      </c>
      <c r="C12" s="215">
        <f>IF(H12&gt;0,SUMIF(TAB_SAIDAS[Cliente],H12,TAB_SAIDAS[Rest. receber]),0)</f>
        <v>0</v>
      </c>
      <c r="D12" s="216">
        <f t="shared" ref="D12:D25" si="7">IF(B12&gt;0,F12-C12,0)</f>
        <v>0</v>
      </c>
      <c r="E12" s="578" t="str">
        <f>IF(Tabela7[[#This Row],[Nome]]="","",AN12)</f>
        <v/>
      </c>
      <c r="F12" s="298"/>
      <c r="G12" s="298"/>
      <c r="H12" s="233"/>
      <c r="I12" s="923"/>
      <c r="J12" s="303"/>
      <c r="K12" s="300"/>
      <c r="L12" s="233"/>
      <c r="M12" s="299"/>
      <c r="N12" s="233"/>
      <c r="O12" s="233"/>
      <c r="P12" s="233"/>
      <c r="Q12" s="233"/>
      <c r="R12" s="233"/>
      <c r="S12" s="233"/>
      <c r="T12" s="301"/>
      <c r="U12" s="233"/>
      <c r="V12" s="302"/>
      <c r="W12" s="848">
        <f t="array" ref="W12">IFERROR(MIN(IF(SAÍDAS!$K$5:$K$24=$H12,SAÍDAS!$G$5:$G$24)),"")</f>
        <v>0</v>
      </c>
      <c r="X12" s="847">
        <f>SUMIF(SAÍDAS!$K$5:$K$24,$H12,TAB_SAIDAS[Total a pagar])</f>
        <v>0</v>
      </c>
      <c r="Y12" s="847" t="str">
        <f t="array" ref="Y12">IF(Tabela7[[#This Row],[Nome]]="","",IFERROR(MIN(IF(SAÍDAS!$K$5:$K$24=$H12,TAB_SAIDAS[Total a pagar])),""))</f>
        <v/>
      </c>
      <c r="Z12" s="847" t="str">
        <f t="array" ref="Z12">IF(Tabela7[[#This Row],[Nome]]="","",IFERROR(MAX(IF(SAÍDAS!$K$5:$K$24=$H12,TAB_SAIDAS[Total a pagar])),""))</f>
        <v/>
      </c>
      <c r="AA12" s="848" t="str">
        <f t="array" ref="AA12">IF(Tabela7[[#This Row],[Nome]]="","",IFERROR(MAX(IF(SAÍDAS!$K$5:$K$24=$H12,SAÍDAS!$G$5:$G$24)),""))</f>
        <v/>
      </c>
      <c r="AB12" s="224" t="str">
        <f>IF(H12&gt;0,#REF!+1,"")</f>
        <v/>
      </c>
      <c r="AC12" s="838">
        <f t="shared" si="1"/>
        <v>0</v>
      </c>
      <c r="AD12" s="838" t="b">
        <f t="shared" si="2"/>
        <v>0</v>
      </c>
      <c r="AE12" s="838">
        <f t="shared" si="3"/>
        <v>0</v>
      </c>
      <c r="AF12" s="838">
        <f t="shared" si="4"/>
        <v>0</v>
      </c>
      <c r="AG12" s="839">
        <f>Tabela7[[#This Row],[Ramo Atividade]]</f>
        <v>0</v>
      </c>
      <c r="AH12" s="224" t="str">
        <f>IF(Tabela7[[#This Row],[Limite Disponível]]&lt;0,1,"")</f>
        <v/>
      </c>
      <c r="AI12" s="224" t="str">
        <f ca="1">IF(Tabela7[[#This Row],[Nasc ]]=$J$1,"HOJE",IF(Tabela7[[#This Row],[Nasc ]]=$K$1,"dias",""))</f>
        <v/>
      </c>
      <c r="AJ12" s="224">
        <v>1</v>
      </c>
      <c r="AK12" s="224" t="e">
        <f>#REF!</f>
        <v>#REF!</v>
      </c>
      <c r="AL12" s="224" t="str">
        <f>(TEXT(Tabela7[[#This Row],[Nasc ]],"mmmm"))</f>
        <v>janeiro</v>
      </c>
      <c r="AM12" s="840">
        <f t="array" ref="AM12">IFERROR(MAX(IF(TAB_SAIDAS[Cliente]=H12,TAB_SAIDAS[Entregue])),"")</f>
        <v>43195</v>
      </c>
      <c r="AN12" s="839">
        <f t="shared" ca="1" si="5"/>
        <v>217</v>
      </c>
      <c r="AO12" s="841">
        <f ca="1">IF(AN12&gt;=Configurações!$S$12,1,0)</f>
        <v>1</v>
      </c>
      <c r="AP12" s="224" t="str">
        <f>IF(Tabela7[[#This Row],[Menor Venda]]&gt;0,Tabela7[[#This Row],[Menor Venda]],"")</f>
        <v/>
      </c>
    </row>
    <row r="13" spans="1:42" s="224" customFormat="1" ht="24.95" customHeight="1">
      <c r="A13" s="213">
        <f t="shared" si="6"/>
        <v>0</v>
      </c>
      <c r="B13" s="214" t="b">
        <f>IF(H13&gt;0,SUMIF(TAB_SAIDAS[Cliente],H13,TAB_SAIDAS[Total a pagar]))</f>
        <v>0</v>
      </c>
      <c r="C13" s="215">
        <f>IF(H13&gt;0,SUMIF(TAB_SAIDAS[Cliente],H13,TAB_SAIDAS[Rest. receber]),0)</f>
        <v>0</v>
      </c>
      <c r="D13" s="216">
        <f t="shared" si="7"/>
        <v>0</v>
      </c>
      <c r="E13" s="578" t="str">
        <f>IF(Tabela7[[#This Row],[Nome]]="","",AN13)</f>
        <v/>
      </c>
      <c r="F13" s="298"/>
      <c r="G13" s="298"/>
      <c r="H13" s="233"/>
      <c r="I13" s="923"/>
      <c r="J13" s="303"/>
      <c r="K13" s="300"/>
      <c r="L13" s="233"/>
      <c r="M13" s="299"/>
      <c r="N13" s="233"/>
      <c r="O13" s="233"/>
      <c r="P13" s="233"/>
      <c r="Q13" s="233"/>
      <c r="R13" s="233"/>
      <c r="S13" s="233"/>
      <c r="T13" s="301"/>
      <c r="U13" s="233"/>
      <c r="V13" s="302"/>
      <c r="W13" s="848">
        <f t="array" ref="W13">IFERROR(MIN(IF(SAÍDAS!$K$5:$K$24=$H13,SAÍDAS!$G$5:$G$24)),"")</f>
        <v>0</v>
      </c>
      <c r="X13" s="847">
        <f>SUMIF(SAÍDAS!$K$5:$K$24,$H13,TAB_SAIDAS[Total a pagar])</f>
        <v>0</v>
      </c>
      <c r="Y13" s="847" t="str">
        <f t="array" ref="Y13">IF(Tabela7[[#This Row],[Nome]]="","",IFERROR(MIN(IF(SAÍDAS!$K$5:$K$24=$H13,TAB_SAIDAS[Total a pagar])),""))</f>
        <v/>
      </c>
      <c r="Z13" s="847" t="str">
        <f t="array" ref="Z13">IF(Tabela7[[#This Row],[Nome]]="","",IFERROR(MAX(IF(SAÍDAS!$K$5:$K$24=$H13,TAB_SAIDAS[Total a pagar])),""))</f>
        <v/>
      </c>
      <c r="AA13" s="848" t="str">
        <f t="array" ref="AA13">IF(Tabela7[[#This Row],[Nome]]="","",IFERROR(MAX(IF(SAÍDAS!$K$5:$K$24=$H13,SAÍDAS!$G$5:$G$24)),""))</f>
        <v/>
      </c>
      <c r="AB13" s="224" t="str">
        <f>IF(H13&gt;0,#REF!+1,"")</f>
        <v/>
      </c>
      <c r="AC13" s="838">
        <f t="shared" si="1"/>
        <v>0</v>
      </c>
      <c r="AD13" s="838" t="b">
        <f t="shared" si="2"/>
        <v>0</v>
      </c>
      <c r="AE13" s="838">
        <f t="shared" si="3"/>
        <v>0</v>
      </c>
      <c r="AF13" s="838">
        <f t="shared" si="4"/>
        <v>0</v>
      </c>
      <c r="AG13" s="839">
        <f>Tabela7[[#This Row],[Ramo Atividade]]</f>
        <v>0</v>
      </c>
      <c r="AH13" s="224" t="str">
        <f>IF(Tabela7[[#This Row],[Limite Disponível]]&lt;0,1,"")</f>
        <v/>
      </c>
      <c r="AI13" s="224" t="str">
        <f ca="1">IF(Tabela7[[#This Row],[Nasc ]]=$J$1,"HOJE",IF(Tabela7[[#This Row],[Nasc ]]=$K$1,"dias",""))</f>
        <v/>
      </c>
      <c r="AJ13" s="224">
        <v>1</v>
      </c>
      <c r="AK13" s="224" t="e">
        <f>#REF!</f>
        <v>#REF!</v>
      </c>
      <c r="AL13" s="224" t="str">
        <f>(TEXT(Tabela7[[#This Row],[Nasc ]],"mmmm"))</f>
        <v>janeiro</v>
      </c>
      <c r="AM13" s="840">
        <f t="array" ref="AM13">IFERROR(MAX(IF(TAB_SAIDAS[Cliente]=H13,TAB_SAIDAS[Entregue])),"")</f>
        <v>43195</v>
      </c>
      <c r="AN13" s="839">
        <f t="shared" ca="1" si="5"/>
        <v>217</v>
      </c>
      <c r="AO13" s="841">
        <f ca="1">IF(AN13&gt;=Configurações!$S$12,1,0)</f>
        <v>1</v>
      </c>
      <c r="AP13" s="224" t="str">
        <f>IF(Tabela7[[#This Row],[Menor Venda]]&gt;0,Tabela7[[#This Row],[Menor Venda]],"")</f>
        <v/>
      </c>
    </row>
    <row r="14" spans="1:42" s="224" customFormat="1" ht="24.95" customHeight="1">
      <c r="A14" s="213">
        <f t="shared" si="6"/>
        <v>0</v>
      </c>
      <c r="B14" s="214" t="b">
        <f>IF(H14&gt;0,SUMIF(TAB_SAIDAS[Cliente],H14,TAB_SAIDAS[Total a pagar]))</f>
        <v>0</v>
      </c>
      <c r="C14" s="215">
        <f>IF(H14&gt;0,SUMIF(TAB_SAIDAS[Cliente],H14,TAB_SAIDAS[Rest. receber]),0)</f>
        <v>0</v>
      </c>
      <c r="D14" s="216">
        <f t="shared" si="7"/>
        <v>0</v>
      </c>
      <c r="E14" s="578" t="str">
        <f>IF(Tabela7[[#This Row],[Nome]]="","",AN14)</f>
        <v/>
      </c>
      <c r="F14" s="298"/>
      <c r="G14" s="298"/>
      <c r="H14" s="233"/>
      <c r="I14" s="923"/>
      <c r="J14" s="303"/>
      <c r="K14" s="300"/>
      <c r="L14" s="233"/>
      <c r="M14" s="299"/>
      <c r="N14" s="233"/>
      <c r="O14" s="233"/>
      <c r="P14" s="233"/>
      <c r="Q14" s="233"/>
      <c r="R14" s="233"/>
      <c r="S14" s="233"/>
      <c r="T14" s="301"/>
      <c r="U14" s="233"/>
      <c r="V14" s="302"/>
      <c r="W14" s="848">
        <f t="array" ref="W14">IFERROR(MIN(IF(SAÍDAS!$K$5:$K$24=$H14,SAÍDAS!$G$5:$G$24)),"")</f>
        <v>0</v>
      </c>
      <c r="X14" s="847">
        <f>SUMIF(SAÍDAS!$K$5:$K$24,$H14,TAB_SAIDAS[Total a pagar])</f>
        <v>0</v>
      </c>
      <c r="Y14" s="847" t="str">
        <f t="array" ref="Y14">IF(Tabela7[[#This Row],[Nome]]="","",IFERROR(MIN(IF(SAÍDAS!$K$5:$K$24=$H14,TAB_SAIDAS[Total a pagar])),""))</f>
        <v/>
      </c>
      <c r="Z14" s="847" t="str">
        <f t="array" ref="Z14">IF(Tabela7[[#This Row],[Nome]]="","",IFERROR(MAX(IF(SAÍDAS!$K$5:$K$24=$H14,TAB_SAIDAS[Total a pagar])),""))</f>
        <v/>
      </c>
      <c r="AA14" s="848" t="str">
        <f t="array" ref="AA14">IF(Tabela7[[#This Row],[Nome]]="","",IFERROR(MAX(IF(SAÍDAS!$K$5:$K$24=$H14,SAÍDAS!$G$5:$G$24)),""))</f>
        <v/>
      </c>
      <c r="AB14" s="224" t="str">
        <f>IF(H14&gt;0,#REF!+1,"")</f>
        <v/>
      </c>
      <c r="AC14" s="838">
        <f t="shared" si="1"/>
        <v>0</v>
      </c>
      <c r="AD14" s="838" t="b">
        <f t="shared" si="2"/>
        <v>0</v>
      </c>
      <c r="AE14" s="838">
        <f t="shared" si="3"/>
        <v>0</v>
      </c>
      <c r="AF14" s="838">
        <f t="shared" si="4"/>
        <v>0</v>
      </c>
      <c r="AG14" s="839">
        <f>Tabela7[[#This Row],[Ramo Atividade]]</f>
        <v>0</v>
      </c>
      <c r="AH14" s="224" t="str">
        <f>IF(Tabela7[[#This Row],[Limite Disponível]]&lt;0,1,"")</f>
        <v/>
      </c>
      <c r="AI14" s="224" t="str">
        <f ca="1">IF(Tabela7[[#This Row],[Nasc ]]=$J$1,"HOJE",IF(Tabela7[[#This Row],[Nasc ]]=$K$1,"dias",""))</f>
        <v/>
      </c>
      <c r="AJ14" s="224">
        <v>1</v>
      </c>
      <c r="AK14" s="224" t="e">
        <f>#REF!</f>
        <v>#REF!</v>
      </c>
      <c r="AL14" s="224" t="str">
        <f>(TEXT(Tabela7[[#This Row],[Nasc ]],"mmmm"))</f>
        <v>janeiro</v>
      </c>
      <c r="AM14" s="840">
        <f t="array" ref="AM14">IFERROR(MAX(IF(TAB_SAIDAS[Cliente]=H14,TAB_SAIDAS[Entregue])),"")</f>
        <v>43195</v>
      </c>
      <c r="AN14" s="839">
        <f t="shared" ca="1" si="5"/>
        <v>217</v>
      </c>
      <c r="AO14" s="841">
        <f ca="1">IF(AN14&gt;=Configurações!$S$12,1,0)</f>
        <v>1</v>
      </c>
      <c r="AP14" s="224" t="str">
        <f>IF(Tabela7[[#This Row],[Menor Venda]]&gt;0,Tabela7[[#This Row],[Menor Venda]],"")</f>
        <v/>
      </c>
    </row>
    <row r="15" spans="1:42" s="224" customFormat="1" ht="24.95" customHeight="1">
      <c r="A15" s="213">
        <f t="shared" si="6"/>
        <v>0</v>
      </c>
      <c r="B15" s="214" t="b">
        <f>IF(H15&gt;0,SUMIF(TAB_SAIDAS[Cliente],H15,TAB_SAIDAS[Total a pagar]))</f>
        <v>0</v>
      </c>
      <c r="C15" s="215">
        <f>IF(H15&gt;0,SUMIF(TAB_SAIDAS[Cliente],H15,TAB_SAIDAS[Rest. receber]),0)</f>
        <v>0</v>
      </c>
      <c r="D15" s="216">
        <f t="shared" si="7"/>
        <v>0</v>
      </c>
      <c r="E15" s="578" t="str">
        <f>IF(Tabela7[[#This Row],[Nome]]="","",AN15)</f>
        <v/>
      </c>
      <c r="F15" s="298"/>
      <c r="G15" s="298"/>
      <c r="H15" s="233"/>
      <c r="I15" s="923"/>
      <c r="J15" s="303"/>
      <c r="K15" s="300"/>
      <c r="L15" s="233"/>
      <c r="M15" s="299"/>
      <c r="N15" s="233"/>
      <c r="O15" s="233"/>
      <c r="P15" s="233"/>
      <c r="Q15" s="233"/>
      <c r="R15" s="233"/>
      <c r="S15" s="233"/>
      <c r="T15" s="301"/>
      <c r="U15" s="233"/>
      <c r="V15" s="302"/>
      <c r="W15" s="848">
        <f t="array" ref="W15">IFERROR(MIN(IF(SAÍDAS!$K$5:$K$24=$H15,SAÍDAS!$G$5:$G$24)),"")</f>
        <v>0</v>
      </c>
      <c r="X15" s="847">
        <f>SUMIF(SAÍDAS!$K$5:$K$24,$H15,TAB_SAIDAS[Total a pagar])</f>
        <v>0</v>
      </c>
      <c r="Y15" s="847" t="str">
        <f t="array" ref="Y15">IF(Tabela7[[#This Row],[Nome]]="","",IFERROR(MIN(IF(SAÍDAS!$K$5:$K$24=$H15,TAB_SAIDAS[Total a pagar])),""))</f>
        <v/>
      </c>
      <c r="Z15" s="847" t="str">
        <f t="array" ref="Z15">IF(Tabela7[[#This Row],[Nome]]="","",IFERROR(MAX(IF(SAÍDAS!$K$5:$K$24=$H15,TAB_SAIDAS[Total a pagar])),""))</f>
        <v/>
      </c>
      <c r="AA15" s="848" t="str">
        <f t="array" ref="AA15">IF(Tabela7[[#This Row],[Nome]]="","",IFERROR(MAX(IF(SAÍDAS!$K$5:$K$24=$H15,SAÍDAS!$G$5:$G$24)),""))</f>
        <v/>
      </c>
      <c r="AB15" s="224" t="str">
        <f>IF(H15&gt;0,#REF!+1,"")</f>
        <v/>
      </c>
      <c r="AC15" s="838">
        <f t="shared" si="1"/>
        <v>0</v>
      </c>
      <c r="AD15" s="838" t="b">
        <f t="shared" si="2"/>
        <v>0</v>
      </c>
      <c r="AE15" s="838">
        <f t="shared" si="3"/>
        <v>0</v>
      </c>
      <c r="AF15" s="838">
        <f t="shared" si="4"/>
        <v>0</v>
      </c>
      <c r="AG15" s="839">
        <f>Tabela7[[#This Row],[Ramo Atividade]]</f>
        <v>0</v>
      </c>
      <c r="AH15" s="224" t="str">
        <f>IF(Tabela7[[#This Row],[Limite Disponível]]&lt;0,1,"")</f>
        <v/>
      </c>
      <c r="AI15" s="224" t="str">
        <f ca="1">IF(Tabela7[[#This Row],[Nasc ]]=$J$1,"HOJE",IF(Tabela7[[#This Row],[Nasc ]]=$K$1,"dias",""))</f>
        <v/>
      </c>
      <c r="AJ15" s="224">
        <v>1</v>
      </c>
      <c r="AK15" s="224" t="e">
        <f>#REF!</f>
        <v>#REF!</v>
      </c>
      <c r="AL15" s="224" t="str">
        <f>(TEXT(Tabela7[[#This Row],[Nasc ]],"mmmm"))</f>
        <v>janeiro</v>
      </c>
      <c r="AM15" s="840">
        <f t="array" ref="AM15">IFERROR(MAX(IF(TAB_SAIDAS[Cliente]=H15,TAB_SAIDAS[Entregue])),"")</f>
        <v>43195</v>
      </c>
      <c r="AN15" s="839">
        <f t="shared" ca="1" si="5"/>
        <v>217</v>
      </c>
      <c r="AO15" s="841">
        <f ca="1">IF(AN15&gt;=Configurações!$S$12,1,0)</f>
        <v>1</v>
      </c>
      <c r="AP15" s="224" t="str">
        <f>IF(Tabela7[[#This Row],[Menor Venda]]&gt;0,Tabela7[[#This Row],[Menor Venda]],"")</f>
        <v/>
      </c>
    </row>
    <row r="16" spans="1:42" s="224" customFormat="1" ht="24.95" customHeight="1">
      <c r="A16" s="213">
        <f t="shared" si="6"/>
        <v>0</v>
      </c>
      <c r="B16" s="214" t="b">
        <f>IF(H16&gt;0,SUMIF(TAB_SAIDAS[Cliente],H16,TAB_SAIDAS[Total a pagar]))</f>
        <v>0</v>
      </c>
      <c r="C16" s="215">
        <f>IF(H16&gt;0,SUMIF(TAB_SAIDAS[Cliente],H16,TAB_SAIDAS[Rest. receber]),0)</f>
        <v>0</v>
      </c>
      <c r="D16" s="216">
        <f t="shared" si="7"/>
        <v>0</v>
      </c>
      <c r="E16" s="578" t="str">
        <f>IF(Tabela7[[#This Row],[Nome]]="","",AN16)</f>
        <v/>
      </c>
      <c r="F16" s="298"/>
      <c r="G16" s="298"/>
      <c r="H16" s="233"/>
      <c r="I16" s="923"/>
      <c r="J16" s="303"/>
      <c r="K16" s="300"/>
      <c r="L16" s="233"/>
      <c r="M16" s="299"/>
      <c r="N16" s="233"/>
      <c r="O16" s="233"/>
      <c r="P16" s="233"/>
      <c r="Q16" s="233"/>
      <c r="R16" s="233"/>
      <c r="S16" s="233"/>
      <c r="T16" s="301"/>
      <c r="U16" s="233"/>
      <c r="V16" s="302"/>
      <c r="W16" s="848">
        <f t="array" ref="W16">IFERROR(MIN(IF(SAÍDAS!$K$5:$K$24=$H16,SAÍDAS!$G$5:$G$24)),"")</f>
        <v>0</v>
      </c>
      <c r="X16" s="847">
        <f>SUMIF(SAÍDAS!$K$5:$K$24,$H16,TAB_SAIDAS[Total a pagar])</f>
        <v>0</v>
      </c>
      <c r="Y16" s="847" t="str">
        <f t="array" ref="Y16">IF(Tabela7[[#This Row],[Nome]]="","",IFERROR(MIN(IF(SAÍDAS!$K$5:$K$24=$H16,TAB_SAIDAS[Total a pagar])),""))</f>
        <v/>
      </c>
      <c r="Z16" s="847" t="str">
        <f t="array" ref="Z16">IF(Tabela7[[#This Row],[Nome]]="","",IFERROR(MAX(IF(SAÍDAS!$K$5:$K$24=$H16,TAB_SAIDAS[Total a pagar])),""))</f>
        <v/>
      </c>
      <c r="AA16" s="848" t="str">
        <f t="array" ref="AA16">IF(Tabela7[[#This Row],[Nome]]="","",IFERROR(MAX(IF(SAÍDAS!$K$5:$K$24=$H16,SAÍDAS!$G$5:$G$24)),""))</f>
        <v/>
      </c>
      <c r="AB16" s="224" t="str">
        <f>IF(H16&gt;0,#REF!+1,"")</f>
        <v/>
      </c>
      <c r="AC16" s="838">
        <f t="shared" si="1"/>
        <v>0</v>
      </c>
      <c r="AD16" s="838" t="b">
        <f t="shared" si="2"/>
        <v>0</v>
      </c>
      <c r="AE16" s="838">
        <f t="shared" si="3"/>
        <v>0</v>
      </c>
      <c r="AF16" s="838">
        <f t="shared" si="4"/>
        <v>0</v>
      </c>
      <c r="AG16" s="839">
        <f>Tabela7[[#This Row],[Ramo Atividade]]</f>
        <v>0</v>
      </c>
      <c r="AH16" s="224" t="str">
        <f>IF(Tabela7[[#This Row],[Limite Disponível]]&lt;0,1,"")</f>
        <v/>
      </c>
      <c r="AI16" s="224" t="str">
        <f ca="1">IF(Tabela7[[#This Row],[Nasc ]]=$J$1,"HOJE",IF(Tabela7[[#This Row],[Nasc ]]=$K$1,"dias",""))</f>
        <v/>
      </c>
      <c r="AJ16" s="224">
        <v>1</v>
      </c>
      <c r="AK16" s="224" t="e">
        <f>#REF!</f>
        <v>#REF!</v>
      </c>
      <c r="AL16" s="224" t="str">
        <f>(TEXT(Tabela7[[#This Row],[Nasc ]],"mmmm"))</f>
        <v>janeiro</v>
      </c>
      <c r="AM16" s="840">
        <f t="array" ref="AM16">IFERROR(MAX(IF(TAB_SAIDAS[Cliente]=H16,TAB_SAIDAS[Entregue])),"")</f>
        <v>43195</v>
      </c>
      <c r="AN16" s="839">
        <f t="shared" ca="1" si="5"/>
        <v>217</v>
      </c>
      <c r="AO16" s="841">
        <f ca="1">IF(AN16&gt;=Configurações!$S$12,1,0)</f>
        <v>1</v>
      </c>
      <c r="AP16" s="224" t="str">
        <f>IF(Tabela7[[#This Row],[Menor Venda]]&gt;0,Tabela7[[#This Row],[Menor Venda]],"")</f>
        <v/>
      </c>
    </row>
    <row r="17" spans="1:42" s="224" customFormat="1" ht="24.95" customHeight="1">
      <c r="A17" s="213">
        <f t="shared" si="6"/>
        <v>0</v>
      </c>
      <c r="B17" s="214" t="b">
        <f>IF(H17&gt;0,SUMIF(TAB_SAIDAS[Cliente],H17,TAB_SAIDAS[Total a pagar]))</f>
        <v>0</v>
      </c>
      <c r="C17" s="215">
        <f>IF(H17&gt;0,SUMIF(TAB_SAIDAS[Cliente],H17,TAB_SAIDAS[Rest. receber]),0)</f>
        <v>0</v>
      </c>
      <c r="D17" s="216">
        <f t="shared" si="7"/>
        <v>0</v>
      </c>
      <c r="E17" s="578" t="str">
        <f>IF(Tabela7[[#This Row],[Nome]]="","",AN17)</f>
        <v/>
      </c>
      <c r="F17" s="298"/>
      <c r="G17" s="298"/>
      <c r="H17" s="233"/>
      <c r="I17" s="923"/>
      <c r="J17" s="303"/>
      <c r="K17" s="300"/>
      <c r="L17" s="233"/>
      <c r="M17" s="299"/>
      <c r="N17" s="233"/>
      <c r="O17" s="233"/>
      <c r="P17" s="233"/>
      <c r="Q17" s="233"/>
      <c r="R17" s="233"/>
      <c r="S17" s="233"/>
      <c r="T17" s="301"/>
      <c r="U17" s="233"/>
      <c r="V17" s="302"/>
      <c r="W17" s="848">
        <f t="array" ref="W17">IFERROR(MIN(IF(SAÍDAS!$K$5:$K$24=$H17,SAÍDAS!$G$5:$G$24)),"")</f>
        <v>0</v>
      </c>
      <c r="X17" s="847">
        <f>SUMIF(SAÍDAS!$K$5:$K$24,$H17,TAB_SAIDAS[Total a pagar])</f>
        <v>0</v>
      </c>
      <c r="Y17" s="847" t="str">
        <f t="array" ref="Y17">IF(Tabela7[[#This Row],[Nome]]="","",IFERROR(MIN(IF(SAÍDAS!$K$5:$K$24=$H17,TAB_SAIDAS[Total a pagar])),""))</f>
        <v/>
      </c>
      <c r="Z17" s="847" t="str">
        <f t="array" ref="Z17">IF(Tabela7[[#This Row],[Nome]]="","",IFERROR(MAX(IF(SAÍDAS!$K$5:$K$24=$H17,TAB_SAIDAS[Total a pagar])),""))</f>
        <v/>
      </c>
      <c r="AA17" s="848" t="str">
        <f t="array" ref="AA17">IF(Tabela7[[#This Row],[Nome]]="","",IFERROR(MAX(IF(SAÍDAS!$K$5:$K$24=$H17,SAÍDAS!$G$5:$G$24)),""))</f>
        <v/>
      </c>
      <c r="AB17" s="224" t="str">
        <f>IF(H17&gt;0,#REF!+1,"")</f>
        <v/>
      </c>
      <c r="AC17" s="838">
        <f t="shared" si="1"/>
        <v>0</v>
      </c>
      <c r="AD17" s="838" t="b">
        <f t="shared" si="2"/>
        <v>0</v>
      </c>
      <c r="AE17" s="838">
        <f t="shared" si="3"/>
        <v>0</v>
      </c>
      <c r="AF17" s="838">
        <f t="shared" si="4"/>
        <v>0</v>
      </c>
      <c r="AG17" s="839">
        <f>Tabela7[[#This Row],[Ramo Atividade]]</f>
        <v>0</v>
      </c>
      <c r="AH17" s="224" t="str">
        <f>IF(Tabela7[[#This Row],[Limite Disponível]]&lt;0,1,"")</f>
        <v/>
      </c>
      <c r="AI17" s="224" t="str">
        <f ca="1">IF(Tabela7[[#This Row],[Nasc ]]=$J$1,"HOJE",IF(Tabela7[[#This Row],[Nasc ]]=$K$1,"dias",""))</f>
        <v/>
      </c>
      <c r="AJ17" s="224">
        <v>1</v>
      </c>
      <c r="AK17" s="224" t="e">
        <f>#REF!</f>
        <v>#REF!</v>
      </c>
      <c r="AL17" s="224" t="str">
        <f>(TEXT(Tabela7[[#This Row],[Nasc ]],"mmmm"))</f>
        <v>janeiro</v>
      </c>
      <c r="AM17" s="840">
        <f t="array" ref="AM17">IFERROR(MAX(IF(TAB_SAIDAS[Cliente]=H17,TAB_SAIDAS[Entregue])),"")</f>
        <v>43195</v>
      </c>
      <c r="AN17" s="839">
        <f t="shared" ca="1" si="5"/>
        <v>217</v>
      </c>
      <c r="AO17" s="841">
        <f ca="1">IF(AN17&gt;=Configurações!$S$12,1,0)</f>
        <v>1</v>
      </c>
      <c r="AP17" s="224" t="str">
        <f>IF(Tabela7[[#This Row],[Menor Venda]]&gt;0,Tabela7[[#This Row],[Menor Venda]],"")</f>
        <v/>
      </c>
    </row>
    <row r="18" spans="1:42" s="224" customFormat="1" ht="24.95" customHeight="1">
      <c r="A18" s="213">
        <f t="shared" si="6"/>
        <v>0</v>
      </c>
      <c r="B18" s="214" t="b">
        <f>IF(H18&gt;0,SUMIF(TAB_SAIDAS[Cliente],H18,TAB_SAIDAS[Total a pagar]))</f>
        <v>0</v>
      </c>
      <c r="C18" s="215">
        <f>IF(H18&gt;0,SUMIF(TAB_SAIDAS[Cliente],H18,TAB_SAIDAS[Rest. receber]),0)</f>
        <v>0</v>
      </c>
      <c r="D18" s="216">
        <f t="shared" si="7"/>
        <v>0</v>
      </c>
      <c r="E18" s="578" t="str">
        <f>IF(Tabela7[[#This Row],[Nome]]="","",AN18)</f>
        <v/>
      </c>
      <c r="F18" s="298"/>
      <c r="G18" s="298"/>
      <c r="H18" s="233"/>
      <c r="I18" s="923"/>
      <c r="J18" s="303"/>
      <c r="K18" s="300"/>
      <c r="L18" s="233"/>
      <c r="M18" s="299"/>
      <c r="N18" s="233"/>
      <c r="O18" s="233"/>
      <c r="P18" s="233"/>
      <c r="Q18" s="233"/>
      <c r="R18" s="233"/>
      <c r="S18" s="233"/>
      <c r="T18" s="301"/>
      <c r="U18" s="233"/>
      <c r="V18" s="302"/>
      <c r="W18" s="848">
        <f t="array" ref="W18">IFERROR(MIN(IF(SAÍDAS!$K$5:$K$24=$H18,SAÍDAS!$G$5:$G$24)),"")</f>
        <v>0</v>
      </c>
      <c r="X18" s="847">
        <f>SUMIF(SAÍDAS!$K$5:$K$24,$H18,TAB_SAIDAS[Total a pagar])</f>
        <v>0</v>
      </c>
      <c r="Y18" s="847" t="str">
        <f t="array" ref="Y18">IF(Tabela7[[#This Row],[Nome]]="","",IFERROR(MIN(IF(SAÍDAS!$K$5:$K$24=$H18,TAB_SAIDAS[Total a pagar])),""))</f>
        <v/>
      </c>
      <c r="Z18" s="847" t="str">
        <f t="array" ref="Z18">IF(Tabela7[[#This Row],[Nome]]="","",IFERROR(MAX(IF(SAÍDAS!$K$5:$K$24=$H18,TAB_SAIDAS[Total a pagar])),""))</f>
        <v/>
      </c>
      <c r="AA18" s="848" t="str">
        <f t="array" ref="AA18">IF(Tabela7[[#This Row],[Nome]]="","",IFERROR(MAX(IF(SAÍDAS!$K$5:$K$24=$H18,SAÍDAS!$G$5:$G$24)),""))</f>
        <v/>
      </c>
      <c r="AB18" s="224" t="str">
        <f>IF(H18&gt;0,#REF!+1,"")</f>
        <v/>
      </c>
      <c r="AC18" s="838">
        <f t="shared" si="1"/>
        <v>0</v>
      </c>
      <c r="AD18" s="838" t="b">
        <f t="shared" si="2"/>
        <v>0</v>
      </c>
      <c r="AE18" s="838">
        <f t="shared" si="3"/>
        <v>0</v>
      </c>
      <c r="AF18" s="838">
        <f t="shared" si="4"/>
        <v>0</v>
      </c>
      <c r="AG18" s="839">
        <f>Tabela7[[#This Row],[Ramo Atividade]]</f>
        <v>0</v>
      </c>
      <c r="AH18" s="224" t="str">
        <f>IF(Tabela7[[#This Row],[Limite Disponível]]&lt;0,1,"")</f>
        <v/>
      </c>
      <c r="AI18" s="224" t="str">
        <f ca="1">IF(Tabela7[[#This Row],[Nasc ]]=$J$1,"HOJE",IF(Tabela7[[#This Row],[Nasc ]]=$K$1,"dias",""))</f>
        <v/>
      </c>
      <c r="AJ18" s="224">
        <v>1</v>
      </c>
      <c r="AK18" s="224" t="e">
        <f>#REF!</f>
        <v>#REF!</v>
      </c>
      <c r="AL18" s="224" t="str">
        <f>(TEXT(Tabela7[[#This Row],[Nasc ]],"mmmm"))</f>
        <v>janeiro</v>
      </c>
      <c r="AM18" s="840">
        <f t="array" ref="AM18">IFERROR(MAX(IF(TAB_SAIDAS[Cliente]=H18,TAB_SAIDAS[Entregue])),"")</f>
        <v>43195</v>
      </c>
      <c r="AN18" s="839">
        <f t="shared" ca="1" si="5"/>
        <v>217</v>
      </c>
      <c r="AO18" s="841">
        <f ca="1">IF(AN18&gt;=Configurações!$S$12,1,0)</f>
        <v>1</v>
      </c>
      <c r="AP18" s="224" t="str">
        <f>IF(Tabela7[[#This Row],[Menor Venda]]&gt;0,Tabela7[[#This Row],[Menor Venda]],"")</f>
        <v/>
      </c>
    </row>
    <row r="19" spans="1:42" s="224" customFormat="1" ht="24.95" customHeight="1">
      <c r="A19" s="213">
        <f t="shared" si="6"/>
        <v>0</v>
      </c>
      <c r="B19" s="214" t="b">
        <f>IF(H19&gt;0,SUMIF(TAB_SAIDAS[Cliente],H19,TAB_SAIDAS[Total a pagar]))</f>
        <v>0</v>
      </c>
      <c r="C19" s="215">
        <f>IF(H19&gt;0,SUMIF(TAB_SAIDAS[Cliente],H19,TAB_SAIDAS[Rest. receber]),0)</f>
        <v>0</v>
      </c>
      <c r="D19" s="216">
        <f t="shared" si="7"/>
        <v>0</v>
      </c>
      <c r="E19" s="578" t="str">
        <f>IF(Tabela7[[#This Row],[Nome]]="","",AN19)</f>
        <v/>
      </c>
      <c r="F19" s="298"/>
      <c r="G19" s="298"/>
      <c r="H19" s="233"/>
      <c r="I19" s="923"/>
      <c r="J19" s="303"/>
      <c r="K19" s="300"/>
      <c r="L19" s="233"/>
      <c r="M19" s="299"/>
      <c r="N19" s="233"/>
      <c r="O19" s="233"/>
      <c r="P19" s="233"/>
      <c r="Q19" s="233"/>
      <c r="R19" s="233"/>
      <c r="S19" s="233"/>
      <c r="T19" s="301"/>
      <c r="U19" s="233"/>
      <c r="V19" s="302"/>
      <c r="W19" s="848">
        <f t="array" ref="W19">IFERROR(MIN(IF(SAÍDAS!$K$5:$K$24=$H19,SAÍDAS!$G$5:$G$24)),"")</f>
        <v>0</v>
      </c>
      <c r="X19" s="847">
        <f>SUMIF(SAÍDAS!$K$5:$K$24,$H19,TAB_SAIDAS[Total a pagar])</f>
        <v>0</v>
      </c>
      <c r="Y19" s="847" t="str">
        <f t="array" ref="Y19">IF(Tabela7[[#This Row],[Nome]]="","",IFERROR(MIN(IF(SAÍDAS!$K$5:$K$24=$H19,TAB_SAIDAS[Total a pagar])),""))</f>
        <v/>
      </c>
      <c r="Z19" s="847" t="str">
        <f t="array" ref="Z19">IF(Tabela7[[#This Row],[Nome]]="","",IFERROR(MAX(IF(SAÍDAS!$K$5:$K$24=$H19,TAB_SAIDAS[Total a pagar])),""))</f>
        <v/>
      </c>
      <c r="AA19" s="848" t="str">
        <f t="array" ref="AA19">IF(Tabela7[[#This Row],[Nome]]="","",IFERROR(MAX(IF(SAÍDAS!$K$5:$K$24=$H19,SAÍDAS!$G$5:$G$24)),""))</f>
        <v/>
      </c>
      <c r="AB19" s="224" t="str">
        <f>IF(H19&gt;0,#REF!+1,"")</f>
        <v/>
      </c>
      <c r="AC19" s="838">
        <f t="shared" si="1"/>
        <v>0</v>
      </c>
      <c r="AD19" s="838" t="b">
        <f t="shared" si="2"/>
        <v>0</v>
      </c>
      <c r="AE19" s="838">
        <f t="shared" si="3"/>
        <v>0</v>
      </c>
      <c r="AF19" s="838">
        <f t="shared" si="4"/>
        <v>0</v>
      </c>
      <c r="AG19" s="839">
        <f>Tabela7[[#This Row],[Ramo Atividade]]</f>
        <v>0</v>
      </c>
      <c r="AH19" s="224" t="str">
        <f>IF(Tabela7[[#This Row],[Limite Disponível]]&lt;0,1,"")</f>
        <v/>
      </c>
      <c r="AI19" s="224" t="str">
        <f ca="1">IF(Tabela7[[#This Row],[Nasc ]]=$J$1,"HOJE",IF(Tabela7[[#This Row],[Nasc ]]=$K$1,"dias",""))</f>
        <v/>
      </c>
      <c r="AJ19" s="224">
        <v>1</v>
      </c>
      <c r="AK19" s="224" t="e">
        <f>#REF!</f>
        <v>#REF!</v>
      </c>
      <c r="AL19" s="224" t="str">
        <f>(TEXT(Tabela7[[#This Row],[Nasc ]],"mmmm"))</f>
        <v>janeiro</v>
      </c>
      <c r="AM19" s="840">
        <f t="array" ref="AM19">IFERROR(MAX(IF(TAB_SAIDAS[Cliente]=H19,TAB_SAIDAS[Entregue])),"")</f>
        <v>43195</v>
      </c>
      <c r="AN19" s="839">
        <f t="shared" ca="1" si="5"/>
        <v>217</v>
      </c>
      <c r="AO19" s="841">
        <f ca="1">IF(AN19&gt;=Configurações!$S$12,1,0)</f>
        <v>1</v>
      </c>
      <c r="AP19" s="224" t="str">
        <f>IF(Tabela7[[#This Row],[Menor Venda]]&gt;0,Tabela7[[#This Row],[Menor Venda]],"")</f>
        <v/>
      </c>
    </row>
    <row r="20" spans="1:42" s="224" customFormat="1" ht="24.95" customHeight="1">
      <c r="A20" s="213">
        <f t="shared" si="6"/>
        <v>0</v>
      </c>
      <c r="B20" s="214" t="b">
        <f>IF(H20&gt;0,SUMIF(TAB_SAIDAS[Cliente],H20,TAB_SAIDAS[Total a pagar]))</f>
        <v>0</v>
      </c>
      <c r="C20" s="215">
        <f>IF(H20&gt;0,SUMIF(TAB_SAIDAS[Cliente],H20,TAB_SAIDAS[Rest. receber]),0)</f>
        <v>0</v>
      </c>
      <c r="D20" s="216">
        <f t="shared" si="7"/>
        <v>0</v>
      </c>
      <c r="E20" s="578" t="str">
        <f>IF(Tabela7[[#This Row],[Nome]]="","",AN20)</f>
        <v/>
      </c>
      <c r="F20" s="298"/>
      <c r="G20" s="217"/>
      <c r="H20" s="218"/>
      <c r="I20" s="923"/>
      <c r="J20" s="304"/>
      <c r="K20" s="220"/>
      <c r="L20" s="218"/>
      <c r="M20" s="219"/>
      <c r="N20" s="218"/>
      <c r="O20" s="218"/>
      <c r="P20" s="233"/>
      <c r="Q20" s="218"/>
      <c r="R20" s="221"/>
      <c r="S20" s="221"/>
      <c r="T20" s="222"/>
      <c r="U20" s="218"/>
      <c r="V20" s="223"/>
      <c r="W20" s="848">
        <f t="array" ref="W20">IFERROR(MIN(IF(SAÍDAS!$K$5:$K$24=$H20,SAÍDAS!$G$5:$G$24)),"")</f>
        <v>0</v>
      </c>
      <c r="X20" s="847">
        <f>SUMIF(SAÍDAS!$K$5:$K$24,$H20,TAB_SAIDAS[Total a pagar])</f>
        <v>0</v>
      </c>
      <c r="Y20" s="847" t="str">
        <f t="array" ref="Y20">IF(Tabela7[[#This Row],[Nome]]="","",IFERROR(MIN(IF(SAÍDAS!$K$5:$K$24=$H20,TAB_SAIDAS[Total a pagar])),""))</f>
        <v/>
      </c>
      <c r="Z20" s="847" t="str">
        <f t="array" ref="Z20">IF(Tabela7[[#This Row],[Nome]]="","",IFERROR(MAX(IF(SAÍDAS!$K$5:$K$24=$H20,TAB_SAIDAS[Total a pagar])),""))</f>
        <v/>
      </c>
      <c r="AA20" s="848" t="str">
        <f t="array" ref="AA20">IF(Tabela7[[#This Row],[Nome]]="","",IFERROR(MAX(IF(SAÍDAS!$K$5:$K$24=$H20,SAÍDAS!$G$5:$G$24)),""))</f>
        <v/>
      </c>
      <c r="AB20" s="224" t="str">
        <f>IF(H20&gt;0,#REF!+1,"")</f>
        <v/>
      </c>
      <c r="AC20" s="838">
        <f t="shared" si="1"/>
        <v>0</v>
      </c>
      <c r="AD20" s="838" t="b">
        <f t="shared" si="2"/>
        <v>0</v>
      </c>
      <c r="AE20" s="838">
        <f t="shared" si="3"/>
        <v>0</v>
      </c>
      <c r="AF20" s="838">
        <f t="shared" si="4"/>
        <v>0</v>
      </c>
      <c r="AG20" s="839">
        <f>Tabela7[[#This Row],[Ramo Atividade]]</f>
        <v>0</v>
      </c>
      <c r="AH20" s="224" t="str">
        <f>IF(Tabela7[[#This Row],[Limite Disponível]]&lt;0,1,"")</f>
        <v/>
      </c>
      <c r="AI20" s="224" t="str">
        <f ca="1">IF(Tabela7[[#This Row],[Nasc ]]=$J$1,"HOJE",IF(Tabela7[[#This Row],[Nasc ]]=$K$1,"dias",""))</f>
        <v/>
      </c>
      <c r="AJ20" s="224">
        <v>1</v>
      </c>
      <c r="AK20" s="224" t="e">
        <f>#REF!</f>
        <v>#REF!</v>
      </c>
      <c r="AL20" s="224" t="str">
        <f>(TEXT(Tabela7[[#This Row],[Nasc ]],"mmmm"))</f>
        <v>janeiro</v>
      </c>
      <c r="AM20" s="840">
        <f t="array" ref="AM20">IFERROR(MAX(IF(TAB_SAIDAS[Cliente]=H20,TAB_SAIDAS[Entregue])),"")</f>
        <v>43195</v>
      </c>
      <c r="AN20" s="839">
        <f t="shared" ca="1" si="5"/>
        <v>217</v>
      </c>
      <c r="AO20" s="841">
        <f ca="1">IF(AN20&gt;=Configurações!$S$12,1,0)</f>
        <v>1</v>
      </c>
      <c r="AP20" s="224" t="str">
        <f>IF(Tabela7[[#This Row],[Menor Venda]]&gt;0,Tabela7[[#This Row],[Menor Venda]],"")</f>
        <v/>
      </c>
    </row>
    <row r="21" spans="1:42" s="224" customFormat="1" ht="24.95" customHeight="1">
      <c r="A21" s="213">
        <f t="shared" si="6"/>
        <v>0</v>
      </c>
      <c r="B21" s="214" t="b">
        <f>IF(H21&gt;0,SUMIF(TAB_SAIDAS[Cliente],H21,TAB_SAIDAS[Total a pagar]))</f>
        <v>0</v>
      </c>
      <c r="C21" s="215">
        <f>IF(H21&gt;0,SUMIF(TAB_SAIDAS[Cliente],H21,TAB_SAIDAS[Rest. receber]),0)</f>
        <v>0</v>
      </c>
      <c r="D21" s="216">
        <f t="shared" si="7"/>
        <v>0</v>
      </c>
      <c r="E21" s="578" t="str">
        <f>IF(Tabela7[[#This Row],[Nome]]="","",AN21)</f>
        <v/>
      </c>
      <c r="F21" s="298"/>
      <c r="G21" s="217"/>
      <c r="H21" s="218"/>
      <c r="I21" s="923"/>
      <c r="J21" s="304"/>
      <c r="K21" s="220"/>
      <c r="L21" s="218"/>
      <c r="M21" s="219"/>
      <c r="N21" s="218"/>
      <c r="O21" s="218"/>
      <c r="P21" s="233"/>
      <c r="Q21" s="218"/>
      <c r="R21" s="221"/>
      <c r="S21" s="221"/>
      <c r="T21" s="222"/>
      <c r="U21" s="218"/>
      <c r="V21" s="223"/>
      <c r="W21" s="848">
        <f t="array" ref="W21">IFERROR(MIN(IF(SAÍDAS!$K$5:$K$24=$H21,SAÍDAS!$G$5:$G$24)),"")</f>
        <v>0</v>
      </c>
      <c r="X21" s="847">
        <f>SUMIF(SAÍDAS!$K$5:$K$24,$H21,TAB_SAIDAS[Total a pagar])</f>
        <v>0</v>
      </c>
      <c r="Y21" s="847" t="str">
        <f t="array" ref="Y21">IF(Tabela7[[#This Row],[Nome]]="","",IFERROR(MIN(IF(SAÍDAS!$K$5:$K$24=$H21,TAB_SAIDAS[Total a pagar])),""))</f>
        <v/>
      </c>
      <c r="Z21" s="847" t="str">
        <f t="array" ref="Z21">IF(Tabela7[[#This Row],[Nome]]="","",IFERROR(MAX(IF(SAÍDAS!$K$5:$K$24=$H21,TAB_SAIDAS[Total a pagar])),""))</f>
        <v/>
      </c>
      <c r="AA21" s="848" t="str">
        <f t="array" ref="AA21">IF(Tabela7[[#This Row],[Nome]]="","",IFERROR(MAX(IF(SAÍDAS!$K$5:$K$24=$H21,SAÍDAS!$G$5:$G$24)),""))</f>
        <v/>
      </c>
      <c r="AB21" s="224" t="str">
        <f>IF(H21&gt;0,#REF!+1,"")</f>
        <v/>
      </c>
      <c r="AC21" s="838">
        <f t="shared" si="1"/>
        <v>0</v>
      </c>
      <c r="AD21" s="838" t="b">
        <f t="shared" si="2"/>
        <v>0</v>
      </c>
      <c r="AE21" s="838">
        <f t="shared" si="3"/>
        <v>0</v>
      </c>
      <c r="AF21" s="838">
        <f t="shared" si="4"/>
        <v>0</v>
      </c>
      <c r="AG21" s="839">
        <f>Tabela7[[#This Row],[Ramo Atividade]]</f>
        <v>0</v>
      </c>
      <c r="AH21" s="224" t="str">
        <f>IF(Tabela7[[#This Row],[Limite Disponível]]&lt;0,1,"")</f>
        <v/>
      </c>
      <c r="AI21" s="224" t="str">
        <f ca="1">IF(Tabela7[[#This Row],[Nasc ]]=$J$1,"HOJE",IF(Tabela7[[#This Row],[Nasc ]]=$K$1,"dias",""))</f>
        <v/>
      </c>
      <c r="AJ21" s="224">
        <v>1</v>
      </c>
      <c r="AK21" s="224" t="e">
        <f>#REF!</f>
        <v>#REF!</v>
      </c>
      <c r="AL21" s="224" t="str">
        <f>(TEXT(Tabela7[[#This Row],[Nasc ]],"mmmm"))</f>
        <v>janeiro</v>
      </c>
      <c r="AM21" s="840">
        <f t="array" ref="AM21">IFERROR(MAX(IF(TAB_SAIDAS[Cliente]=H21,TAB_SAIDAS[Entregue])),"")</f>
        <v>43195</v>
      </c>
      <c r="AN21" s="839">
        <f t="shared" ca="1" si="5"/>
        <v>217</v>
      </c>
      <c r="AO21" s="841">
        <f ca="1">IF(AN21&gt;=Configurações!$S$12,1,0)</f>
        <v>1</v>
      </c>
      <c r="AP21" s="224" t="str">
        <f>IF(Tabela7[[#This Row],[Menor Venda]]&gt;0,Tabela7[[#This Row],[Menor Venda]],"")</f>
        <v/>
      </c>
    </row>
    <row r="22" spans="1:42" s="224" customFormat="1" ht="24.95" customHeight="1">
      <c r="A22" s="213">
        <f t="shared" si="6"/>
        <v>0</v>
      </c>
      <c r="B22" s="214" t="b">
        <f>IF(H22&gt;0,SUMIF(TAB_SAIDAS[Cliente],H22,TAB_SAIDAS[Total a pagar]))</f>
        <v>0</v>
      </c>
      <c r="C22" s="215">
        <f>IF(H22&gt;0,SUMIF(TAB_SAIDAS[Cliente],H22,TAB_SAIDAS[Rest. receber]),0)</f>
        <v>0</v>
      </c>
      <c r="D22" s="216">
        <f t="shared" si="7"/>
        <v>0</v>
      </c>
      <c r="E22" s="578" t="str">
        <f>IF(Tabela7[[#This Row],[Nome]]="","",AN22)</f>
        <v/>
      </c>
      <c r="F22" s="298"/>
      <c r="G22" s="217"/>
      <c r="H22" s="218"/>
      <c r="I22" s="923"/>
      <c r="J22" s="304"/>
      <c r="K22" s="220"/>
      <c r="L22" s="218"/>
      <c r="M22" s="219"/>
      <c r="N22" s="218"/>
      <c r="O22" s="218"/>
      <c r="P22" s="233"/>
      <c r="Q22" s="218"/>
      <c r="R22" s="221"/>
      <c r="S22" s="221"/>
      <c r="T22" s="222"/>
      <c r="U22" s="218"/>
      <c r="V22" s="223"/>
      <c r="W22" s="848">
        <f t="array" ref="W22">IFERROR(MIN(IF(SAÍDAS!$K$5:$K$24=$H22,SAÍDAS!$G$5:$G$24)),"")</f>
        <v>0</v>
      </c>
      <c r="X22" s="847">
        <f>SUMIF(SAÍDAS!$K$5:$K$24,$H22,TAB_SAIDAS[Total a pagar])</f>
        <v>0</v>
      </c>
      <c r="Y22" s="847" t="str">
        <f t="array" ref="Y22">IF(Tabela7[[#This Row],[Nome]]="","",IFERROR(MIN(IF(SAÍDAS!$K$5:$K$24=$H22,TAB_SAIDAS[Total a pagar])),""))</f>
        <v/>
      </c>
      <c r="Z22" s="847" t="str">
        <f t="array" ref="Z22">IF(Tabela7[[#This Row],[Nome]]="","",IFERROR(MAX(IF(SAÍDAS!$K$5:$K$24=$H22,TAB_SAIDAS[Total a pagar])),""))</f>
        <v/>
      </c>
      <c r="AA22" s="848" t="str">
        <f t="array" ref="AA22">IF(Tabela7[[#This Row],[Nome]]="","",IFERROR(MAX(IF(SAÍDAS!$K$5:$K$24=$H22,SAÍDAS!$G$5:$G$24)),""))</f>
        <v/>
      </c>
      <c r="AB22" s="224" t="str">
        <f>IF(H22&gt;0,#REF!+1,"")</f>
        <v/>
      </c>
      <c r="AC22" s="838">
        <f t="shared" si="1"/>
        <v>0</v>
      </c>
      <c r="AD22" s="838" t="b">
        <f t="shared" si="2"/>
        <v>0</v>
      </c>
      <c r="AE22" s="838">
        <f t="shared" si="3"/>
        <v>0</v>
      </c>
      <c r="AF22" s="838">
        <f t="shared" si="4"/>
        <v>0</v>
      </c>
      <c r="AG22" s="839">
        <f>Tabela7[[#This Row],[Ramo Atividade]]</f>
        <v>0</v>
      </c>
      <c r="AH22" s="224" t="str">
        <f>IF(Tabela7[[#This Row],[Limite Disponível]]&lt;0,1,"")</f>
        <v/>
      </c>
      <c r="AI22" s="224" t="str">
        <f ca="1">IF(Tabela7[[#This Row],[Nasc ]]=$J$1,"HOJE",IF(Tabela7[[#This Row],[Nasc ]]=$K$1,"dias",""))</f>
        <v/>
      </c>
      <c r="AJ22" s="224">
        <v>1</v>
      </c>
      <c r="AK22" s="224" t="e">
        <f>#REF!</f>
        <v>#REF!</v>
      </c>
      <c r="AL22" s="224" t="str">
        <f>(TEXT(Tabela7[[#This Row],[Nasc ]],"mmmm"))</f>
        <v>janeiro</v>
      </c>
      <c r="AM22" s="840">
        <f t="array" ref="AM22">IFERROR(MAX(IF(TAB_SAIDAS[Cliente]=H22,TAB_SAIDAS[Entregue])),"")</f>
        <v>43195</v>
      </c>
      <c r="AN22" s="839">
        <f t="shared" ca="1" si="5"/>
        <v>217</v>
      </c>
      <c r="AO22" s="841">
        <f ca="1">IF(AN22&gt;=Configurações!$S$12,1,0)</f>
        <v>1</v>
      </c>
      <c r="AP22" s="224" t="str">
        <f>IF(Tabela7[[#This Row],[Menor Venda]]&gt;0,Tabela7[[#This Row],[Menor Venda]],"")</f>
        <v/>
      </c>
    </row>
    <row r="23" spans="1:42" s="224" customFormat="1" ht="24.95" customHeight="1">
      <c r="A23" s="213">
        <f t="shared" si="6"/>
        <v>0</v>
      </c>
      <c r="B23" s="214" t="b">
        <f>IF(H23&gt;0,SUMIF(TAB_SAIDAS[Cliente],H23,TAB_SAIDAS[Total a pagar]))</f>
        <v>0</v>
      </c>
      <c r="C23" s="215">
        <f>IF(H23&gt;0,SUMIF(TAB_SAIDAS[Cliente],H23,TAB_SAIDAS[Rest. receber]),0)</f>
        <v>0</v>
      </c>
      <c r="D23" s="216">
        <f t="shared" si="7"/>
        <v>0</v>
      </c>
      <c r="E23" s="578" t="str">
        <f>IF(Tabela7[[#This Row],[Nome]]="","",AN23)</f>
        <v/>
      </c>
      <c r="F23" s="298"/>
      <c r="G23" s="217"/>
      <c r="H23" s="218"/>
      <c r="I23" s="923"/>
      <c r="J23" s="304"/>
      <c r="K23" s="220"/>
      <c r="L23" s="218"/>
      <c r="M23" s="219"/>
      <c r="N23" s="218"/>
      <c r="O23" s="218"/>
      <c r="P23" s="233"/>
      <c r="Q23" s="218"/>
      <c r="R23" s="221"/>
      <c r="S23" s="221"/>
      <c r="T23" s="222"/>
      <c r="U23" s="218"/>
      <c r="V23" s="223"/>
      <c r="W23" s="848">
        <f t="array" ref="W23">IFERROR(MIN(IF(SAÍDAS!$K$5:$K$24=$H23,SAÍDAS!$G$5:$G$24)),"")</f>
        <v>0</v>
      </c>
      <c r="X23" s="847">
        <f>SUMIF(SAÍDAS!$K$5:$K$24,$H23,TAB_SAIDAS[Total a pagar])</f>
        <v>0</v>
      </c>
      <c r="Y23" s="847" t="str">
        <f t="array" ref="Y23">IF(Tabela7[[#This Row],[Nome]]="","",IFERROR(MIN(IF(SAÍDAS!$K$5:$K$24=$H23,TAB_SAIDAS[Total a pagar])),""))</f>
        <v/>
      </c>
      <c r="Z23" s="847" t="str">
        <f t="array" ref="Z23">IF(Tabela7[[#This Row],[Nome]]="","",IFERROR(MAX(IF(SAÍDAS!$K$5:$K$24=$H23,TAB_SAIDAS[Total a pagar])),""))</f>
        <v/>
      </c>
      <c r="AA23" s="848" t="str">
        <f t="array" ref="AA23">IF(Tabela7[[#This Row],[Nome]]="","",IFERROR(MAX(IF(SAÍDAS!$K$5:$K$24=$H23,SAÍDAS!$G$5:$G$24)),""))</f>
        <v/>
      </c>
      <c r="AB23" s="224" t="str">
        <f>IF(H23&gt;0,#REF!+1,"")</f>
        <v/>
      </c>
      <c r="AC23" s="838">
        <f t="shared" si="1"/>
        <v>0</v>
      </c>
      <c r="AD23" s="838" t="b">
        <f t="shared" si="2"/>
        <v>0</v>
      </c>
      <c r="AE23" s="838">
        <f t="shared" si="3"/>
        <v>0</v>
      </c>
      <c r="AF23" s="838">
        <f t="shared" si="4"/>
        <v>0</v>
      </c>
      <c r="AG23" s="839">
        <f>Tabela7[[#This Row],[Ramo Atividade]]</f>
        <v>0</v>
      </c>
      <c r="AH23" s="224" t="str">
        <f>IF(Tabela7[[#This Row],[Limite Disponível]]&lt;0,1,"")</f>
        <v/>
      </c>
      <c r="AI23" s="224" t="str">
        <f ca="1">IF(Tabela7[[#This Row],[Nasc ]]=$J$1,"HOJE",IF(Tabela7[[#This Row],[Nasc ]]=$K$1,"dias",""))</f>
        <v/>
      </c>
      <c r="AJ23" s="224">
        <v>1</v>
      </c>
      <c r="AK23" s="224" t="e">
        <f>#REF!</f>
        <v>#REF!</v>
      </c>
      <c r="AL23" s="224" t="str">
        <f>(TEXT(Tabela7[[#This Row],[Nasc ]],"mmmm"))</f>
        <v>janeiro</v>
      </c>
      <c r="AM23" s="840">
        <f t="array" ref="AM23">IFERROR(MAX(IF(TAB_SAIDAS[Cliente]=H23,TAB_SAIDAS[Entregue])),"")</f>
        <v>43195</v>
      </c>
      <c r="AN23" s="839">
        <f t="shared" ca="1" si="5"/>
        <v>217</v>
      </c>
      <c r="AO23" s="841">
        <f ca="1">IF(AN23&gt;=Configurações!$S$12,1,0)</f>
        <v>1</v>
      </c>
      <c r="AP23" s="224" t="str">
        <f>IF(Tabela7[[#This Row],[Menor Venda]]&gt;0,Tabela7[[#This Row],[Menor Venda]],"")</f>
        <v/>
      </c>
    </row>
    <row r="24" spans="1:42" s="224" customFormat="1" ht="24.95" customHeight="1">
      <c r="A24" s="213">
        <f t="shared" si="6"/>
        <v>0</v>
      </c>
      <c r="B24" s="214" t="b">
        <f>IF(H24&gt;0,SUMIF(TAB_SAIDAS[Cliente],H24,TAB_SAIDAS[Total a pagar]))</f>
        <v>0</v>
      </c>
      <c r="C24" s="215">
        <f>IF(H24&gt;0,SUMIF(TAB_SAIDAS[Cliente],H24,TAB_SAIDAS[Rest. receber]),0)</f>
        <v>0</v>
      </c>
      <c r="D24" s="216">
        <f t="shared" si="7"/>
        <v>0</v>
      </c>
      <c r="E24" s="578" t="str">
        <f>IF(Tabela7[[#This Row],[Nome]]="","",AN24)</f>
        <v/>
      </c>
      <c r="F24" s="298"/>
      <c r="G24" s="217"/>
      <c r="H24" s="218"/>
      <c r="I24" s="923"/>
      <c r="J24" s="304"/>
      <c r="K24" s="220"/>
      <c r="L24" s="218"/>
      <c r="M24" s="219"/>
      <c r="N24" s="218"/>
      <c r="O24" s="218"/>
      <c r="P24" s="233"/>
      <c r="Q24" s="218"/>
      <c r="R24" s="221"/>
      <c r="S24" s="221"/>
      <c r="T24" s="222"/>
      <c r="U24" s="218"/>
      <c r="V24" s="223"/>
      <c r="W24" s="848">
        <f t="array" ref="W24">IFERROR(MIN(IF(SAÍDAS!$K$5:$K$24=$H24,SAÍDAS!$G$5:$G$24)),"")</f>
        <v>0</v>
      </c>
      <c r="X24" s="847">
        <f>SUMIF(SAÍDAS!$K$5:$K$24,$H24,TAB_SAIDAS[Total a pagar])</f>
        <v>0</v>
      </c>
      <c r="Y24" s="847" t="str">
        <f t="array" ref="Y24">IF(Tabela7[[#This Row],[Nome]]="","",IFERROR(MIN(IF(SAÍDAS!$K$5:$K$24=$H24,TAB_SAIDAS[Total a pagar])),""))</f>
        <v/>
      </c>
      <c r="Z24" s="847" t="str">
        <f t="array" ref="Z24">IF(Tabela7[[#This Row],[Nome]]="","",IFERROR(MAX(IF(SAÍDAS!$K$5:$K$24=$H24,TAB_SAIDAS[Total a pagar])),""))</f>
        <v/>
      </c>
      <c r="AA24" s="848" t="str">
        <f t="array" ref="AA24">IF(Tabela7[[#This Row],[Nome]]="","",IFERROR(MAX(IF(SAÍDAS!$K$5:$K$24=$H24,SAÍDAS!$G$5:$G$24)),""))</f>
        <v/>
      </c>
      <c r="AB24" s="224" t="str">
        <f>IF(H24&gt;0,#REF!+1,"")</f>
        <v/>
      </c>
      <c r="AC24" s="838">
        <f t="shared" si="1"/>
        <v>0</v>
      </c>
      <c r="AD24" s="838" t="b">
        <f t="shared" si="2"/>
        <v>0</v>
      </c>
      <c r="AE24" s="838">
        <f t="shared" si="3"/>
        <v>0</v>
      </c>
      <c r="AF24" s="838">
        <f t="shared" si="4"/>
        <v>0</v>
      </c>
      <c r="AG24" s="839">
        <f>Tabela7[[#This Row],[Ramo Atividade]]</f>
        <v>0</v>
      </c>
      <c r="AH24" s="224" t="str">
        <f>IF(Tabela7[[#This Row],[Limite Disponível]]&lt;0,1,"")</f>
        <v/>
      </c>
      <c r="AI24" s="224" t="str">
        <f ca="1">IF(Tabela7[[#This Row],[Nasc ]]=$J$1,"HOJE",IF(Tabela7[[#This Row],[Nasc ]]=$K$1,"dias",""))</f>
        <v/>
      </c>
      <c r="AJ24" s="224">
        <v>1</v>
      </c>
      <c r="AK24" s="224" t="e">
        <f>#REF!</f>
        <v>#REF!</v>
      </c>
      <c r="AL24" s="224" t="str">
        <f>(TEXT(Tabela7[[#This Row],[Nasc ]],"mmmm"))</f>
        <v>janeiro</v>
      </c>
      <c r="AM24" s="840">
        <f t="array" ref="AM24">IFERROR(MAX(IF(TAB_SAIDAS[Cliente]=H24,TAB_SAIDAS[Entregue])),"")</f>
        <v>43195</v>
      </c>
      <c r="AN24" s="839">
        <f t="shared" ca="1" si="5"/>
        <v>217</v>
      </c>
      <c r="AO24" s="841">
        <f ca="1">IF(AN24&gt;=Configurações!$S$12,1,0)</f>
        <v>1</v>
      </c>
      <c r="AP24" s="224" t="str">
        <f>IF(Tabela7[[#This Row],[Menor Venda]]&gt;0,Tabela7[[#This Row],[Menor Venda]],"")</f>
        <v/>
      </c>
    </row>
    <row r="25" spans="1:42" s="224" customFormat="1" ht="24.95" customHeight="1" thickBot="1">
      <c r="A25" s="213">
        <f t="shared" si="6"/>
        <v>0</v>
      </c>
      <c r="B25" s="214" t="b">
        <f>IF(H25&gt;0,SUMIF(TAB_SAIDAS[Cliente],H25,TAB_SAIDAS[Total a pagar]))</f>
        <v>0</v>
      </c>
      <c r="C25" s="215">
        <f>IF(H25&gt;0,SUMIF(TAB_SAIDAS[Cliente],H25,TAB_SAIDAS[Rest. receber]),0)</f>
        <v>0</v>
      </c>
      <c r="D25" s="216">
        <f t="shared" si="7"/>
        <v>0</v>
      </c>
      <c r="E25" s="578" t="str">
        <f>IF(Tabela7[[#This Row],[Nome]]="","",AN25)</f>
        <v/>
      </c>
      <c r="F25" s="298"/>
      <c r="G25" s="217"/>
      <c r="H25" s="218"/>
      <c r="I25" s="923"/>
      <c r="J25" s="304"/>
      <c r="K25" s="220"/>
      <c r="L25" s="218"/>
      <c r="M25" s="219"/>
      <c r="N25" s="218"/>
      <c r="O25" s="218"/>
      <c r="P25" s="233"/>
      <c r="Q25" s="218"/>
      <c r="R25" s="221"/>
      <c r="S25" s="221"/>
      <c r="T25" s="222"/>
      <c r="U25" s="218"/>
      <c r="V25" s="223"/>
      <c r="W25" s="848">
        <f t="array" ref="W25">IFERROR(MIN(IF(SAÍDAS!$K$5:$K$24=$H25,SAÍDAS!$G$5:$G$24)),"")</f>
        <v>0</v>
      </c>
      <c r="X25" s="847">
        <f>SUMIF(SAÍDAS!$K$5:$K$24,$H25,TAB_SAIDAS[Total a pagar])</f>
        <v>0</v>
      </c>
      <c r="Y25" s="847" t="str">
        <f t="array" ref="Y25">IF(Tabela7[[#This Row],[Nome]]="","",IFERROR(MIN(IF(SAÍDAS!$K$5:$K$24=$H25,TAB_SAIDAS[Total a pagar])),""))</f>
        <v/>
      </c>
      <c r="Z25" s="847" t="str">
        <f t="array" ref="Z25">IF(Tabela7[[#This Row],[Nome]]="","",IFERROR(MAX(IF(SAÍDAS!$K$5:$K$24=$H25,TAB_SAIDAS[Total a pagar])),""))</f>
        <v/>
      </c>
      <c r="AA25" s="848" t="str">
        <f t="array" ref="AA25">IF(Tabela7[[#This Row],[Nome]]="","",IFERROR(MAX(IF(SAÍDAS!$K$5:$K$24=$H25,SAÍDAS!$G$5:$G$24)),""))</f>
        <v/>
      </c>
      <c r="AB25" s="224" t="str">
        <f>IF(H25&gt;0,#REF!+1,"")</f>
        <v/>
      </c>
      <c r="AC25" s="838">
        <f t="shared" si="1"/>
        <v>0</v>
      </c>
      <c r="AD25" s="838" t="b">
        <f t="shared" si="2"/>
        <v>0</v>
      </c>
      <c r="AE25" s="838">
        <f t="shared" si="3"/>
        <v>0</v>
      </c>
      <c r="AF25" s="838">
        <f t="shared" si="4"/>
        <v>0</v>
      </c>
      <c r="AG25" s="839">
        <f>Tabela7[[#This Row],[Ramo Atividade]]</f>
        <v>0</v>
      </c>
      <c r="AH25" s="224" t="str">
        <f>IF(Tabela7[[#This Row],[Limite Disponível]]&lt;0,1,"")</f>
        <v/>
      </c>
      <c r="AI25" s="224" t="str">
        <f ca="1">IF(Tabela7[[#This Row],[Nasc ]]=$J$1,"HOJE",IF(Tabela7[[#This Row],[Nasc ]]=$K$1,"dias",""))</f>
        <v/>
      </c>
      <c r="AJ25" s="224">
        <v>1</v>
      </c>
      <c r="AK25" s="224" t="e">
        <f>#REF!</f>
        <v>#REF!</v>
      </c>
      <c r="AL25" s="224" t="str">
        <f>(TEXT(Tabela7[[#This Row],[Nasc ]],"mmmm"))</f>
        <v>janeiro</v>
      </c>
      <c r="AM25" s="840">
        <f t="array" ref="AM25">IFERROR(MAX(IF(TAB_SAIDAS[Cliente]=H25,TAB_SAIDAS[Entregue])),"")</f>
        <v>43195</v>
      </c>
      <c r="AN25" s="839">
        <f t="shared" ca="1" si="5"/>
        <v>217</v>
      </c>
      <c r="AO25" s="841">
        <f ca="1">IF(AN25&gt;=Configurações!$S$12,1,0)</f>
        <v>1</v>
      </c>
      <c r="AP25" s="224" t="str">
        <f>IF(Tabela7[[#This Row],[Menor Venda]]&gt;0,Tabela7[[#This Row],[Menor Venda]],"")</f>
        <v/>
      </c>
    </row>
    <row r="26" spans="1:42" ht="24" customHeight="1" thickBot="1">
      <c r="B26" s="924" t="s">
        <v>31</v>
      </c>
      <c r="C26" s="925">
        <f>SUBTOTAL(109,Tabela7[Devedor])</f>
        <v>0</v>
      </c>
      <c r="D26" s="925">
        <f>SUBTOTAL(109,Tabela7[Limite Disponível])</f>
        <v>0</v>
      </c>
      <c r="E26" s="926">
        <f>SUBTOTAL(102,Tabela7[Dias sem comprar])</f>
        <v>0</v>
      </c>
      <c r="F26" s="927"/>
      <c r="G26" s="927"/>
      <c r="H26" s="927"/>
      <c r="I26" s="928"/>
      <c r="J26" s="927"/>
      <c r="K26" s="927"/>
      <c r="L26" s="927"/>
      <c r="M26" s="927"/>
      <c r="N26" s="927"/>
      <c r="O26" s="927"/>
      <c r="P26" s="927"/>
      <c r="Q26" s="927"/>
      <c r="R26" s="927"/>
      <c r="S26" s="927"/>
      <c r="T26" s="929"/>
      <c r="U26" s="927"/>
      <c r="V26" s="930"/>
      <c r="W26" s="927"/>
      <c r="X26" s="927"/>
      <c r="Y26" s="927"/>
      <c r="Z26" s="927"/>
      <c r="AA26" s="931"/>
      <c r="AC26" s="842"/>
      <c r="AD26" s="842"/>
      <c r="AE26" s="842"/>
      <c r="AF26" s="842"/>
      <c r="AO26" s="843">
        <f ca="1">SUM(AO6:AO25)</f>
        <v>20</v>
      </c>
      <c r="AP26" s="844">
        <f>MIN(Y6:Y25)</f>
        <v>0</v>
      </c>
    </row>
    <row r="27" spans="1:42" ht="21" customHeight="1" thickBot="1">
      <c r="B27" s="1125"/>
      <c r="C27" s="1126"/>
      <c r="D27" s="1126"/>
      <c r="E27" s="1126"/>
      <c r="F27" s="1126"/>
      <c r="G27" s="1126"/>
      <c r="H27" s="1126"/>
      <c r="I27" s="1126"/>
      <c r="J27" s="1126"/>
      <c r="K27" s="1126"/>
      <c r="L27" s="1126"/>
      <c r="M27" s="1126"/>
      <c r="N27" s="1126"/>
      <c r="O27" s="1126"/>
      <c r="P27" s="1126"/>
      <c r="Q27" s="1126"/>
      <c r="R27" s="1126"/>
      <c r="S27" s="1126"/>
      <c r="T27" s="1126"/>
      <c r="U27" s="1126"/>
      <c r="V27" s="1126"/>
      <c r="W27" s="1126"/>
      <c r="X27" s="1126"/>
      <c r="Y27" s="1126"/>
      <c r="Z27" s="1126"/>
      <c r="AA27" s="1127"/>
    </row>
    <row r="28" spans="1:42">
      <c r="Y28" s="364">
        <f>MIN(Y6:Y25)</f>
        <v>0</v>
      </c>
    </row>
  </sheetData>
  <sheetProtection formatCells="0" formatColumns="0" formatRows="0" sort="0" autoFilter="0"/>
  <mergeCells count="9">
    <mergeCell ref="B2:M2"/>
    <mergeCell ref="F3:H3"/>
    <mergeCell ref="I3:J3"/>
    <mergeCell ref="AM5:AN5"/>
    <mergeCell ref="B27:AA27"/>
    <mergeCell ref="B3:D3"/>
    <mergeCell ref="L3:V3"/>
    <mergeCell ref="W3:AA3"/>
    <mergeCell ref="B4:AA4"/>
  </mergeCells>
  <conditionalFormatting sqref="E6:E25">
    <cfRule type="cellIs" dxfId="487" priority="37" operator="equal">
      <formula>0</formula>
    </cfRule>
  </conditionalFormatting>
  <conditionalFormatting sqref="B6:D25">
    <cfRule type="cellIs" dxfId="486" priority="35" operator="equal">
      <formula>0</formula>
    </cfRule>
  </conditionalFormatting>
  <conditionalFormatting sqref="J6:J19">
    <cfRule type="duplicateValues" dxfId="485" priority="30"/>
  </conditionalFormatting>
  <conditionalFormatting sqref="V6:V25">
    <cfRule type="cellIs" dxfId="484" priority="24" operator="equal">
      <formula>$K$1</formula>
    </cfRule>
    <cfRule type="cellIs" dxfId="483" priority="25" operator="equal">
      <formula>$J$1</formula>
    </cfRule>
  </conditionalFormatting>
  <conditionalFormatting sqref="B6:E25">
    <cfRule type="cellIs" dxfId="482" priority="14" operator="equal">
      <formula>FALSE</formula>
    </cfRule>
    <cfRule type="cellIs" dxfId="481" priority="15" operator="equal">
      <formula>0</formula>
    </cfRule>
  </conditionalFormatting>
  <conditionalFormatting sqref="W6:AA25">
    <cfRule type="cellIs" dxfId="480" priority="10" operator="equal">
      <formula>0</formula>
    </cfRule>
    <cfRule type="cellIs" dxfId="479" priority="12" operator="equal">
      <formula>0</formula>
    </cfRule>
  </conditionalFormatting>
  <conditionalFormatting sqref="W6:AA25">
    <cfRule type="cellIs" dxfId="478" priority="8" operator="equal">
      <formula>0</formula>
    </cfRule>
    <cfRule type="cellIs" dxfId="477" priority="9" operator="equal">
      <formula>0</formula>
    </cfRule>
  </conditionalFormatting>
  <conditionalFormatting sqref="B2">
    <cfRule type="cellIs" dxfId="476" priority="3" operator="equal">
      <formula>0</formula>
    </cfRule>
  </conditionalFormatting>
  <conditionalFormatting sqref="I7:I25">
    <cfRule type="duplicateValues" dxfId="475" priority="178"/>
  </conditionalFormatting>
  <conditionalFormatting sqref="H6:H25">
    <cfRule type="duplicateValues" dxfId="474" priority="179"/>
  </conditionalFormatting>
  <conditionalFormatting sqref="I6:I25">
    <cfRule type="duplicateValues" dxfId="473" priority="180"/>
  </conditionalFormatting>
  <hyperlinks>
    <hyperlink ref="K3" r:id="rId1" display="Pesquisar"/>
    <hyperlink ref="I3" r:id="rId2"/>
  </hyperlinks>
  <pageMargins left="0.11811023622047245" right="0.11811023622047245" top="0.19685039370078741" bottom="0.19685039370078741" header="0.31496062992125984" footer="0.31496062992125984"/>
  <pageSetup paperSize="9" scale="46" fitToHeight="0" orientation="landscape" r:id="rId3"/>
  <drawing r:id="rId4"/>
  <tableParts count="1"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greaterThanOrEqual" id="{E5FA8B71-51FD-444B-8E60-805887CF1CCF}">
            <xm:f>Configurações!$S$12</xm:f>
            <x14:dxf>
              <font>
                <b/>
                <i val="0"/>
                <color rgb="FFC00000"/>
              </font>
              <fill>
                <patternFill>
                  <bgColor theme="2" tint="-9.9948118533890809E-2"/>
                </patternFill>
              </fill>
            </x14:dxf>
          </x14:cfRule>
          <xm:sqref>E6:E25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="UF não cadastrada na tela de configurações!!!_x000a_">
          <x14:formula1>
            <xm:f>OFFSET(UF!$B$3,1,,COUNTIF(FFG,"?*"))</xm:f>
          </x14:formula1>
          <xm:sqref>P6:P25</xm:sqref>
        </x14:dataValidation>
        <x14:dataValidation type="list" showInputMessage="1" showErrorMessage="1" error="Atividade não cadastrada!!!_x000a_Cadastre em configurações e depois retorne a esta tela.">
          <x14:formula1>
            <xm:f>OFFSET(Configurações!$G$6,1,,COUNTIF(Configurações!$G$7:$G$56,"?*"))</xm:f>
          </x14:formula1>
          <xm:sqref>G6:G25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0"/>
    <pageSetUpPr fitToPage="1"/>
  </sheetPr>
  <dimension ref="B1:AD30"/>
  <sheetViews>
    <sheetView showGridLines="0" zoomScale="80" zoomScaleNormal="80" workbookViewId="0">
      <pane ySplit="7" topLeftCell="A8" activePane="bottomLeft" state="frozen"/>
      <selection activeCell="I51" sqref="I51"/>
      <selection pane="bottomLeft"/>
    </sheetView>
  </sheetViews>
  <sheetFormatPr defaultColWidth="9.140625" defaultRowHeight="15"/>
  <cols>
    <col min="1" max="1" width="1.7109375" style="6" customWidth="1"/>
    <col min="2" max="2" width="12.7109375" style="2" customWidth="1"/>
    <col min="3" max="3" width="11.28515625" style="3" bestFit="1" customWidth="1"/>
    <col min="4" max="4" width="56.7109375" style="2" customWidth="1"/>
    <col min="5" max="5" width="14.28515625" style="3" bestFit="1" customWidth="1"/>
    <col min="6" max="6" width="11.42578125" style="3" bestFit="1" customWidth="1"/>
    <col min="7" max="7" width="12.42578125" style="3" bestFit="1" customWidth="1"/>
    <col min="8" max="8" width="11.42578125" style="3" customWidth="1"/>
    <col min="9" max="9" width="38.85546875" style="3" customWidth="1"/>
    <col min="10" max="10" width="24" style="4" customWidth="1"/>
    <col min="11" max="11" width="24" style="5" customWidth="1"/>
    <col min="12" max="12" width="12" style="7" customWidth="1"/>
    <col min="13" max="13" width="10.85546875" style="6" customWidth="1"/>
    <col min="14" max="14" width="13.42578125" style="6" bestFit="1" customWidth="1"/>
    <col min="15" max="17" width="11.7109375" style="6" customWidth="1"/>
    <col min="18" max="22" width="16.7109375" style="6" bestFit="1" customWidth="1"/>
    <col min="23" max="23" width="16.7109375" style="6" customWidth="1"/>
    <col min="24" max="26" width="9.140625" style="553" hidden="1" customWidth="1"/>
    <col min="27" max="27" width="9.140625" style="553" customWidth="1"/>
    <col min="28" max="31" width="9.140625" style="6" customWidth="1"/>
    <col min="32" max="16384" width="9.140625" style="6"/>
  </cols>
  <sheetData>
    <row r="1" spans="2:30" ht="28.5" customHeight="1" thickBot="1">
      <c r="B1" s="9"/>
      <c r="C1" s="10"/>
      <c r="D1" s="9"/>
      <c r="E1" s="10"/>
      <c r="F1" s="10"/>
      <c r="G1" s="10"/>
      <c r="H1" s="10"/>
      <c r="I1" s="10"/>
      <c r="J1" s="11"/>
      <c r="K1" s="12"/>
      <c r="L1" s="13"/>
      <c r="M1" s="14"/>
      <c r="N1" s="14"/>
      <c r="O1" s="14"/>
      <c r="P1" s="14"/>
      <c r="Q1" s="14"/>
      <c r="R1" s="14"/>
      <c r="S1" s="45"/>
      <c r="T1" s="45"/>
      <c r="U1" s="32"/>
    </row>
    <row r="2" spans="2:30" s="433" customFormat="1" ht="23.25" customHeight="1" thickBot="1">
      <c r="B2" s="1135"/>
      <c r="C2" s="1136"/>
      <c r="D2" s="1136"/>
      <c r="E2" s="1136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435"/>
      <c r="S2" s="435"/>
      <c r="T2" s="435"/>
      <c r="U2" s="435"/>
      <c r="V2" s="435"/>
      <c r="W2" s="436"/>
      <c r="X2" s="553">
        <f>SUMIF(TAB_ESTOQUE[Situação atual],"Estoque Alto",X8:X26)</f>
        <v>0</v>
      </c>
      <c r="Y2" s="553"/>
      <c r="Z2" s="553"/>
      <c r="AA2" s="553"/>
    </row>
    <row r="3" spans="2:30" s="687" customFormat="1" ht="20.25" customHeight="1" thickBot="1">
      <c r="B3" s="1144" t="s">
        <v>146</v>
      </c>
      <c r="C3" s="1145"/>
      <c r="D3" s="1145"/>
      <c r="E3" s="1145"/>
      <c r="F3" s="1145"/>
      <c r="G3" s="1145"/>
      <c r="H3" s="1145"/>
      <c r="I3" s="1145"/>
      <c r="J3" s="1145"/>
      <c r="K3" s="1145"/>
      <c r="L3" s="1145"/>
      <c r="M3" s="1145"/>
      <c r="N3" s="1146"/>
      <c r="O3" s="1144" t="s">
        <v>14</v>
      </c>
      <c r="P3" s="1145"/>
      <c r="Q3" s="1145"/>
      <c r="R3" s="1145"/>
      <c r="S3" s="1145"/>
      <c r="T3" s="1145"/>
      <c r="U3" s="1145"/>
      <c r="V3" s="1145"/>
      <c r="W3" s="1146"/>
      <c r="X3" s="686">
        <f>SUMIF(TAB_ESTOQUE[Situação atual],"Solicitar",X8:X26)</f>
        <v>3</v>
      </c>
      <c r="Y3" s="686"/>
      <c r="Z3" s="686"/>
      <c r="AA3" s="686"/>
    </row>
    <row r="4" spans="2:30" s="685" customFormat="1" ht="9" customHeight="1">
      <c r="B4" s="1106" t="s">
        <v>6</v>
      </c>
      <c r="C4" s="1107"/>
      <c r="D4" s="1107"/>
      <c r="E4" s="1107"/>
      <c r="F4" s="1107"/>
      <c r="G4" s="1107"/>
      <c r="H4" s="1107"/>
      <c r="I4" s="1107"/>
      <c r="J4" s="1107"/>
      <c r="K4" s="1107"/>
      <c r="L4" s="1107"/>
      <c r="M4" s="1107"/>
      <c r="N4" s="1108"/>
      <c r="O4" s="1147" t="s">
        <v>396</v>
      </c>
      <c r="P4" s="1148"/>
      <c r="Q4" s="1149"/>
      <c r="R4" s="1153" t="s">
        <v>339</v>
      </c>
      <c r="S4" s="1154"/>
      <c r="T4" s="1157" t="s">
        <v>340</v>
      </c>
      <c r="U4" s="1158"/>
      <c r="V4" s="1137" t="s">
        <v>374</v>
      </c>
      <c r="W4" s="1138"/>
      <c r="X4" s="684"/>
      <c r="Y4" s="684"/>
      <c r="Z4" s="684"/>
      <c r="AA4" s="684"/>
    </row>
    <row r="5" spans="2:30" s="685" customFormat="1" ht="20.25" customHeight="1" thickBot="1">
      <c r="B5" s="1141"/>
      <c r="C5" s="1142"/>
      <c r="D5" s="1142"/>
      <c r="E5" s="1142"/>
      <c r="F5" s="1142"/>
      <c r="G5" s="1142"/>
      <c r="H5" s="1142"/>
      <c r="I5" s="1142"/>
      <c r="J5" s="1142"/>
      <c r="K5" s="1142"/>
      <c r="L5" s="1142"/>
      <c r="M5" s="1142"/>
      <c r="N5" s="1143"/>
      <c r="O5" s="1150"/>
      <c r="P5" s="1151"/>
      <c r="Q5" s="1152"/>
      <c r="R5" s="1155"/>
      <c r="S5" s="1156"/>
      <c r="T5" s="1159"/>
      <c r="U5" s="1160"/>
      <c r="V5" s="1139"/>
      <c r="W5" s="1140"/>
      <c r="X5" s="684">
        <f>SUM(Z8:Z26)</f>
        <v>3</v>
      </c>
      <c r="Y5" s="684"/>
      <c r="Z5" s="684"/>
      <c r="AA5" s="684"/>
    </row>
    <row r="6" spans="2:30" s="685" customFormat="1" ht="5.25" customHeight="1" thickBot="1">
      <c r="B6" s="879"/>
      <c r="C6" s="880"/>
      <c r="D6" s="880"/>
      <c r="E6" s="880"/>
      <c r="F6" s="880"/>
      <c r="G6" s="880"/>
      <c r="H6" s="880"/>
      <c r="I6" s="880"/>
      <c r="J6" s="880"/>
      <c r="K6" s="880"/>
      <c r="L6" s="880"/>
      <c r="M6" s="880"/>
      <c r="N6" s="880"/>
      <c r="O6" s="880"/>
      <c r="P6" s="880"/>
      <c r="Q6" s="880"/>
      <c r="R6" s="880"/>
      <c r="S6" s="880"/>
      <c r="T6" s="880"/>
      <c r="U6" s="880"/>
      <c r="V6" s="880"/>
      <c r="W6" s="881"/>
      <c r="X6" s="684"/>
      <c r="Y6" s="684"/>
      <c r="Z6" s="684"/>
      <c r="AA6" s="684"/>
    </row>
    <row r="7" spans="2:30" s="434" customFormat="1" ht="30" customHeight="1" thickBot="1">
      <c r="B7" s="253" t="s">
        <v>13</v>
      </c>
      <c r="C7" s="253" t="s">
        <v>100</v>
      </c>
      <c r="D7" s="254" t="s">
        <v>454</v>
      </c>
      <c r="E7" s="254" t="s">
        <v>24</v>
      </c>
      <c r="F7" s="254" t="s">
        <v>209</v>
      </c>
      <c r="G7" s="254" t="s">
        <v>145</v>
      </c>
      <c r="H7" s="254" t="s">
        <v>2</v>
      </c>
      <c r="I7" s="254" t="s">
        <v>10</v>
      </c>
      <c r="J7" s="254" t="s">
        <v>5</v>
      </c>
      <c r="K7" s="254" t="s">
        <v>3</v>
      </c>
      <c r="L7" s="254" t="s">
        <v>137</v>
      </c>
      <c r="M7" s="254" t="s">
        <v>23</v>
      </c>
      <c r="N7" s="254" t="s">
        <v>11</v>
      </c>
      <c r="O7" s="441" t="s">
        <v>7</v>
      </c>
      <c r="P7" s="441" t="s">
        <v>4</v>
      </c>
      <c r="Q7" s="441" t="s">
        <v>9</v>
      </c>
      <c r="R7" s="442" t="s">
        <v>16</v>
      </c>
      <c r="S7" s="440" t="s">
        <v>15</v>
      </c>
      <c r="T7" s="438" t="s">
        <v>323</v>
      </c>
      <c r="U7" s="437" t="s">
        <v>341</v>
      </c>
      <c r="V7" s="439" t="s">
        <v>342</v>
      </c>
      <c r="W7" s="440" t="s">
        <v>375</v>
      </c>
      <c r="X7" s="554"/>
      <c r="Y7" s="554"/>
      <c r="Z7" s="554"/>
      <c r="AA7" s="554"/>
    </row>
    <row r="8" spans="2:30" s="244" customFormat="1" ht="24.95" customHeight="1">
      <c r="B8" s="233" t="s">
        <v>423</v>
      </c>
      <c r="C8" s="234" t="s">
        <v>123</v>
      </c>
      <c r="D8" s="233" t="s">
        <v>455</v>
      </c>
      <c r="E8" s="235">
        <v>39.9</v>
      </c>
      <c r="F8" s="235">
        <v>90</v>
      </c>
      <c r="G8" s="236">
        <v>0</v>
      </c>
      <c r="H8" s="233" t="s">
        <v>28</v>
      </c>
      <c r="I8" s="233" t="s">
        <v>428</v>
      </c>
      <c r="J8" s="233" t="s">
        <v>332</v>
      </c>
      <c r="K8" s="237" t="s">
        <v>346</v>
      </c>
      <c r="L8" s="238">
        <v>2</v>
      </c>
      <c r="M8" s="238">
        <v>6</v>
      </c>
      <c r="N8" s="238">
        <v>0</v>
      </c>
      <c r="O8" s="688">
        <f>IF(TAB_ESTOQUE[[#This Row],[Código]]&lt;&gt;"",SUMIF(TAB_SAIDAS17[Cód.. Item],TAB_ESTOQUE[[#This Row],[Código]],TAB_SAIDAS17[Saldo]))</f>
        <v>6</v>
      </c>
      <c r="P8" s="239">
        <f>IF(TAB_ESTOQUE[[#This Row],[Código]]&lt;&gt;"",SUMIF(TAB_SAIDAS[Cód.. Item],TAB_ESTOQUE[[#This Row],[Código]],SAÍDAS!$BL$5:$BL$24))</f>
        <v>100</v>
      </c>
      <c r="Q8" s="331">
        <f>IF(TAB_ESTOQUE[[#This Row],[Código]]&lt;&gt;"",TAB_ESTOQUE[[#This Row],[S. Anterior]]+TAB_ESTOQUE[[#This Row],[Entrada]]-TAB_ESTOQUE[[#This Row],[Saída]],"")</f>
        <v>-94</v>
      </c>
      <c r="R8" s="240">
        <f>IF(TAB_ESTOQUE[[#This Row],[Código]]&lt;&gt;"",SUMIF(TAB_SAIDAS17[Cód.. Item],TAB_ESTOQUE[[#This Row],[Código]],TAB_SAIDAS17[Total]))</f>
        <v>239.39999999999998</v>
      </c>
      <c r="S8" s="689">
        <f>IF(TAB_ESTOQUE[[#This Row],[Código]]&lt;&gt;"",SUMIF(TAB_SAIDAS[Cód.. Item],TAB_ESTOQUE[[#This Row],[Código]],SAÍDAS!$BK$5:$BK$24))</f>
        <v>8950</v>
      </c>
      <c r="T8" s="239">
        <f>IF(TAB_ESTOQUE[[#This Row],[Código]]&lt;&gt;"",SUMIF(TAB_SAIDAS[Cód.. Item],TAB_ESTOQUE[[#This Row],[Código]],TAB_SAIDAS[Devolução]))</f>
        <v>0</v>
      </c>
      <c r="U8" s="332">
        <f>IF(TAB_ESTOQUE[[#This Row],[Código]]&lt;&gt;"",SUMIF(TAB_SAIDAS17[Cód.. Item],TAB_ESTOQUE[[#This Row],[Código]],TAB_SAIDAS17[Devolução]))</f>
        <v>0</v>
      </c>
      <c r="V8" s="332">
        <f>IF(TAB_ESTOQUE[[#This Row],[Código]]&lt;&gt;"",SUMIF(TAB_SAIDAS[Cód.. Item],TAB_ESTOQUE[[#This Row],[Código]],SAÍDAS!$BJ$5:$BJ$24))</f>
        <v>0</v>
      </c>
      <c r="W8" s="241" t="str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Solicitar</v>
      </c>
      <c r="X8" s="242">
        <v>1</v>
      </c>
      <c r="Y8" s="242" t="str">
        <f>TAB_ESTOQUE[[#This Row],[Código]]</f>
        <v>1.B</v>
      </c>
      <c r="Z8" s="242">
        <f>IF(TAB_ESTOQUE[[#This Row],[Código]]&gt;0,1,"")</f>
        <v>1</v>
      </c>
      <c r="AA8" s="242"/>
      <c r="AB8" s="243"/>
      <c r="AC8" s="243"/>
      <c r="AD8" s="243"/>
    </row>
    <row r="9" spans="2:30" s="244" customFormat="1" ht="24.95" customHeight="1">
      <c r="B9" s="233" t="s">
        <v>425</v>
      </c>
      <c r="C9" s="234" t="s">
        <v>123</v>
      </c>
      <c r="D9" s="233" t="s">
        <v>456</v>
      </c>
      <c r="E9" s="235">
        <v>45.9</v>
      </c>
      <c r="F9" s="235">
        <v>100</v>
      </c>
      <c r="G9" s="236"/>
      <c r="H9" s="233" t="s">
        <v>28</v>
      </c>
      <c r="I9" s="233" t="s">
        <v>449</v>
      </c>
      <c r="J9" s="233" t="s">
        <v>332</v>
      </c>
      <c r="K9" s="237" t="s">
        <v>346</v>
      </c>
      <c r="L9" s="238">
        <v>2</v>
      </c>
      <c r="M9" s="238">
        <v>6</v>
      </c>
      <c r="N9" s="238">
        <v>0</v>
      </c>
      <c r="O9" s="688">
        <f>IF(TAB_ESTOQUE[[#This Row],[Código]]&lt;&gt;"",SUMIF(TAB_SAIDAS17[Cód.. Item],TAB_ESTOQUE[[#This Row],[Código]],TAB_SAIDAS17[Saldo]))</f>
        <v>6</v>
      </c>
      <c r="P9" s="239">
        <f>IF(TAB_ESTOQUE[[#This Row],[Código]]&lt;&gt;"",SUMIF(TAB_SAIDAS[Cód.. Item],TAB_ESTOQUE[[#This Row],[Código]],SAÍDAS!$BL$5:$BL$24))</f>
        <v>98</v>
      </c>
      <c r="Q9" s="331">
        <f>IF(TAB_ESTOQUE[[#This Row],[Código]]&lt;&gt;"",TAB_ESTOQUE[[#This Row],[S. Anterior]]+TAB_ESTOQUE[[#This Row],[Entrada]]-TAB_ESTOQUE[[#This Row],[Saída]],"")</f>
        <v>-92</v>
      </c>
      <c r="R9" s="240">
        <f>IF(TAB_ESTOQUE[[#This Row],[Código]]&lt;&gt;"",SUMIF(TAB_SAIDAS17[Cód.. Item],TAB_ESTOQUE[[#This Row],[Código]],TAB_SAIDAS17[Total]))</f>
        <v>275.39999999999998</v>
      </c>
      <c r="S9" s="689">
        <f>IF(TAB_ESTOQUE[[#This Row],[Código]]&lt;&gt;"",SUMIF(TAB_SAIDAS[Cód.. Item],TAB_ESTOQUE[[#This Row],[Código]],SAÍDAS!$BK$5:$BK$24))</f>
        <v>9800</v>
      </c>
      <c r="T9" s="239">
        <f>IF(TAB_ESTOQUE[[#This Row],[Código]]&lt;&gt;"",SUMIF(TAB_SAIDAS[Cód.. Item],TAB_ESTOQUE[[#This Row],[Código]],TAB_SAIDAS[Devolução]))</f>
        <v>0</v>
      </c>
      <c r="U9" s="332">
        <f>IF(TAB_ESTOQUE[[#This Row],[Código]]&lt;&gt;"",SUMIF(TAB_SAIDAS17[Cód.. Item],TAB_ESTOQUE[[#This Row],[Código]],TAB_SAIDAS17[Devolução]))</f>
        <v>0</v>
      </c>
      <c r="V9" s="332">
        <f>IF(TAB_ESTOQUE[[#This Row],[Código]]&lt;&gt;"",SUMIF(TAB_SAIDAS[Cód.. Item],TAB_ESTOQUE[[#This Row],[Código]],SAÍDAS!$BJ$5:$BJ$24))</f>
        <v>0</v>
      </c>
      <c r="W9" s="241" t="str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Solicitar</v>
      </c>
      <c r="X9" s="242">
        <v>1</v>
      </c>
      <c r="Y9" s="242" t="str">
        <f>TAB_ESTOQUE[[#This Row],[Código]]</f>
        <v>2.B</v>
      </c>
      <c r="Z9" s="242">
        <f>IF(TAB_ESTOQUE[[#This Row],[Código]]&gt;0,1,"")</f>
        <v>1</v>
      </c>
      <c r="AA9" s="242"/>
      <c r="AB9" s="243"/>
      <c r="AC9" s="243"/>
      <c r="AD9" s="243"/>
    </row>
    <row r="10" spans="2:30" s="244" customFormat="1" ht="24.95" customHeight="1">
      <c r="B10" s="233" t="s">
        <v>426</v>
      </c>
      <c r="C10" s="234" t="s">
        <v>123</v>
      </c>
      <c r="D10" s="233" t="s">
        <v>457</v>
      </c>
      <c r="E10" s="235">
        <v>79.900000000000006</v>
      </c>
      <c r="F10" s="235">
        <v>176</v>
      </c>
      <c r="G10" s="236"/>
      <c r="H10" s="233" t="s">
        <v>28</v>
      </c>
      <c r="I10" s="233" t="s">
        <v>427</v>
      </c>
      <c r="J10" s="233" t="s">
        <v>332</v>
      </c>
      <c r="K10" s="237" t="s">
        <v>346</v>
      </c>
      <c r="L10" s="238">
        <v>2</v>
      </c>
      <c r="M10" s="238">
        <v>6</v>
      </c>
      <c r="N10" s="238">
        <v>0</v>
      </c>
      <c r="O10" s="688">
        <f>IF(TAB_ESTOQUE[[#This Row],[Código]]&lt;&gt;"",SUMIF(TAB_SAIDAS17[Cód.. Item],TAB_ESTOQUE[[#This Row],[Código]],TAB_SAIDAS17[Saldo]))</f>
        <v>6</v>
      </c>
      <c r="P10" s="239">
        <f>IF(TAB_ESTOQUE[[#This Row],[Código]]&lt;&gt;"",SUMIF(TAB_SAIDAS[Cód.. Item],TAB_ESTOQUE[[#This Row],[Código]],SAÍDAS!$BL$5:$BL$24))</f>
        <v>96</v>
      </c>
      <c r="Q10" s="331">
        <f>IF(TAB_ESTOQUE[[#This Row],[Código]]&lt;&gt;"",TAB_ESTOQUE[[#This Row],[S. Anterior]]+TAB_ESTOQUE[[#This Row],[Entrada]]-TAB_ESTOQUE[[#This Row],[Saída]],"")</f>
        <v>-90</v>
      </c>
      <c r="R10" s="240">
        <f>IF(TAB_ESTOQUE[[#This Row],[Código]]&lt;&gt;"",SUMIF(TAB_SAIDAS17[Cód.. Item],TAB_ESTOQUE[[#This Row],[Código]],TAB_SAIDAS17[Total]))</f>
        <v>479.40000000000003</v>
      </c>
      <c r="S10" s="689">
        <f>IF(TAB_ESTOQUE[[#This Row],[Código]]&lt;&gt;"",SUMIF(TAB_SAIDAS[Cód.. Item],TAB_ESTOQUE[[#This Row],[Código]],SAÍDAS!$BK$5:$BK$24))</f>
        <v>16896</v>
      </c>
      <c r="T10" s="239">
        <f>IF(TAB_ESTOQUE[[#This Row],[Código]]&lt;&gt;"",SUMIF(TAB_SAIDAS[Cód.. Item],TAB_ESTOQUE[[#This Row],[Código]],TAB_SAIDAS[Devolução]))</f>
        <v>0</v>
      </c>
      <c r="U10" s="332">
        <f>IF(TAB_ESTOQUE[[#This Row],[Código]]&lt;&gt;"",SUMIF(TAB_SAIDAS17[Cód.. Item],TAB_ESTOQUE[[#This Row],[Código]],TAB_SAIDAS17[Devolução]))</f>
        <v>0</v>
      </c>
      <c r="V10" s="332">
        <f>IF(TAB_ESTOQUE[[#This Row],[Código]]&lt;&gt;"",SUMIF(TAB_SAIDAS[Cód.. Item],TAB_ESTOQUE[[#This Row],[Código]],SAÍDAS!$BJ$5:$BJ$24))</f>
        <v>0</v>
      </c>
      <c r="W10" s="241" t="str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Solicitar</v>
      </c>
      <c r="X10" s="242">
        <v>1</v>
      </c>
      <c r="Y10" s="242" t="str">
        <f>TAB_ESTOQUE[[#This Row],[Código]]</f>
        <v>3.B</v>
      </c>
      <c r="Z10" s="242">
        <f>IF(TAB_ESTOQUE[[#This Row],[Código]]&gt;0,1,"")</f>
        <v>1</v>
      </c>
      <c r="AA10" s="242"/>
      <c r="AB10" s="243"/>
      <c r="AC10" s="243"/>
      <c r="AD10" s="243"/>
    </row>
    <row r="11" spans="2:30" s="244" customFormat="1" ht="24.95" customHeight="1">
      <c r="B11" s="233"/>
      <c r="C11" s="234"/>
      <c r="D11" s="233"/>
      <c r="E11" s="235"/>
      <c r="F11" s="235"/>
      <c r="G11" s="236"/>
      <c r="H11" s="233"/>
      <c r="I11" s="233"/>
      <c r="J11" s="233"/>
      <c r="K11" s="237"/>
      <c r="L11" s="238"/>
      <c r="M11" s="238"/>
      <c r="N11" s="238">
        <v>0</v>
      </c>
      <c r="O11" s="688" t="b">
        <f>IF(TAB_ESTOQUE[[#This Row],[Código]]&lt;&gt;"",SUMIF(TAB_SAIDAS17[Cód.. Item],TAB_ESTOQUE[[#This Row],[Código]],TAB_SAIDAS17[Saldo]))</f>
        <v>0</v>
      </c>
      <c r="P11" s="239" t="b">
        <f>IF(TAB_ESTOQUE[[#This Row],[Código]]&lt;&gt;"",SUMIF(TAB_SAIDAS[Cód.. Item],TAB_ESTOQUE[[#This Row],[Código]],SAÍDAS!$BL$5:$BL$24))</f>
        <v>0</v>
      </c>
      <c r="Q11" s="331" t="str">
        <f>IF(TAB_ESTOQUE[[#This Row],[Código]]&lt;&gt;"",TAB_ESTOQUE[[#This Row],[S. Anterior]]+TAB_ESTOQUE[[#This Row],[Entrada]]-TAB_ESTOQUE[[#This Row],[Saída]],"")</f>
        <v/>
      </c>
      <c r="R11" s="240" t="b">
        <f>IF(TAB_ESTOQUE[[#This Row],[Código]]&lt;&gt;"",SUMIF(TAB_SAIDAS17[Cód.. Item],TAB_ESTOQUE[[#This Row],[Código]],TAB_SAIDAS17[Total]))</f>
        <v>0</v>
      </c>
      <c r="S11" s="689" t="b">
        <f>IF(TAB_ESTOQUE[[#This Row],[Código]]&lt;&gt;"",SUMIF(TAB_SAIDAS[Cód.. Item],TAB_ESTOQUE[[#This Row],[Código]],SAÍDAS!$BK$5:$BK$24))</f>
        <v>0</v>
      </c>
      <c r="T11" s="239" t="b">
        <f>IF(TAB_ESTOQUE[[#This Row],[Código]]&lt;&gt;"",SUMIF(TAB_SAIDAS[Cód.. Item],TAB_ESTOQUE[[#This Row],[Código]],TAB_SAIDAS[Devolução]))</f>
        <v>0</v>
      </c>
      <c r="U11" s="332" t="b">
        <f>IF(TAB_ESTOQUE[[#This Row],[Código]]&lt;&gt;"",SUMIF(TAB_SAIDAS17[Cód.. Item],TAB_ESTOQUE[[#This Row],[Código]],TAB_SAIDAS17[Devolução]))</f>
        <v>0</v>
      </c>
      <c r="V11" s="332" t="b">
        <f>IF(TAB_ESTOQUE[[#This Row],[Código]]&lt;&gt;"",SUMIF(TAB_SAIDAS[Cód.. Item],TAB_ESTOQUE[[#This Row],[Código]],SAÍDAS!$BJ$5:$BJ$24))</f>
        <v>0</v>
      </c>
      <c r="W11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11" s="242">
        <v>1</v>
      </c>
      <c r="Y11" s="242">
        <f>TAB_ESTOQUE[[#This Row],[Código]]</f>
        <v>0</v>
      </c>
      <c r="Z11" s="242" t="str">
        <f>IF(TAB_ESTOQUE[[#This Row],[Código]]&gt;0,1,"")</f>
        <v/>
      </c>
      <c r="AA11" s="242"/>
      <c r="AB11" s="243"/>
      <c r="AC11" s="243"/>
      <c r="AD11" s="243"/>
    </row>
    <row r="12" spans="2:30" s="244" customFormat="1" ht="24.95" customHeight="1">
      <c r="B12" s="233"/>
      <c r="C12" s="234"/>
      <c r="D12" s="233"/>
      <c r="E12" s="235"/>
      <c r="F12" s="235"/>
      <c r="G12" s="236"/>
      <c r="H12" s="233"/>
      <c r="I12" s="233"/>
      <c r="J12" s="233"/>
      <c r="K12" s="237"/>
      <c r="L12" s="238"/>
      <c r="M12" s="238"/>
      <c r="N12" s="238">
        <v>0</v>
      </c>
      <c r="O12" s="688" t="b">
        <f>IF(TAB_ESTOQUE[[#This Row],[Código]]&lt;&gt;"",SUMIF(TAB_SAIDAS17[Cód.. Item],TAB_ESTOQUE[[#This Row],[Código]],TAB_SAIDAS17[Saldo]))</f>
        <v>0</v>
      </c>
      <c r="P12" s="239" t="b">
        <f>IF(TAB_ESTOQUE[[#This Row],[Código]]&lt;&gt;"",SUMIF(TAB_SAIDAS[Cód.. Item],TAB_ESTOQUE[[#This Row],[Código]],SAÍDAS!$BL$5:$BL$24))</f>
        <v>0</v>
      </c>
      <c r="Q12" s="331" t="str">
        <f>IF(TAB_ESTOQUE[[#This Row],[Código]]&lt;&gt;"",TAB_ESTOQUE[[#This Row],[S. Anterior]]+TAB_ESTOQUE[[#This Row],[Entrada]]-TAB_ESTOQUE[[#This Row],[Saída]],"")</f>
        <v/>
      </c>
      <c r="R12" s="240" t="b">
        <f>IF(TAB_ESTOQUE[[#This Row],[Código]]&lt;&gt;"",SUMIF(TAB_SAIDAS17[Cód.. Item],TAB_ESTOQUE[[#This Row],[Código]],TAB_SAIDAS17[Total]))</f>
        <v>0</v>
      </c>
      <c r="S12" s="689" t="b">
        <f>IF(TAB_ESTOQUE[[#This Row],[Código]]&lt;&gt;"",SUMIF(TAB_SAIDAS[Cód.. Item],TAB_ESTOQUE[[#This Row],[Código]],SAÍDAS!$BK$5:$BK$24))</f>
        <v>0</v>
      </c>
      <c r="T12" s="239" t="b">
        <f>IF(TAB_ESTOQUE[[#This Row],[Código]]&lt;&gt;"",SUMIF(TAB_SAIDAS[Cód.. Item],TAB_ESTOQUE[[#This Row],[Código]],TAB_SAIDAS[Devolução]))</f>
        <v>0</v>
      </c>
      <c r="U12" s="332" t="b">
        <f>IF(TAB_ESTOQUE[[#This Row],[Código]]&lt;&gt;"",SUMIF(TAB_SAIDAS17[Cód.. Item],TAB_ESTOQUE[[#This Row],[Código]],TAB_SAIDAS17[Devolução]))</f>
        <v>0</v>
      </c>
      <c r="V12" s="332" t="b">
        <f>IF(TAB_ESTOQUE[[#This Row],[Código]]&lt;&gt;"",SUMIF(TAB_SAIDAS[Cód.. Item],TAB_ESTOQUE[[#This Row],[Código]],SAÍDAS!$BJ$5:$BJ$24))</f>
        <v>0</v>
      </c>
      <c r="W12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12" s="242">
        <v>1</v>
      </c>
      <c r="Y12" s="242">
        <f>TAB_ESTOQUE[[#This Row],[Código]]</f>
        <v>0</v>
      </c>
      <c r="Z12" s="242" t="str">
        <f>IF(TAB_ESTOQUE[[#This Row],[Código]]&gt;0,1,"")</f>
        <v/>
      </c>
      <c r="AA12" s="242"/>
      <c r="AB12" s="243"/>
      <c r="AC12" s="243"/>
      <c r="AD12" s="243"/>
    </row>
    <row r="13" spans="2:30" s="244" customFormat="1" ht="24.95" customHeight="1">
      <c r="B13" s="233"/>
      <c r="C13" s="234"/>
      <c r="D13" s="233"/>
      <c r="E13" s="235"/>
      <c r="F13" s="235"/>
      <c r="G13" s="236"/>
      <c r="H13" s="233"/>
      <c r="I13" s="233"/>
      <c r="J13" s="233"/>
      <c r="K13" s="237"/>
      <c r="L13" s="238"/>
      <c r="M13" s="238"/>
      <c r="N13" s="238">
        <v>0</v>
      </c>
      <c r="O13" s="688" t="b">
        <f>IF(TAB_ESTOQUE[[#This Row],[Código]]&lt;&gt;"",SUMIF(TAB_SAIDAS17[Cód.. Item],TAB_ESTOQUE[[#This Row],[Código]],TAB_SAIDAS17[Saldo]))</f>
        <v>0</v>
      </c>
      <c r="P13" s="239" t="b">
        <f>IF(TAB_ESTOQUE[[#This Row],[Código]]&lt;&gt;"",SUMIF(TAB_SAIDAS[Cód.. Item],TAB_ESTOQUE[[#This Row],[Código]],SAÍDAS!$BL$5:$BL$24))</f>
        <v>0</v>
      </c>
      <c r="Q13" s="331" t="str">
        <f>IF(TAB_ESTOQUE[[#This Row],[Código]]&lt;&gt;"",TAB_ESTOQUE[[#This Row],[S. Anterior]]+TAB_ESTOQUE[[#This Row],[Entrada]]-TAB_ESTOQUE[[#This Row],[Saída]],"")</f>
        <v/>
      </c>
      <c r="R13" s="240" t="b">
        <f>IF(TAB_ESTOQUE[[#This Row],[Código]]&lt;&gt;"",SUMIF(TAB_SAIDAS17[Cód.. Item],TAB_ESTOQUE[[#This Row],[Código]],TAB_SAIDAS17[Total]))</f>
        <v>0</v>
      </c>
      <c r="S13" s="689" t="b">
        <f>IF(TAB_ESTOQUE[[#This Row],[Código]]&lt;&gt;"",SUMIF(TAB_SAIDAS[Cód.. Item],TAB_ESTOQUE[[#This Row],[Código]],SAÍDAS!$BK$5:$BK$24))</f>
        <v>0</v>
      </c>
      <c r="T13" s="239" t="b">
        <f>IF(TAB_ESTOQUE[[#This Row],[Código]]&lt;&gt;"",SUMIF(TAB_SAIDAS[Cód.. Item],TAB_ESTOQUE[[#This Row],[Código]],TAB_SAIDAS[Devolução]))</f>
        <v>0</v>
      </c>
      <c r="U13" s="332" t="b">
        <f>IF(TAB_ESTOQUE[[#This Row],[Código]]&lt;&gt;"",SUMIF(TAB_SAIDAS17[Cód.. Item],TAB_ESTOQUE[[#This Row],[Código]],TAB_SAIDAS17[Devolução]))</f>
        <v>0</v>
      </c>
      <c r="V13" s="332" t="b">
        <f>IF(TAB_ESTOQUE[[#This Row],[Código]]&lt;&gt;"",SUMIF(TAB_SAIDAS[Cód.. Item],TAB_ESTOQUE[[#This Row],[Código]],SAÍDAS!$BJ$5:$BJ$24))</f>
        <v>0</v>
      </c>
      <c r="W13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13" s="242">
        <v>1</v>
      </c>
      <c r="Y13" s="242">
        <f>TAB_ESTOQUE[[#This Row],[Código]]</f>
        <v>0</v>
      </c>
      <c r="Z13" s="242" t="str">
        <f>IF(TAB_ESTOQUE[[#This Row],[Código]]&gt;0,1,"")</f>
        <v/>
      </c>
      <c r="AA13" s="242"/>
      <c r="AB13" s="243"/>
      <c r="AC13" s="243"/>
      <c r="AD13" s="243"/>
    </row>
    <row r="14" spans="2:30" s="244" customFormat="1" ht="24.95" customHeight="1">
      <c r="B14" s="233"/>
      <c r="C14" s="234"/>
      <c r="D14" s="233"/>
      <c r="E14" s="235"/>
      <c r="F14" s="235"/>
      <c r="G14" s="236"/>
      <c r="H14" s="233"/>
      <c r="I14" s="233"/>
      <c r="J14" s="233"/>
      <c r="K14" s="237"/>
      <c r="L14" s="238"/>
      <c r="M14" s="238"/>
      <c r="N14" s="238">
        <v>0</v>
      </c>
      <c r="O14" s="688" t="b">
        <f>IF(TAB_ESTOQUE[[#This Row],[Código]]&lt;&gt;"",SUMIF(TAB_SAIDAS17[Cód.. Item],TAB_ESTOQUE[[#This Row],[Código]],TAB_SAIDAS17[Saldo]))</f>
        <v>0</v>
      </c>
      <c r="P14" s="239" t="b">
        <f>IF(TAB_ESTOQUE[[#This Row],[Código]]&lt;&gt;"",SUMIF(TAB_SAIDAS[Cód.. Item],TAB_ESTOQUE[[#This Row],[Código]],SAÍDAS!$BL$5:$BL$24))</f>
        <v>0</v>
      </c>
      <c r="Q14" s="331" t="str">
        <f>IF(TAB_ESTOQUE[[#This Row],[Código]]&lt;&gt;"",TAB_ESTOQUE[[#This Row],[S. Anterior]]+TAB_ESTOQUE[[#This Row],[Entrada]]-TAB_ESTOQUE[[#This Row],[Saída]],"")</f>
        <v/>
      </c>
      <c r="R14" s="240" t="b">
        <f>IF(TAB_ESTOQUE[[#This Row],[Código]]&lt;&gt;"",SUMIF(TAB_SAIDAS17[Cód.. Item],TAB_ESTOQUE[[#This Row],[Código]],TAB_SAIDAS17[Total]))</f>
        <v>0</v>
      </c>
      <c r="S14" s="689" t="b">
        <f>IF(TAB_ESTOQUE[[#This Row],[Código]]&lt;&gt;"",SUMIF(TAB_SAIDAS[Cód.. Item],TAB_ESTOQUE[[#This Row],[Código]],SAÍDAS!$BK$5:$BK$24))</f>
        <v>0</v>
      </c>
      <c r="T14" s="239" t="b">
        <f>IF(TAB_ESTOQUE[[#This Row],[Código]]&lt;&gt;"",SUMIF(TAB_SAIDAS[Cód.. Item],TAB_ESTOQUE[[#This Row],[Código]],TAB_SAIDAS[Devolução]))</f>
        <v>0</v>
      </c>
      <c r="U14" s="332" t="b">
        <f>IF(TAB_ESTOQUE[[#This Row],[Código]]&lt;&gt;"",SUMIF(TAB_SAIDAS17[Cód.. Item],TAB_ESTOQUE[[#This Row],[Código]],TAB_SAIDAS17[Devolução]))</f>
        <v>0</v>
      </c>
      <c r="V14" s="332" t="b">
        <f>IF(TAB_ESTOQUE[[#This Row],[Código]]&lt;&gt;"",SUMIF(TAB_SAIDAS[Cód.. Item],TAB_ESTOQUE[[#This Row],[Código]],SAÍDAS!$BJ$5:$BJ$24))</f>
        <v>0</v>
      </c>
      <c r="W14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14" s="242">
        <v>1</v>
      </c>
      <c r="Y14" s="242">
        <f>TAB_ESTOQUE[[#This Row],[Código]]</f>
        <v>0</v>
      </c>
      <c r="Z14" s="242" t="str">
        <f>IF(TAB_ESTOQUE[[#This Row],[Código]]&gt;0,1,"")</f>
        <v/>
      </c>
      <c r="AA14" s="242"/>
      <c r="AB14" s="243"/>
      <c r="AC14" s="243"/>
      <c r="AD14" s="243"/>
    </row>
    <row r="15" spans="2:30" s="244" customFormat="1" ht="24.95" customHeight="1">
      <c r="B15" s="233"/>
      <c r="C15" s="234"/>
      <c r="D15" s="233"/>
      <c r="E15" s="235"/>
      <c r="F15" s="235"/>
      <c r="G15" s="236"/>
      <c r="H15" s="233"/>
      <c r="I15" s="233"/>
      <c r="J15" s="233"/>
      <c r="K15" s="237"/>
      <c r="L15" s="238"/>
      <c r="M15" s="238"/>
      <c r="N15" s="238">
        <v>0</v>
      </c>
      <c r="O15" s="688" t="b">
        <f>IF(TAB_ESTOQUE[[#This Row],[Código]]&lt;&gt;"",SUMIF(TAB_SAIDAS17[Cód.. Item],TAB_ESTOQUE[[#This Row],[Código]],TAB_SAIDAS17[Saldo]))</f>
        <v>0</v>
      </c>
      <c r="P15" s="239" t="b">
        <f>IF(TAB_ESTOQUE[[#This Row],[Código]]&lt;&gt;"",SUMIF(TAB_SAIDAS[Cód.. Item],TAB_ESTOQUE[[#This Row],[Código]],SAÍDAS!$BL$5:$BL$24))</f>
        <v>0</v>
      </c>
      <c r="Q15" s="331" t="str">
        <f>IF(TAB_ESTOQUE[[#This Row],[Código]]&lt;&gt;"",TAB_ESTOQUE[[#This Row],[S. Anterior]]+TAB_ESTOQUE[[#This Row],[Entrada]]-TAB_ESTOQUE[[#This Row],[Saída]],"")</f>
        <v/>
      </c>
      <c r="R15" s="240" t="b">
        <f>IF(TAB_ESTOQUE[[#This Row],[Código]]&lt;&gt;"",SUMIF(TAB_SAIDAS17[Cód.. Item],TAB_ESTOQUE[[#This Row],[Código]],TAB_SAIDAS17[Total]))</f>
        <v>0</v>
      </c>
      <c r="S15" s="689" t="b">
        <f>IF(TAB_ESTOQUE[[#This Row],[Código]]&lt;&gt;"",SUMIF(TAB_SAIDAS[Cód.. Item],TAB_ESTOQUE[[#This Row],[Código]],SAÍDAS!$BK$5:$BK$24))</f>
        <v>0</v>
      </c>
      <c r="T15" s="239" t="b">
        <f>IF(TAB_ESTOQUE[[#This Row],[Código]]&lt;&gt;"",SUMIF(TAB_SAIDAS[Cód.. Item],TAB_ESTOQUE[[#This Row],[Código]],TAB_SAIDAS[Devolução]))</f>
        <v>0</v>
      </c>
      <c r="U15" s="332" t="b">
        <f>IF(TAB_ESTOQUE[[#This Row],[Código]]&lt;&gt;"",SUMIF(TAB_SAIDAS17[Cód.. Item],TAB_ESTOQUE[[#This Row],[Código]],TAB_SAIDAS17[Devolução]))</f>
        <v>0</v>
      </c>
      <c r="V15" s="332" t="b">
        <f>IF(TAB_ESTOQUE[[#This Row],[Código]]&lt;&gt;"",SUMIF(TAB_SAIDAS[Cód.. Item],TAB_ESTOQUE[[#This Row],[Código]],SAÍDAS!$BJ$5:$BJ$24))</f>
        <v>0</v>
      </c>
      <c r="W15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15" s="242">
        <v>1</v>
      </c>
      <c r="Y15" s="242">
        <f>TAB_ESTOQUE[[#This Row],[Código]]</f>
        <v>0</v>
      </c>
      <c r="Z15" s="242" t="str">
        <f>IF(TAB_ESTOQUE[[#This Row],[Código]]&gt;0,1,"")</f>
        <v/>
      </c>
      <c r="AA15" s="242"/>
      <c r="AB15" s="243"/>
      <c r="AC15" s="243"/>
      <c r="AD15" s="243"/>
    </row>
    <row r="16" spans="2:30" s="244" customFormat="1" ht="24.95" customHeight="1">
      <c r="B16" s="233"/>
      <c r="C16" s="234"/>
      <c r="D16" s="233"/>
      <c r="E16" s="235"/>
      <c r="F16" s="235"/>
      <c r="G16" s="236"/>
      <c r="H16" s="233"/>
      <c r="I16" s="233"/>
      <c r="J16" s="233"/>
      <c r="K16" s="237"/>
      <c r="L16" s="238"/>
      <c r="M16" s="238"/>
      <c r="N16" s="238">
        <v>0</v>
      </c>
      <c r="O16" s="688" t="b">
        <f>IF(TAB_ESTOQUE[[#This Row],[Código]]&lt;&gt;"",SUMIF(TAB_SAIDAS17[Cód.. Item],TAB_ESTOQUE[[#This Row],[Código]],TAB_SAIDAS17[Saldo]))</f>
        <v>0</v>
      </c>
      <c r="P16" s="239" t="b">
        <f>IF(TAB_ESTOQUE[[#This Row],[Código]]&lt;&gt;"",SUMIF(TAB_SAIDAS[Cód.. Item],TAB_ESTOQUE[[#This Row],[Código]],SAÍDAS!$BL$5:$BL$24))</f>
        <v>0</v>
      </c>
      <c r="Q16" s="331" t="str">
        <f>IF(TAB_ESTOQUE[[#This Row],[Código]]&lt;&gt;"",TAB_ESTOQUE[[#This Row],[S. Anterior]]+TAB_ESTOQUE[[#This Row],[Entrada]]-TAB_ESTOQUE[[#This Row],[Saída]],"")</f>
        <v/>
      </c>
      <c r="R16" s="240" t="b">
        <f>IF(TAB_ESTOQUE[[#This Row],[Código]]&lt;&gt;"",SUMIF(TAB_SAIDAS17[Cód.. Item],TAB_ESTOQUE[[#This Row],[Código]],TAB_SAIDAS17[Total]))</f>
        <v>0</v>
      </c>
      <c r="S16" s="689" t="b">
        <f>IF(TAB_ESTOQUE[[#This Row],[Código]]&lt;&gt;"",SUMIF(TAB_SAIDAS[Cód.. Item],TAB_ESTOQUE[[#This Row],[Código]],SAÍDAS!$BK$5:$BK$24))</f>
        <v>0</v>
      </c>
      <c r="T16" s="239" t="b">
        <f>IF(TAB_ESTOQUE[[#This Row],[Código]]&lt;&gt;"",SUMIF(TAB_SAIDAS[Cód.. Item],TAB_ESTOQUE[[#This Row],[Código]],TAB_SAIDAS[Devolução]))</f>
        <v>0</v>
      </c>
      <c r="U16" s="332" t="b">
        <f>IF(TAB_ESTOQUE[[#This Row],[Código]]&lt;&gt;"",SUMIF(TAB_SAIDAS17[Cód.. Item],TAB_ESTOQUE[[#This Row],[Código]],TAB_SAIDAS17[Devolução]))</f>
        <v>0</v>
      </c>
      <c r="V16" s="332" t="b">
        <f>IF(TAB_ESTOQUE[[#This Row],[Código]]&lt;&gt;"",SUMIF(TAB_SAIDAS[Cód.. Item],TAB_ESTOQUE[[#This Row],[Código]],SAÍDAS!$BJ$5:$BJ$24))</f>
        <v>0</v>
      </c>
      <c r="W16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16" s="242">
        <v>1</v>
      </c>
      <c r="Y16" s="242">
        <f>TAB_ESTOQUE[[#This Row],[Código]]</f>
        <v>0</v>
      </c>
      <c r="Z16" s="242" t="str">
        <f>IF(TAB_ESTOQUE[[#This Row],[Código]]&gt;0,1,"")</f>
        <v/>
      </c>
      <c r="AA16" s="242"/>
      <c r="AB16" s="243"/>
      <c r="AC16" s="243"/>
      <c r="AD16" s="243"/>
    </row>
    <row r="17" spans="2:30" s="244" customFormat="1" ht="24.95" customHeight="1">
      <c r="B17" s="233"/>
      <c r="C17" s="234"/>
      <c r="D17" s="233"/>
      <c r="E17" s="235"/>
      <c r="F17" s="235"/>
      <c r="G17" s="236"/>
      <c r="H17" s="233"/>
      <c r="I17" s="233"/>
      <c r="J17" s="233"/>
      <c r="K17" s="237"/>
      <c r="L17" s="238"/>
      <c r="M17" s="238"/>
      <c r="N17" s="238">
        <v>0</v>
      </c>
      <c r="O17" s="688" t="b">
        <f>IF(TAB_ESTOQUE[[#This Row],[Código]]&lt;&gt;"",SUMIF(TAB_SAIDAS17[Cód.. Item],TAB_ESTOQUE[[#This Row],[Código]],TAB_SAIDAS17[Saldo]))</f>
        <v>0</v>
      </c>
      <c r="P17" s="239" t="b">
        <f>IF(TAB_ESTOQUE[[#This Row],[Código]]&lt;&gt;"",SUMIF(TAB_SAIDAS[Cód.. Item],TAB_ESTOQUE[[#This Row],[Código]],SAÍDAS!$BL$5:$BL$24))</f>
        <v>0</v>
      </c>
      <c r="Q17" s="331" t="str">
        <f>IF(TAB_ESTOQUE[[#This Row],[Código]]&lt;&gt;"",TAB_ESTOQUE[[#This Row],[S. Anterior]]+TAB_ESTOQUE[[#This Row],[Entrada]]-TAB_ESTOQUE[[#This Row],[Saída]],"")</f>
        <v/>
      </c>
      <c r="R17" s="240" t="b">
        <f>IF(TAB_ESTOQUE[[#This Row],[Código]]&lt;&gt;"",SUMIF(TAB_SAIDAS17[Cód.. Item],TAB_ESTOQUE[[#This Row],[Código]],TAB_SAIDAS17[Total]))</f>
        <v>0</v>
      </c>
      <c r="S17" s="689" t="b">
        <f>IF(TAB_ESTOQUE[[#This Row],[Código]]&lt;&gt;"",SUMIF(TAB_SAIDAS[Cód.. Item],TAB_ESTOQUE[[#This Row],[Código]],SAÍDAS!$BK$5:$BK$24))</f>
        <v>0</v>
      </c>
      <c r="T17" s="239" t="b">
        <f>IF(TAB_ESTOQUE[[#This Row],[Código]]&lt;&gt;"",SUMIF(TAB_SAIDAS[Cód.. Item],TAB_ESTOQUE[[#This Row],[Código]],TAB_SAIDAS[Devolução]))</f>
        <v>0</v>
      </c>
      <c r="U17" s="332" t="b">
        <f>IF(TAB_ESTOQUE[[#This Row],[Código]]&lt;&gt;"",SUMIF(TAB_SAIDAS17[Cód.. Item],TAB_ESTOQUE[[#This Row],[Código]],TAB_SAIDAS17[Devolução]))</f>
        <v>0</v>
      </c>
      <c r="V17" s="332" t="b">
        <f>IF(TAB_ESTOQUE[[#This Row],[Código]]&lt;&gt;"",SUMIF(TAB_SAIDAS[Cód.. Item],TAB_ESTOQUE[[#This Row],[Código]],SAÍDAS!$BJ$5:$BJ$24))</f>
        <v>0</v>
      </c>
      <c r="W17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17" s="242">
        <v>1</v>
      </c>
      <c r="Y17" s="242">
        <f>TAB_ESTOQUE[[#This Row],[Código]]</f>
        <v>0</v>
      </c>
      <c r="Z17" s="242" t="str">
        <f>IF(TAB_ESTOQUE[[#This Row],[Código]]&gt;0,1,"")</f>
        <v/>
      </c>
      <c r="AA17" s="242"/>
      <c r="AB17" s="243"/>
      <c r="AC17" s="243"/>
      <c r="AD17" s="243"/>
    </row>
    <row r="18" spans="2:30" s="244" customFormat="1" ht="24.95" customHeight="1">
      <c r="B18" s="233"/>
      <c r="C18" s="234"/>
      <c r="D18" s="233"/>
      <c r="E18" s="235"/>
      <c r="F18" s="235"/>
      <c r="G18" s="236"/>
      <c r="H18" s="233"/>
      <c r="I18" s="233"/>
      <c r="J18" s="233"/>
      <c r="K18" s="237"/>
      <c r="L18" s="238"/>
      <c r="M18" s="238"/>
      <c r="N18" s="238">
        <v>0</v>
      </c>
      <c r="O18" s="688" t="b">
        <f>IF(TAB_ESTOQUE[[#This Row],[Código]]&lt;&gt;"",SUMIF(TAB_SAIDAS17[Cód.. Item],TAB_ESTOQUE[[#This Row],[Código]],TAB_SAIDAS17[Saldo]))</f>
        <v>0</v>
      </c>
      <c r="P18" s="239" t="b">
        <f>IF(TAB_ESTOQUE[[#This Row],[Código]]&lt;&gt;"",SUMIF(TAB_SAIDAS[Cód.. Item],TAB_ESTOQUE[[#This Row],[Código]],SAÍDAS!$BL$5:$BL$24))</f>
        <v>0</v>
      </c>
      <c r="Q18" s="331" t="str">
        <f>IF(TAB_ESTOQUE[[#This Row],[Código]]&lt;&gt;"",TAB_ESTOQUE[[#This Row],[S. Anterior]]+TAB_ESTOQUE[[#This Row],[Entrada]]-TAB_ESTOQUE[[#This Row],[Saída]],"")</f>
        <v/>
      </c>
      <c r="R18" s="240" t="b">
        <f>IF(TAB_ESTOQUE[[#This Row],[Código]]&lt;&gt;"",SUMIF(TAB_SAIDAS17[Cód.. Item],TAB_ESTOQUE[[#This Row],[Código]],TAB_SAIDAS17[Total]))</f>
        <v>0</v>
      </c>
      <c r="S18" s="689" t="b">
        <f>IF(TAB_ESTOQUE[[#This Row],[Código]]&lt;&gt;"",SUMIF(TAB_SAIDAS[Cód.. Item],TAB_ESTOQUE[[#This Row],[Código]],SAÍDAS!$BK$5:$BK$24))</f>
        <v>0</v>
      </c>
      <c r="T18" s="239" t="b">
        <f>IF(TAB_ESTOQUE[[#This Row],[Código]]&lt;&gt;"",SUMIF(TAB_SAIDAS[Cód.. Item],TAB_ESTOQUE[[#This Row],[Código]],TAB_SAIDAS[Devolução]))</f>
        <v>0</v>
      </c>
      <c r="U18" s="332" t="b">
        <f>IF(TAB_ESTOQUE[[#This Row],[Código]]&lt;&gt;"",SUMIF(TAB_SAIDAS17[Cód.. Item],TAB_ESTOQUE[[#This Row],[Código]],TAB_SAIDAS17[Devolução]))</f>
        <v>0</v>
      </c>
      <c r="V18" s="332" t="b">
        <f>IF(TAB_ESTOQUE[[#This Row],[Código]]&lt;&gt;"",SUMIF(TAB_SAIDAS[Cód.. Item],TAB_ESTOQUE[[#This Row],[Código]],SAÍDAS!$BJ$5:$BJ$24))</f>
        <v>0</v>
      </c>
      <c r="W18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18" s="242">
        <v>1</v>
      </c>
      <c r="Y18" s="242">
        <f>TAB_ESTOQUE[[#This Row],[Código]]</f>
        <v>0</v>
      </c>
      <c r="Z18" s="242" t="str">
        <f>IF(TAB_ESTOQUE[[#This Row],[Código]]&gt;0,1,"")</f>
        <v/>
      </c>
      <c r="AA18" s="242"/>
      <c r="AB18" s="243"/>
      <c r="AC18" s="243"/>
      <c r="AD18" s="243"/>
    </row>
    <row r="19" spans="2:30" s="244" customFormat="1" ht="24.95" customHeight="1">
      <c r="B19" s="233"/>
      <c r="C19" s="234"/>
      <c r="D19" s="233"/>
      <c r="E19" s="235"/>
      <c r="F19" s="235"/>
      <c r="G19" s="236"/>
      <c r="H19" s="233"/>
      <c r="I19" s="233"/>
      <c r="J19" s="233"/>
      <c r="K19" s="237"/>
      <c r="L19" s="238"/>
      <c r="M19" s="238"/>
      <c r="N19" s="238">
        <v>0</v>
      </c>
      <c r="O19" s="688" t="b">
        <f>IF(TAB_ESTOQUE[[#This Row],[Código]]&lt;&gt;"",SUMIF(TAB_SAIDAS17[Cód.. Item],TAB_ESTOQUE[[#This Row],[Código]],TAB_SAIDAS17[Saldo]))</f>
        <v>0</v>
      </c>
      <c r="P19" s="239" t="b">
        <f>IF(TAB_ESTOQUE[[#This Row],[Código]]&lt;&gt;"",SUMIF(TAB_SAIDAS[Cód.. Item],TAB_ESTOQUE[[#This Row],[Código]],SAÍDAS!$BL$5:$BL$24))</f>
        <v>0</v>
      </c>
      <c r="Q19" s="331" t="str">
        <f>IF(TAB_ESTOQUE[[#This Row],[Código]]&lt;&gt;"",TAB_ESTOQUE[[#This Row],[S. Anterior]]+TAB_ESTOQUE[[#This Row],[Entrada]]-TAB_ESTOQUE[[#This Row],[Saída]],"")</f>
        <v/>
      </c>
      <c r="R19" s="240" t="b">
        <f>IF(TAB_ESTOQUE[[#This Row],[Código]]&lt;&gt;"",SUMIF(TAB_SAIDAS17[Cód.. Item],TAB_ESTOQUE[[#This Row],[Código]],TAB_SAIDAS17[Total]))</f>
        <v>0</v>
      </c>
      <c r="S19" s="689" t="b">
        <f>IF(TAB_ESTOQUE[[#This Row],[Código]]&lt;&gt;"",SUMIF(TAB_SAIDAS[Cód.. Item],TAB_ESTOQUE[[#This Row],[Código]],SAÍDAS!$BK$5:$BK$24))</f>
        <v>0</v>
      </c>
      <c r="T19" s="239" t="b">
        <f>IF(TAB_ESTOQUE[[#This Row],[Código]]&lt;&gt;"",SUMIF(TAB_SAIDAS[Cód.. Item],TAB_ESTOQUE[[#This Row],[Código]],TAB_SAIDAS[Devolução]))</f>
        <v>0</v>
      </c>
      <c r="U19" s="332" t="b">
        <f>IF(TAB_ESTOQUE[[#This Row],[Código]]&lt;&gt;"",SUMIF(TAB_SAIDAS17[Cód.. Item],TAB_ESTOQUE[[#This Row],[Código]],TAB_SAIDAS17[Devolução]))</f>
        <v>0</v>
      </c>
      <c r="V19" s="332" t="b">
        <f>IF(TAB_ESTOQUE[[#This Row],[Código]]&lt;&gt;"",SUMIF(TAB_SAIDAS[Cód.. Item],TAB_ESTOQUE[[#This Row],[Código]],SAÍDAS!$BJ$5:$BJ$24))</f>
        <v>0</v>
      </c>
      <c r="W19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19" s="242">
        <v>1</v>
      </c>
      <c r="Y19" s="242">
        <f>TAB_ESTOQUE[[#This Row],[Código]]</f>
        <v>0</v>
      </c>
      <c r="Z19" s="242" t="str">
        <f>IF(TAB_ESTOQUE[[#This Row],[Código]]&gt;0,1,"")</f>
        <v/>
      </c>
      <c r="AA19" s="242"/>
      <c r="AB19" s="243"/>
      <c r="AC19" s="243"/>
      <c r="AD19" s="243"/>
    </row>
    <row r="20" spans="2:30" s="244" customFormat="1" ht="24.95" customHeight="1">
      <c r="B20" s="218"/>
      <c r="C20" s="234"/>
      <c r="D20" s="233"/>
      <c r="E20" s="235"/>
      <c r="F20" s="235"/>
      <c r="G20" s="236"/>
      <c r="H20" s="233"/>
      <c r="I20" s="233"/>
      <c r="J20" s="233"/>
      <c r="K20" s="237"/>
      <c r="L20" s="238"/>
      <c r="M20" s="238"/>
      <c r="N20" s="238">
        <v>0</v>
      </c>
      <c r="O20" s="688" t="b">
        <f>IF(TAB_ESTOQUE[[#This Row],[Código]]&lt;&gt;"",SUMIF(TAB_SAIDAS17[Cód.. Item],TAB_ESTOQUE[[#This Row],[Código]],TAB_SAIDAS17[Saldo]))</f>
        <v>0</v>
      </c>
      <c r="P20" s="239" t="b">
        <f>IF(TAB_ESTOQUE[[#This Row],[Código]]&lt;&gt;"",SUMIF(TAB_SAIDAS[Cód.. Item],TAB_ESTOQUE[[#This Row],[Código]],SAÍDAS!$BL$5:$BL$24))</f>
        <v>0</v>
      </c>
      <c r="Q20" s="331" t="str">
        <f>IF(TAB_ESTOQUE[[#This Row],[Código]]&lt;&gt;"",TAB_ESTOQUE[[#This Row],[S. Anterior]]+TAB_ESTOQUE[[#This Row],[Entrada]]-TAB_ESTOQUE[[#This Row],[Saída]],"")</f>
        <v/>
      </c>
      <c r="R20" s="240" t="b">
        <f>IF(TAB_ESTOQUE[[#This Row],[Código]]&lt;&gt;"",SUMIF(TAB_SAIDAS17[Cód.. Item],TAB_ESTOQUE[[#This Row],[Código]],TAB_SAIDAS17[Total]))</f>
        <v>0</v>
      </c>
      <c r="S20" s="689" t="b">
        <f>IF(TAB_ESTOQUE[[#This Row],[Código]]&lt;&gt;"",SUMIF(TAB_SAIDAS[Cód.. Item],TAB_ESTOQUE[[#This Row],[Código]],SAÍDAS!$BK$5:$BK$24))</f>
        <v>0</v>
      </c>
      <c r="T20" s="239" t="b">
        <f>IF(TAB_ESTOQUE[[#This Row],[Código]]&lt;&gt;"",SUMIF(TAB_SAIDAS[Cód.. Item],TAB_ESTOQUE[[#This Row],[Código]],TAB_SAIDAS[Devolução]))</f>
        <v>0</v>
      </c>
      <c r="U20" s="332" t="b">
        <f>IF(TAB_ESTOQUE[[#This Row],[Código]]&lt;&gt;"",SUMIF(TAB_SAIDAS17[Cód.. Item],TAB_ESTOQUE[[#This Row],[Código]],TAB_SAIDAS17[Devolução]))</f>
        <v>0</v>
      </c>
      <c r="V20" s="332" t="b">
        <f>IF(TAB_ESTOQUE[[#This Row],[Código]]&lt;&gt;"",SUMIF(TAB_SAIDAS[Cód.. Item],TAB_ESTOQUE[[#This Row],[Código]],SAÍDAS!$BJ$5:$BJ$24))</f>
        <v>0</v>
      </c>
      <c r="W20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20" s="242">
        <v>1</v>
      </c>
      <c r="Y20" s="242">
        <f>TAB_ESTOQUE[[#This Row],[Código]]</f>
        <v>0</v>
      </c>
      <c r="Z20" s="242" t="str">
        <f>IF(TAB_ESTOQUE[[#This Row],[Código]]&gt;0,1,"")</f>
        <v/>
      </c>
      <c r="AA20" s="242"/>
      <c r="AB20" s="243"/>
      <c r="AC20" s="243"/>
      <c r="AD20" s="243"/>
    </row>
    <row r="21" spans="2:30" s="244" customFormat="1" ht="24.95" customHeight="1">
      <c r="B21" s="218"/>
      <c r="C21" s="234"/>
      <c r="D21" s="233"/>
      <c r="E21" s="235"/>
      <c r="F21" s="235"/>
      <c r="G21" s="236"/>
      <c r="H21" s="233"/>
      <c r="I21" s="233"/>
      <c r="J21" s="233"/>
      <c r="K21" s="237"/>
      <c r="L21" s="238"/>
      <c r="M21" s="238"/>
      <c r="N21" s="238">
        <v>0</v>
      </c>
      <c r="O21" s="688" t="b">
        <f>IF(TAB_ESTOQUE[[#This Row],[Código]]&lt;&gt;"",SUMIF(TAB_SAIDAS17[Cód.. Item],TAB_ESTOQUE[[#This Row],[Código]],TAB_SAIDAS17[Saldo]))</f>
        <v>0</v>
      </c>
      <c r="P21" s="239" t="b">
        <f>IF(TAB_ESTOQUE[[#This Row],[Código]]&lt;&gt;"",SUMIF(TAB_SAIDAS[Cód.. Item],TAB_ESTOQUE[[#This Row],[Código]],SAÍDAS!$BL$5:$BL$24))</f>
        <v>0</v>
      </c>
      <c r="Q21" s="331" t="str">
        <f>IF(TAB_ESTOQUE[[#This Row],[Código]]&lt;&gt;"",TAB_ESTOQUE[[#This Row],[S. Anterior]]+TAB_ESTOQUE[[#This Row],[Entrada]]-TAB_ESTOQUE[[#This Row],[Saída]],"")</f>
        <v/>
      </c>
      <c r="R21" s="240" t="b">
        <f>IF(TAB_ESTOQUE[[#This Row],[Código]]&lt;&gt;"",SUMIF(TAB_SAIDAS17[Cód.. Item],TAB_ESTOQUE[[#This Row],[Código]],TAB_SAIDAS17[Total]))</f>
        <v>0</v>
      </c>
      <c r="S21" s="689" t="b">
        <f>IF(TAB_ESTOQUE[[#This Row],[Código]]&lt;&gt;"",SUMIF(TAB_SAIDAS[Cód.. Item],TAB_ESTOQUE[[#This Row],[Código]],SAÍDAS!$BK$5:$BK$24))</f>
        <v>0</v>
      </c>
      <c r="T21" s="239" t="b">
        <f>IF(TAB_ESTOQUE[[#This Row],[Código]]&lt;&gt;"",SUMIF(TAB_SAIDAS[Cód.. Item],TAB_ESTOQUE[[#This Row],[Código]],TAB_SAIDAS[Devolução]))</f>
        <v>0</v>
      </c>
      <c r="U21" s="332" t="b">
        <f>IF(TAB_ESTOQUE[[#This Row],[Código]]&lt;&gt;"",SUMIF(TAB_SAIDAS17[Cód.. Item],TAB_ESTOQUE[[#This Row],[Código]],TAB_SAIDAS17[Devolução]))</f>
        <v>0</v>
      </c>
      <c r="V21" s="332" t="b">
        <f>IF(TAB_ESTOQUE[[#This Row],[Código]]&lt;&gt;"",SUMIF(TAB_SAIDAS[Cód.. Item],TAB_ESTOQUE[[#This Row],[Código]],SAÍDAS!$BJ$5:$BJ$24))</f>
        <v>0</v>
      </c>
      <c r="W21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21" s="242">
        <v>1</v>
      </c>
      <c r="Y21" s="242">
        <f>TAB_ESTOQUE[[#This Row],[Código]]</f>
        <v>0</v>
      </c>
      <c r="Z21" s="242" t="str">
        <f>IF(TAB_ESTOQUE[[#This Row],[Código]]&gt;0,1,"")</f>
        <v/>
      </c>
      <c r="AA21" s="242"/>
      <c r="AB21" s="243"/>
      <c r="AC21" s="243"/>
      <c r="AD21" s="243"/>
    </row>
    <row r="22" spans="2:30" s="244" customFormat="1" ht="24.95" customHeight="1">
      <c r="B22" s="218"/>
      <c r="C22" s="234"/>
      <c r="D22" s="233"/>
      <c r="E22" s="235"/>
      <c r="F22" s="235"/>
      <c r="G22" s="236"/>
      <c r="H22" s="233"/>
      <c r="I22" s="233"/>
      <c r="J22" s="233"/>
      <c r="K22" s="237"/>
      <c r="L22" s="238"/>
      <c r="M22" s="238"/>
      <c r="N22" s="238">
        <v>0</v>
      </c>
      <c r="O22" s="688" t="b">
        <f>IF(TAB_ESTOQUE[[#This Row],[Código]]&lt;&gt;"",SUMIF(TAB_SAIDAS17[Cód.. Item],TAB_ESTOQUE[[#This Row],[Código]],TAB_SAIDAS17[Saldo]))</f>
        <v>0</v>
      </c>
      <c r="P22" s="239" t="b">
        <f>IF(TAB_ESTOQUE[[#This Row],[Código]]&lt;&gt;"",SUMIF(TAB_SAIDAS[Cód.. Item],TAB_ESTOQUE[[#This Row],[Código]],SAÍDAS!$BL$5:$BL$24))</f>
        <v>0</v>
      </c>
      <c r="Q22" s="331" t="str">
        <f>IF(TAB_ESTOQUE[[#This Row],[Código]]&lt;&gt;"",TAB_ESTOQUE[[#This Row],[S. Anterior]]+TAB_ESTOQUE[[#This Row],[Entrada]]-TAB_ESTOQUE[[#This Row],[Saída]],"")</f>
        <v/>
      </c>
      <c r="R22" s="240" t="b">
        <f>IF(TAB_ESTOQUE[[#This Row],[Código]]&lt;&gt;"",SUMIF(TAB_SAIDAS17[Cód.. Item],TAB_ESTOQUE[[#This Row],[Código]],TAB_SAIDAS17[Total]))</f>
        <v>0</v>
      </c>
      <c r="S22" s="689" t="b">
        <f>IF(TAB_ESTOQUE[[#This Row],[Código]]&lt;&gt;"",SUMIF(TAB_SAIDAS[Cód.. Item],TAB_ESTOQUE[[#This Row],[Código]],SAÍDAS!$BK$5:$BK$24))</f>
        <v>0</v>
      </c>
      <c r="T22" s="239" t="b">
        <f>IF(TAB_ESTOQUE[[#This Row],[Código]]&lt;&gt;"",SUMIF(TAB_SAIDAS[Cód.. Item],TAB_ESTOQUE[[#This Row],[Código]],TAB_SAIDAS[Devolução]))</f>
        <v>0</v>
      </c>
      <c r="U22" s="332" t="b">
        <f>IF(TAB_ESTOQUE[[#This Row],[Código]]&lt;&gt;"",SUMIF(TAB_SAIDAS17[Cód.. Item],TAB_ESTOQUE[[#This Row],[Código]],TAB_SAIDAS17[Devolução]))</f>
        <v>0</v>
      </c>
      <c r="V22" s="332" t="b">
        <f>IF(TAB_ESTOQUE[[#This Row],[Código]]&lt;&gt;"",SUMIF(TAB_SAIDAS[Cód.. Item],TAB_ESTOQUE[[#This Row],[Código]],SAÍDAS!$BJ$5:$BJ$24))</f>
        <v>0</v>
      </c>
      <c r="W22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22" s="242">
        <v>1</v>
      </c>
      <c r="Y22" s="242">
        <f>TAB_ESTOQUE[[#This Row],[Código]]</f>
        <v>0</v>
      </c>
      <c r="Z22" s="242" t="str">
        <f>IF(TAB_ESTOQUE[[#This Row],[Código]]&gt;0,1,"")</f>
        <v/>
      </c>
      <c r="AA22" s="242"/>
      <c r="AB22" s="243"/>
      <c r="AC22" s="243"/>
      <c r="AD22" s="243"/>
    </row>
    <row r="23" spans="2:30" s="244" customFormat="1" ht="24.95" customHeight="1">
      <c r="B23" s="218"/>
      <c r="C23" s="234"/>
      <c r="D23" s="233"/>
      <c r="E23" s="235"/>
      <c r="F23" s="235"/>
      <c r="G23" s="236"/>
      <c r="H23" s="233"/>
      <c r="I23" s="233"/>
      <c r="J23" s="233"/>
      <c r="K23" s="237"/>
      <c r="L23" s="238"/>
      <c r="M23" s="238"/>
      <c r="N23" s="238">
        <v>0</v>
      </c>
      <c r="O23" s="688" t="b">
        <f>IF(TAB_ESTOQUE[[#This Row],[Código]]&lt;&gt;"",SUMIF(TAB_SAIDAS17[Cód.. Item],TAB_ESTOQUE[[#This Row],[Código]],TAB_SAIDAS17[Saldo]))</f>
        <v>0</v>
      </c>
      <c r="P23" s="239" t="b">
        <f>IF(TAB_ESTOQUE[[#This Row],[Código]]&lt;&gt;"",SUMIF(TAB_SAIDAS[Cód.. Item],TAB_ESTOQUE[[#This Row],[Código]],SAÍDAS!$BL$5:$BL$24))</f>
        <v>0</v>
      </c>
      <c r="Q23" s="331" t="str">
        <f>IF(TAB_ESTOQUE[[#This Row],[Código]]&lt;&gt;"",TAB_ESTOQUE[[#This Row],[S. Anterior]]+TAB_ESTOQUE[[#This Row],[Entrada]]-TAB_ESTOQUE[[#This Row],[Saída]],"")</f>
        <v/>
      </c>
      <c r="R23" s="240" t="b">
        <f>IF(TAB_ESTOQUE[[#This Row],[Código]]&lt;&gt;"",SUMIF(TAB_SAIDAS17[Cód.. Item],TAB_ESTOQUE[[#This Row],[Código]],TAB_SAIDAS17[Total]))</f>
        <v>0</v>
      </c>
      <c r="S23" s="689" t="b">
        <f>IF(TAB_ESTOQUE[[#This Row],[Código]]&lt;&gt;"",SUMIF(TAB_SAIDAS[Cód.. Item],TAB_ESTOQUE[[#This Row],[Código]],SAÍDAS!$BK$5:$BK$24))</f>
        <v>0</v>
      </c>
      <c r="T23" s="239" t="b">
        <f>IF(TAB_ESTOQUE[[#This Row],[Código]]&lt;&gt;"",SUMIF(TAB_SAIDAS[Cód.. Item],TAB_ESTOQUE[[#This Row],[Código]],TAB_SAIDAS[Devolução]))</f>
        <v>0</v>
      </c>
      <c r="U23" s="332" t="b">
        <f>IF(TAB_ESTOQUE[[#This Row],[Código]]&lt;&gt;"",SUMIF(TAB_SAIDAS17[Cód.. Item],TAB_ESTOQUE[[#This Row],[Código]],TAB_SAIDAS17[Devolução]))</f>
        <v>0</v>
      </c>
      <c r="V23" s="332" t="b">
        <f>IF(TAB_ESTOQUE[[#This Row],[Código]]&lt;&gt;"",SUMIF(TAB_SAIDAS[Cód.. Item],TAB_ESTOQUE[[#This Row],[Código]],SAÍDAS!$BJ$5:$BJ$24))</f>
        <v>0</v>
      </c>
      <c r="W23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23" s="242">
        <v>1</v>
      </c>
      <c r="Y23" s="242">
        <f>TAB_ESTOQUE[[#This Row],[Código]]</f>
        <v>0</v>
      </c>
      <c r="Z23" s="242" t="str">
        <f>IF(TAB_ESTOQUE[[#This Row],[Código]]&gt;0,1,"")</f>
        <v/>
      </c>
      <c r="AA23" s="242"/>
      <c r="AB23" s="243"/>
      <c r="AC23" s="243"/>
      <c r="AD23" s="243"/>
    </row>
    <row r="24" spans="2:30" s="244" customFormat="1" ht="24.95" customHeight="1">
      <c r="B24" s="218"/>
      <c r="C24" s="234"/>
      <c r="D24" s="233"/>
      <c r="E24" s="235"/>
      <c r="F24" s="235"/>
      <c r="G24" s="236"/>
      <c r="H24" s="233"/>
      <c r="I24" s="233"/>
      <c r="J24" s="233"/>
      <c r="K24" s="237"/>
      <c r="L24" s="238"/>
      <c r="M24" s="238"/>
      <c r="N24" s="238">
        <v>0</v>
      </c>
      <c r="O24" s="688" t="b">
        <f>IF(TAB_ESTOQUE[[#This Row],[Código]]&lt;&gt;"",SUMIF(TAB_SAIDAS17[Cód.. Item],TAB_ESTOQUE[[#This Row],[Código]],TAB_SAIDAS17[Saldo]))</f>
        <v>0</v>
      </c>
      <c r="P24" s="239" t="b">
        <f>IF(TAB_ESTOQUE[[#This Row],[Código]]&lt;&gt;"",SUMIF(TAB_SAIDAS[Cód.. Item],TAB_ESTOQUE[[#This Row],[Código]],SAÍDAS!$BL$5:$BL$24))</f>
        <v>0</v>
      </c>
      <c r="Q24" s="331" t="str">
        <f>IF(TAB_ESTOQUE[[#This Row],[Código]]&lt;&gt;"",TAB_ESTOQUE[[#This Row],[S. Anterior]]+TAB_ESTOQUE[[#This Row],[Entrada]]-TAB_ESTOQUE[[#This Row],[Saída]],"")</f>
        <v/>
      </c>
      <c r="R24" s="240" t="b">
        <f>IF(TAB_ESTOQUE[[#This Row],[Código]]&lt;&gt;"",SUMIF(TAB_SAIDAS17[Cód.. Item],TAB_ESTOQUE[[#This Row],[Código]],TAB_SAIDAS17[Total]))</f>
        <v>0</v>
      </c>
      <c r="S24" s="689" t="b">
        <f>IF(TAB_ESTOQUE[[#This Row],[Código]]&lt;&gt;"",SUMIF(TAB_SAIDAS[Cód.. Item],TAB_ESTOQUE[[#This Row],[Código]],SAÍDAS!$BK$5:$BK$24))</f>
        <v>0</v>
      </c>
      <c r="T24" s="239" t="b">
        <f>IF(TAB_ESTOQUE[[#This Row],[Código]]&lt;&gt;"",SUMIF(TAB_SAIDAS[Cód.. Item],TAB_ESTOQUE[[#This Row],[Código]],TAB_SAIDAS[Devolução]))</f>
        <v>0</v>
      </c>
      <c r="U24" s="332" t="b">
        <f>IF(TAB_ESTOQUE[[#This Row],[Código]]&lt;&gt;"",SUMIF(TAB_SAIDAS17[Cód.. Item],TAB_ESTOQUE[[#This Row],[Código]],TAB_SAIDAS17[Devolução]))</f>
        <v>0</v>
      </c>
      <c r="V24" s="332" t="b">
        <f>IF(TAB_ESTOQUE[[#This Row],[Código]]&lt;&gt;"",SUMIF(TAB_SAIDAS[Cód.. Item],TAB_ESTOQUE[[#This Row],[Código]],SAÍDAS!$BJ$5:$BJ$24))</f>
        <v>0</v>
      </c>
      <c r="W24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24" s="242">
        <v>1</v>
      </c>
      <c r="Y24" s="242">
        <f>TAB_ESTOQUE[[#This Row],[Código]]</f>
        <v>0</v>
      </c>
      <c r="Z24" s="242" t="str">
        <f>IF(TAB_ESTOQUE[[#This Row],[Código]]&gt;0,1,"")</f>
        <v/>
      </c>
      <c r="AA24" s="242"/>
      <c r="AB24" s="243"/>
      <c r="AC24" s="243"/>
      <c r="AD24" s="243"/>
    </row>
    <row r="25" spans="2:30" s="244" customFormat="1" ht="24.95" customHeight="1">
      <c r="B25" s="218"/>
      <c r="C25" s="234"/>
      <c r="D25" s="233"/>
      <c r="E25" s="235"/>
      <c r="F25" s="235"/>
      <c r="G25" s="236"/>
      <c r="H25" s="233"/>
      <c r="I25" s="233"/>
      <c r="J25" s="233"/>
      <c r="K25" s="237"/>
      <c r="L25" s="238"/>
      <c r="M25" s="238"/>
      <c r="N25" s="238">
        <v>0</v>
      </c>
      <c r="O25" s="688" t="b">
        <f>IF(TAB_ESTOQUE[[#This Row],[Código]]&lt;&gt;"",SUMIF(TAB_SAIDAS17[Cód.. Item],TAB_ESTOQUE[[#This Row],[Código]],TAB_SAIDAS17[Saldo]))</f>
        <v>0</v>
      </c>
      <c r="P25" s="239" t="b">
        <f>IF(TAB_ESTOQUE[[#This Row],[Código]]&lt;&gt;"",SUMIF(TAB_SAIDAS[Cód.. Item],TAB_ESTOQUE[[#This Row],[Código]],SAÍDAS!$BL$5:$BL$24))</f>
        <v>0</v>
      </c>
      <c r="Q25" s="331" t="str">
        <f>IF(TAB_ESTOQUE[[#This Row],[Código]]&lt;&gt;"",TAB_ESTOQUE[[#This Row],[S. Anterior]]+TAB_ESTOQUE[[#This Row],[Entrada]]-TAB_ESTOQUE[[#This Row],[Saída]],"")</f>
        <v/>
      </c>
      <c r="R25" s="240" t="b">
        <f>IF(TAB_ESTOQUE[[#This Row],[Código]]&lt;&gt;"",SUMIF(TAB_SAIDAS17[Cód.. Item],TAB_ESTOQUE[[#This Row],[Código]],TAB_SAIDAS17[Total]))</f>
        <v>0</v>
      </c>
      <c r="S25" s="689" t="b">
        <f>IF(TAB_ESTOQUE[[#This Row],[Código]]&lt;&gt;"",SUMIF(TAB_SAIDAS[Cód.. Item],TAB_ESTOQUE[[#This Row],[Código]],SAÍDAS!$BK$5:$BK$24))</f>
        <v>0</v>
      </c>
      <c r="T25" s="239" t="b">
        <f>IF(TAB_ESTOQUE[[#This Row],[Código]]&lt;&gt;"",SUMIF(TAB_SAIDAS[Cód.. Item],TAB_ESTOQUE[[#This Row],[Código]],TAB_SAIDAS[Devolução]))</f>
        <v>0</v>
      </c>
      <c r="U25" s="332" t="b">
        <f>IF(TAB_ESTOQUE[[#This Row],[Código]]&lt;&gt;"",SUMIF(TAB_SAIDAS17[Cód.. Item],TAB_ESTOQUE[[#This Row],[Código]],TAB_SAIDAS17[Devolução]))</f>
        <v>0</v>
      </c>
      <c r="V25" s="332" t="b">
        <f>IF(TAB_ESTOQUE[[#This Row],[Código]]&lt;&gt;"",SUMIF(TAB_SAIDAS[Cód.. Item],TAB_ESTOQUE[[#This Row],[Código]],SAÍDAS!$BJ$5:$BJ$24))</f>
        <v>0</v>
      </c>
      <c r="W25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25" s="242">
        <v>1</v>
      </c>
      <c r="Y25" s="242">
        <f>TAB_ESTOQUE[[#This Row],[Código]]</f>
        <v>0</v>
      </c>
      <c r="Z25" s="242" t="str">
        <f>IF(TAB_ESTOQUE[[#This Row],[Código]]&gt;0,1,"")</f>
        <v/>
      </c>
      <c r="AA25" s="242"/>
      <c r="AB25" s="243"/>
      <c r="AC25" s="243"/>
      <c r="AD25" s="243"/>
    </row>
    <row r="26" spans="2:30" s="244" customFormat="1" ht="24.95" customHeight="1" thickBot="1">
      <c r="B26" s="218"/>
      <c r="C26" s="234"/>
      <c r="D26" s="233"/>
      <c r="E26" s="235"/>
      <c r="F26" s="235"/>
      <c r="G26" s="236"/>
      <c r="H26" s="233"/>
      <c r="I26" s="233"/>
      <c r="J26" s="233"/>
      <c r="K26" s="237"/>
      <c r="L26" s="238"/>
      <c r="M26" s="238"/>
      <c r="N26" s="238">
        <v>0</v>
      </c>
      <c r="O26" s="688" t="b">
        <f>IF(TAB_ESTOQUE[[#This Row],[Código]]&lt;&gt;"",SUMIF(TAB_SAIDAS17[Cód.. Item],TAB_ESTOQUE[[#This Row],[Código]],TAB_SAIDAS17[Saldo]))</f>
        <v>0</v>
      </c>
      <c r="P26" s="239" t="b">
        <f>IF(TAB_ESTOQUE[[#This Row],[Código]]&lt;&gt;"",SUMIF(TAB_SAIDAS[Cód.. Item],TAB_ESTOQUE[[#This Row],[Código]],SAÍDAS!$BL$5:$BL$24))</f>
        <v>0</v>
      </c>
      <c r="Q26" s="331" t="str">
        <f>IF(TAB_ESTOQUE[[#This Row],[Código]]&lt;&gt;"",TAB_ESTOQUE[[#This Row],[S. Anterior]]+TAB_ESTOQUE[[#This Row],[Entrada]]-TAB_ESTOQUE[[#This Row],[Saída]],"")</f>
        <v/>
      </c>
      <c r="R26" s="240" t="b">
        <f>IF(TAB_ESTOQUE[[#This Row],[Código]]&lt;&gt;"",SUMIF(TAB_SAIDAS17[Cód.. Item],TAB_ESTOQUE[[#This Row],[Código]],TAB_SAIDAS17[Total]))</f>
        <v>0</v>
      </c>
      <c r="S26" s="689" t="b">
        <f>IF(TAB_ESTOQUE[[#This Row],[Código]]&lt;&gt;"",SUMIF(TAB_SAIDAS[Cód.. Item],TAB_ESTOQUE[[#This Row],[Código]],SAÍDAS!$BK$5:$BK$24))</f>
        <v>0</v>
      </c>
      <c r="T26" s="239" t="b">
        <f>IF(TAB_ESTOQUE[[#This Row],[Código]]&lt;&gt;"",SUMIF(TAB_SAIDAS[Cód.. Item],TAB_ESTOQUE[[#This Row],[Código]],TAB_SAIDAS[Devolução]))</f>
        <v>0</v>
      </c>
      <c r="U26" s="332" t="b">
        <f>IF(TAB_ESTOQUE[[#This Row],[Código]]&lt;&gt;"",SUMIF(TAB_SAIDAS17[Cód.. Item],TAB_ESTOQUE[[#This Row],[Código]],TAB_SAIDAS17[Devolução]))</f>
        <v>0</v>
      </c>
      <c r="V26" s="332" t="b">
        <f>IF(TAB_ESTOQUE[[#This Row],[Código]]&lt;&gt;"",SUMIF(TAB_SAIDAS[Cód.. Item],TAB_ESTOQUE[[#This Row],[Código]],SAÍDAS!$BJ$5:$BJ$24))</f>
        <v>0</v>
      </c>
      <c r="W26" s="241" t="b">
        <f>IF(ISNUMBER(TAB_ESTOQUE[[#This Row],[Estoque]]*TAB_ESTOQUE[[#This Row],[Estoque Mínimo]]),IF(TAB_ESTOQUE[[#This Row],[Estoque]]&lt;=TAB_ESTOQUE[[#This Row],[Estoque Mínimo]],"Solicitar",IF(ISNUMBER(TAB_ESTOQUE[[#This Row],[Estoque]]*TAB_ESTOQUE[[#This Row],[Estoque Mínimo]]),IF(TAB_ESTOQUE[[#This Row],[Estoque]]&gt;=TAB_ESTOQUE[[#This Row],[Estoque Alto]],"Estoque Alto","OK"),"")))</f>
        <v>0</v>
      </c>
      <c r="X26" s="242">
        <v>1</v>
      </c>
      <c r="Y26" s="242">
        <f>TAB_ESTOQUE[[#This Row],[Código]]</f>
        <v>0</v>
      </c>
      <c r="Z26" s="242" t="str">
        <f>IF(TAB_ESTOQUE[[#This Row],[Código]]&gt;0,1,"")</f>
        <v/>
      </c>
      <c r="AA26" s="242"/>
      <c r="AB26" s="243"/>
      <c r="AC26" s="243"/>
      <c r="AD26" s="243"/>
    </row>
    <row r="27" spans="2:30" ht="25.5" customHeight="1" thickBot="1">
      <c r="B27" s="854" t="s">
        <v>25</v>
      </c>
      <c r="C27" s="854">
        <f>SUBTOTAL(103,TAB_ESTOQUE[Tipo])</f>
        <v>3</v>
      </c>
      <c r="D27" s="855"/>
      <c r="E27" s="856"/>
      <c r="F27" s="856"/>
      <c r="G27" s="856"/>
      <c r="H27" s="857"/>
      <c r="I27" s="855"/>
      <c r="J27" s="855"/>
      <c r="K27" s="857"/>
      <c r="L27" s="857"/>
      <c r="M27" s="858"/>
      <c r="N27" s="859" t="s">
        <v>31</v>
      </c>
      <c r="O27" s="860">
        <f>SUBTOTAL(109,TAB_ESTOQUE[Entrada])</f>
        <v>18</v>
      </c>
      <c r="P27" s="860">
        <f>SUBTOTAL(109,TAB_ESTOQUE[Saída])</f>
        <v>294</v>
      </c>
      <c r="Q27" s="860">
        <f>SUBTOTAL(109,TAB_ESTOQUE[Estoque])</f>
        <v>-276</v>
      </c>
      <c r="R27" s="861">
        <f>SUBTOTAL(109,TAB_ESTOQUE[Total Compras])</f>
        <v>994.2</v>
      </c>
      <c r="S27" s="861">
        <f>SUBTOTAL(109,TAB_ESTOQUE[Total Vendas])</f>
        <v>35646</v>
      </c>
      <c r="T27" s="860"/>
      <c r="U27" s="860"/>
      <c r="V27" s="860"/>
      <c r="W27" s="862"/>
    </row>
    <row r="28" spans="2:30" s="32" customFormat="1" hidden="1">
      <c r="B28" s="94"/>
      <c r="C28" s="95"/>
      <c r="D28" s="94"/>
      <c r="E28" s="95"/>
      <c r="F28" s="95"/>
      <c r="G28" s="95"/>
      <c r="H28" s="95"/>
      <c r="I28" s="95"/>
      <c r="J28" s="96"/>
      <c r="K28" s="96"/>
      <c r="L28" s="97"/>
      <c r="S28" s="98">
        <f>MAX(S8:S26)</f>
        <v>16896</v>
      </c>
      <c r="X28" s="553"/>
      <c r="Y28" s="553"/>
      <c r="Z28" s="553"/>
      <c r="AA28" s="553"/>
    </row>
    <row r="29" spans="2:30" s="32" customFormat="1" hidden="1">
      <c r="B29" s="94"/>
      <c r="C29" s="95"/>
      <c r="D29" s="94"/>
      <c r="E29" s="95"/>
      <c r="F29" s="95"/>
      <c r="G29" s="95"/>
      <c r="H29" s="95"/>
      <c r="I29" s="95"/>
      <c r="J29" s="96"/>
      <c r="K29" s="96"/>
      <c r="L29" s="97"/>
      <c r="S29" s="98">
        <f>MIN(S8:S27)</f>
        <v>8950</v>
      </c>
      <c r="X29" s="553"/>
      <c r="Y29" s="553"/>
      <c r="Z29" s="553"/>
      <c r="AA29" s="553"/>
    </row>
    <row r="30" spans="2:30" s="32" customFormat="1" hidden="1">
      <c r="B30" s="94"/>
      <c r="C30" s="95"/>
      <c r="D30" s="94"/>
      <c r="E30" s="95"/>
      <c r="F30" s="95"/>
      <c r="G30" s="95"/>
      <c r="H30" s="95"/>
      <c r="I30" s="95"/>
      <c r="J30" s="96"/>
      <c r="K30" s="96"/>
      <c r="L30" s="97"/>
      <c r="X30" s="553"/>
      <c r="Y30" s="553"/>
      <c r="Z30" s="553"/>
      <c r="AA30" s="553"/>
    </row>
  </sheetData>
  <sheetProtection formatCells="0" formatColumns="0" formatRows="0" sort="0" autoFilter="0"/>
  <mergeCells count="8">
    <mergeCell ref="B2:Q2"/>
    <mergeCell ref="V4:W5"/>
    <mergeCell ref="B4:N5"/>
    <mergeCell ref="B3:N3"/>
    <mergeCell ref="O3:W3"/>
    <mergeCell ref="O4:Q5"/>
    <mergeCell ref="R4:S5"/>
    <mergeCell ref="T4:U5"/>
  </mergeCells>
  <conditionalFormatting sqref="L8:M8 Q8:W26 L20:M26">
    <cfRule type="expression" dxfId="439" priority="127">
      <formula>$W8="Comprar"</formula>
    </cfRule>
  </conditionalFormatting>
  <conditionalFormatting sqref="W8:W26">
    <cfRule type="cellIs" dxfId="438" priority="25" operator="equal">
      <formula>"OK"</formula>
    </cfRule>
    <cfRule type="cellIs" dxfId="437" priority="26" operator="equal">
      <formula>"estoque alto"</formula>
    </cfRule>
    <cfRule type="cellIs" dxfId="436" priority="47" operator="equal">
      <formula>"solicitar"</formula>
    </cfRule>
  </conditionalFormatting>
  <conditionalFormatting sqref="O8:W26">
    <cfRule type="cellIs" dxfId="435" priority="23" operator="equal">
      <formula>0</formula>
    </cfRule>
    <cfRule type="cellIs" dxfId="434" priority="42" operator="equal">
      <formula>FALSE</formula>
    </cfRule>
  </conditionalFormatting>
  <conditionalFormatting sqref="H23:K26 F23:F26 L20:M26 J20:K22 F8:N8 F9:K19 F19:F21 N9:N26 B23:C26">
    <cfRule type="cellIs" dxfId="433" priority="24" operator="equal">
      <formula>0</formula>
    </cfRule>
  </conditionalFormatting>
  <conditionalFormatting sqref="F20:F22 H20:I22 B8:D8 G20:G26 B20:C22 D8:D26">
    <cfRule type="cellIs" dxfId="432" priority="14" operator="equal">
      <formula>0</formula>
    </cfRule>
  </conditionalFormatting>
  <conditionalFormatting sqref="B8 B20:B22">
    <cfRule type="duplicateValues" dxfId="431" priority="19"/>
  </conditionalFormatting>
  <conditionalFormatting sqref="E23:E26">
    <cfRule type="cellIs" dxfId="430" priority="13" operator="equal">
      <formula>0</formula>
    </cfRule>
  </conditionalFormatting>
  <conditionalFormatting sqref="E8 E20:E22">
    <cfRule type="cellIs" dxfId="429" priority="12" operator="equal">
      <formula>0</formula>
    </cfRule>
  </conditionalFormatting>
  <conditionalFormatting sqref="B8 B20:B26">
    <cfRule type="cellIs" dxfId="428" priority="11" operator="equal">
      <formula>0</formula>
    </cfRule>
  </conditionalFormatting>
  <conditionalFormatting sqref="L9:M19">
    <cfRule type="expression" dxfId="427" priority="10">
      <formula>$W9="Comprar"</formula>
    </cfRule>
  </conditionalFormatting>
  <conditionalFormatting sqref="L9:M19">
    <cfRule type="cellIs" dxfId="426" priority="9" operator="equal">
      <formula>0</formula>
    </cfRule>
  </conditionalFormatting>
  <conditionalFormatting sqref="B9:C19">
    <cfRule type="cellIs" dxfId="425" priority="4" operator="equal">
      <formula>0</formula>
    </cfRule>
  </conditionalFormatting>
  <conditionalFormatting sqref="E9:E21">
    <cfRule type="cellIs" dxfId="424" priority="3" operator="equal">
      <formula>0</formula>
    </cfRule>
  </conditionalFormatting>
  <conditionalFormatting sqref="B9:B19">
    <cfRule type="cellIs" dxfId="423" priority="2" operator="equal">
      <formula>0</formula>
    </cfRule>
  </conditionalFormatting>
  <conditionalFormatting sqref="B2">
    <cfRule type="cellIs" dxfId="422" priority="1" operator="equal">
      <formula>0</formula>
    </cfRule>
  </conditionalFormatting>
  <conditionalFormatting sqref="D8:D26">
    <cfRule type="duplicateValues" dxfId="421" priority="185"/>
  </conditionalFormatting>
  <conditionalFormatting sqref="D8:D26">
    <cfRule type="duplicateValues" dxfId="420" priority="186"/>
    <cfRule type="duplicateValues" dxfId="419" priority="187"/>
  </conditionalFormatting>
  <conditionalFormatting sqref="B23:B26">
    <cfRule type="duplicateValues" dxfId="418" priority="188"/>
  </conditionalFormatting>
  <dataValidations count="1">
    <dataValidation type="list" showInputMessage="1" showErrorMessage="1" error="Escolha um item da lista." sqref="C8:C26">
      <formula1>tip</formula1>
    </dataValidation>
  </dataValidations>
  <printOptions horizontalCentered="1"/>
  <pageMargins left="3.937007874015748E-2" right="3.937007874015748E-2" top="0.15748031496062992" bottom="0.15748031496062992" header="0.31496062992125984" footer="0.31496062992125984"/>
  <pageSetup paperSize="9" scale="44" fitToHeight="0" orientation="landscape" horizontalDpi="300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 error="Escolha um item da lista!!!">
          <x14:formula1>
            <xm:f>OFFSET(Configurações!$H$6,1,,COUNTIF(Configurações!$H$7:$H$56,"?*"))</xm:f>
          </x14:formula1>
          <xm:sqref>H8:H26</xm:sqref>
        </x14:dataValidation>
        <x14:dataValidation type="list" showInputMessage="1" showErrorMessage="1" error="Fornecedor não cadastrado.">
          <x14:formula1>
            <xm:f>OFFSET(Fornecedores!$C$7,1,0,COUNTA(for)+1,1)</xm:f>
          </x14:formula1>
          <xm:sqref>I8:I26</xm:sqref>
        </x14:dataValidation>
        <x14:dataValidation type="list" showInputMessage="1" showErrorMessage="1" error="Escolha um item da lista!!!">
          <x14:formula1>
            <xm:f>OFFSET(Configurações!$E$6,1,,COUNTIF(Configurações!$E$7:$E$56,"?*"))</xm:f>
          </x14:formula1>
          <xm:sqref>J8:J26</xm:sqref>
        </x14:dataValidation>
        <x14:dataValidation type="list" showInputMessage="1" showErrorMessage="1" error="Escolha um item da lista!!!">
          <x14:formula1>
            <xm:f>OFFSET(Configurações!$F$6,1,,COUNTIF(Configurações!$F$7:$F$56,"?*"))</xm:f>
          </x14:formula1>
          <xm:sqref>K8:K26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6">
    <tabColor theme="0"/>
    <pageSetUpPr fitToPage="1"/>
  </sheetPr>
  <dimension ref="B1:F27"/>
  <sheetViews>
    <sheetView showGridLines="0" zoomScale="80" zoomScaleNormal="80" workbookViewId="0">
      <pane ySplit="4" topLeftCell="A5" activePane="bottomLeft" state="frozen"/>
      <selection activeCell="H20" sqref="H20"/>
      <selection pane="bottomLeft"/>
    </sheetView>
  </sheetViews>
  <sheetFormatPr defaultColWidth="9.140625" defaultRowHeight="15"/>
  <cols>
    <col min="1" max="1" width="1.7109375" style="14" customWidth="1"/>
    <col min="2" max="2" width="12.7109375" style="9" customWidth="1"/>
    <col min="3" max="3" width="18.28515625" style="10" customWidth="1"/>
    <col min="4" max="4" width="61.140625" style="9" customWidth="1"/>
    <col min="5" max="5" width="18.140625" style="10" customWidth="1"/>
    <col min="6" max="6" width="17.5703125" style="10" customWidth="1"/>
    <col min="7" max="16384" width="9.140625" style="14"/>
  </cols>
  <sheetData>
    <row r="1" spans="2:6" ht="23.25" customHeight="1" thickBot="1"/>
    <row r="2" spans="2:6" ht="21.95" customHeight="1" thickBot="1">
      <c r="B2" s="1161"/>
      <c r="C2" s="1162"/>
      <c r="D2" s="1162"/>
      <c r="E2" s="1162"/>
      <c r="F2" s="1163"/>
    </row>
    <row r="3" spans="2:6" ht="21.95" customHeight="1" thickBot="1">
      <c r="B3" s="1144" t="s">
        <v>446</v>
      </c>
      <c r="C3" s="1145"/>
      <c r="D3" s="1145"/>
      <c r="E3" s="1145"/>
      <c r="F3" s="1146"/>
    </row>
    <row r="4" spans="2:6" s="100" customFormat="1" ht="28.5" customHeight="1" thickBot="1">
      <c r="B4" s="572" t="s">
        <v>13</v>
      </c>
      <c r="C4" s="572" t="s">
        <v>100</v>
      </c>
      <c r="D4" s="573" t="s">
        <v>8</v>
      </c>
      <c r="E4" s="574" t="s">
        <v>209</v>
      </c>
      <c r="F4" s="573" t="s">
        <v>2</v>
      </c>
    </row>
    <row r="5" spans="2:6" s="166" customFormat="1" ht="24.95" customHeight="1">
      <c r="B5" s="575" t="str">
        <f>ESTOQUE!B8</f>
        <v>1.B</v>
      </c>
      <c r="C5" s="576" t="str">
        <f>ESTOQUE!C8</f>
        <v>Produto</v>
      </c>
      <c r="D5" s="576" t="str">
        <f>ESTOQUE!D8</f>
        <v>Produtos1</v>
      </c>
      <c r="E5" s="577">
        <f>ESTOQUE!F8</f>
        <v>90</v>
      </c>
      <c r="F5" s="576" t="str">
        <f>ESTOQUE!H8</f>
        <v>UND</v>
      </c>
    </row>
    <row r="6" spans="2:6" s="166" customFormat="1" ht="24.95" customHeight="1">
      <c r="B6" s="167" t="str">
        <f>ESTOQUE!B9</f>
        <v>2.B</v>
      </c>
      <c r="C6" s="168" t="str">
        <f>ESTOQUE!C9</f>
        <v>Produto</v>
      </c>
      <c r="D6" s="168" t="str">
        <f>ESTOQUE!D9</f>
        <v>Produtos2</v>
      </c>
      <c r="E6" s="169">
        <f>ESTOQUE!F9</f>
        <v>100</v>
      </c>
      <c r="F6" s="168" t="str">
        <f>ESTOQUE!H9</f>
        <v>UND</v>
      </c>
    </row>
    <row r="7" spans="2:6" s="166" customFormat="1" ht="24.95" customHeight="1">
      <c r="B7" s="167" t="str">
        <f>ESTOQUE!B10</f>
        <v>3.B</v>
      </c>
      <c r="C7" s="168" t="str">
        <f>ESTOQUE!C10</f>
        <v>Produto</v>
      </c>
      <c r="D7" s="168" t="str">
        <f>ESTOQUE!D10</f>
        <v>Produtos3</v>
      </c>
      <c r="E7" s="169">
        <f>ESTOQUE!F10</f>
        <v>176</v>
      </c>
      <c r="F7" s="168" t="str">
        <f>ESTOQUE!H10</f>
        <v>UND</v>
      </c>
    </row>
    <row r="8" spans="2:6" s="166" customFormat="1" ht="24.95" customHeight="1">
      <c r="B8" s="167">
        <f>ESTOQUE!B11</f>
        <v>0</v>
      </c>
      <c r="C8" s="168">
        <f>ESTOQUE!C11</f>
        <v>0</v>
      </c>
      <c r="D8" s="168">
        <f>ESTOQUE!D11</f>
        <v>0</v>
      </c>
      <c r="E8" s="169">
        <f>ESTOQUE!F11</f>
        <v>0</v>
      </c>
      <c r="F8" s="168">
        <f>ESTOQUE!H11</f>
        <v>0</v>
      </c>
    </row>
    <row r="9" spans="2:6" s="166" customFormat="1" ht="24.95" customHeight="1">
      <c r="B9" s="167">
        <f>ESTOQUE!B12</f>
        <v>0</v>
      </c>
      <c r="C9" s="168">
        <f>ESTOQUE!C12</f>
        <v>0</v>
      </c>
      <c r="D9" s="168">
        <f>ESTOQUE!D12</f>
        <v>0</v>
      </c>
      <c r="E9" s="169">
        <f>ESTOQUE!F12</f>
        <v>0</v>
      </c>
      <c r="F9" s="168">
        <f>ESTOQUE!H12</f>
        <v>0</v>
      </c>
    </row>
    <row r="10" spans="2:6" s="166" customFormat="1" ht="24.95" customHeight="1">
      <c r="B10" s="167">
        <f>ESTOQUE!B13</f>
        <v>0</v>
      </c>
      <c r="C10" s="168">
        <f>ESTOQUE!C13</f>
        <v>0</v>
      </c>
      <c r="D10" s="168">
        <f>ESTOQUE!D13</f>
        <v>0</v>
      </c>
      <c r="E10" s="169">
        <f>ESTOQUE!F13</f>
        <v>0</v>
      </c>
      <c r="F10" s="168">
        <f>ESTOQUE!H13</f>
        <v>0</v>
      </c>
    </row>
    <row r="11" spans="2:6" s="166" customFormat="1" ht="24.95" customHeight="1">
      <c r="B11" s="167">
        <f>ESTOQUE!B14</f>
        <v>0</v>
      </c>
      <c r="C11" s="168">
        <f>ESTOQUE!C14</f>
        <v>0</v>
      </c>
      <c r="D11" s="168">
        <f>ESTOQUE!D14</f>
        <v>0</v>
      </c>
      <c r="E11" s="169">
        <f>ESTOQUE!F14</f>
        <v>0</v>
      </c>
      <c r="F11" s="168">
        <f>ESTOQUE!H14</f>
        <v>0</v>
      </c>
    </row>
    <row r="12" spans="2:6" s="166" customFormat="1" ht="24.95" customHeight="1">
      <c r="B12" s="167">
        <f>ESTOQUE!B15</f>
        <v>0</v>
      </c>
      <c r="C12" s="168">
        <f>ESTOQUE!C15</f>
        <v>0</v>
      </c>
      <c r="D12" s="168">
        <f>ESTOQUE!D15</f>
        <v>0</v>
      </c>
      <c r="E12" s="169">
        <f>ESTOQUE!F15</f>
        <v>0</v>
      </c>
      <c r="F12" s="168">
        <f>ESTOQUE!H15</f>
        <v>0</v>
      </c>
    </row>
    <row r="13" spans="2:6" s="166" customFormat="1" ht="24.95" customHeight="1">
      <c r="B13" s="167">
        <f>ESTOQUE!B16</f>
        <v>0</v>
      </c>
      <c r="C13" s="168">
        <f>ESTOQUE!C16</f>
        <v>0</v>
      </c>
      <c r="D13" s="168">
        <f>ESTOQUE!D16</f>
        <v>0</v>
      </c>
      <c r="E13" s="169">
        <f>ESTOQUE!F16</f>
        <v>0</v>
      </c>
      <c r="F13" s="168">
        <f>ESTOQUE!H16</f>
        <v>0</v>
      </c>
    </row>
    <row r="14" spans="2:6" s="166" customFormat="1" ht="24.95" customHeight="1">
      <c r="B14" s="167">
        <f>ESTOQUE!B17</f>
        <v>0</v>
      </c>
      <c r="C14" s="168">
        <f>ESTOQUE!C17</f>
        <v>0</v>
      </c>
      <c r="D14" s="168">
        <f>ESTOQUE!D17</f>
        <v>0</v>
      </c>
      <c r="E14" s="169">
        <f>ESTOQUE!F17</f>
        <v>0</v>
      </c>
      <c r="F14" s="168">
        <f>ESTOQUE!H17</f>
        <v>0</v>
      </c>
    </row>
    <row r="15" spans="2:6" s="166" customFormat="1" ht="24.95" customHeight="1">
      <c r="B15" s="167">
        <f>ESTOQUE!B18</f>
        <v>0</v>
      </c>
      <c r="C15" s="168">
        <f>ESTOQUE!C18</f>
        <v>0</v>
      </c>
      <c r="D15" s="168">
        <f>ESTOQUE!D18</f>
        <v>0</v>
      </c>
      <c r="E15" s="169">
        <f>ESTOQUE!F18</f>
        <v>0</v>
      </c>
      <c r="F15" s="168">
        <f>ESTOQUE!H18</f>
        <v>0</v>
      </c>
    </row>
    <row r="16" spans="2:6" s="166" customFormat="1" ht="24.95" customHeight="1">
      <c r="B16" s="167">
        <f>ESTOQUE!B19</f>
        <v>0</v>
      </c>
      <c r="C16" s="168">
        <f>ESTOQUE!C19</f>
        <v>0</v>
      </c>
      <c r="D16" s="168">
        <f>ESTOQUE!D19</f>
        <v>0</v>
      </c>
      <c r="E16" s="169">
        <f>ESTOQUE!F19</f>
        <v>0</v>
      </c>
      <c r="F16" s="168">
        <f>ESTOQUE!H19</f>
        <v>0</v>
      </c>
    </row>
    <row r="17" spans="2:6" s="166" customFormat="1" ht="24.95" customHeight="1">
      <c r="B17" s="167">
        <f>ESTOQUE!B20</f>
        <v>0</v>
      </c>
      <c r="C17" s="168">
        <f>ESTOQUE!C20</f>
        <v>0</v>
      </c>
      <c r="D17" s="168">
        <f>ESTOQUE!D20</f>
        <v>0</v>
      </c>
      <c r="E17" s="169">
        <f>ESTOQUE!F20</f>
        <v>0</v>
      </c>
      <c r="F17" s="168">
        <f>ESTOQUE!H20</f>
        <v>0</v>
      </c>
    </row>
    <row r="18" spans="2:6" s="166" customFormat="1" ht="24.95" customHeight="1">
      <c r="B18" s="167">
        <f>ESTOQUE!B21</f>
        <v>0</v>
      </c>
      <c r="C18" s="168">
        <f>ESTOQUE!C21</f>
        <v>0</v>
      </c>
      <c r="D18" s="168">
        <f>ESTOQUE!D21</f>
        <v>0</v>
      </c>
      <c r="E18" s="169">
        <f>ESTOQUE!F21</f>
        <v>0</v>
      </c>
      <c r="F18" s="168">
        <f>ESTOQUE!H21</f>
        <v>0</v>
      </c>
    </row>
    <row r="19" spans="2:6" s="166" customFormat="1" ht="24.95" customHeight="1">
      <c r="B19" s="167">
        <f>ESTOQUE!B22</f>
        <v>0</v>
      </c>
      <c r="C19" s="168">
        <f>ESTOQUE!C22</f>
        <v>0</v>
      </c>
      <c r="D19" s="168">
        <f>ESTOQUE!D22</f>
        <v>0</v>
      </c>
      <c r="E19" s="169">
        <f>ESTOQUE!F22</f>
        <v>0</v>
      </c>
      <c r="F19" s="168">
        <f>ESTOQUE!H22</f>
        <v>0</v>
      </c>
    </row>
    <row r="20" spans="2:6" s="166" customFormat="1" ht="24.95" customHeight="1">
      <c r="B20" s="167">
        <f>ESTOQUE!B23</f>
        <v>0</v>
      </c>
      <c r="C20" s="168">
        <f>ESTOQUE!C23</f>
        <v>0</v>
      </c>
      <c r="D20" s="168">
        <f>ESTOQUE!D23</f>
        <v>0</v>
      </c>
      <c r="E20" s="169">
        <f>ESTOQUE!F23</f>
        <v>0</v>
      </c>
      <c r="F20" s="168">
        <f>ESTOQUE!H23</f>
        <v>0</v>
      </c>
    </row>
    <row r="21" spans="2:6" s="166" customFormat="1" ht="24.95" customHeight="1">
      <c r="B21" s="167">
        <f>ESTOQUE!B24</f>
        <v>0</v>
      </c>
      <c r="C21" s="168">
        <f>ESTOQUE!C24</f>
        <v>0</v>
      </c>
      <c r="D21" s="168">
        <f>ESTOQUE!D24</f>
        <v>0</v>
      </c>
      <c r="E21" s="169">
        <f>ESTOQUE!F24</f>
        <v>0</v>
      </c>
      <c r="F21" s="168">
        <f>ESTOQUE!H24</f>
        <v>0</v>
      </c>
    </row>
    <row r="22" spans="2:6" s="166" customFormat="1" ht="24.95" customHeight="1">
      <c r="B22" s="167">
        <f>ESTOQUE!B25</f>
        <v>0</v>
      </c>
      <c r="C22" s="168">
        <f>ESTOQUE!C25</f>
        <v>0</v>
      </c>
      <c r="D22" s="168">
        <f>ESTOQUE!D25</f>
        <v>0</v>
      </c>
      <c r="E22" s="169">
        <f>ESTOQUE!F25</f>
        <v>0</v>
      </c>
      <c r="F22" s="168">
        <f>ESTOQUE!H25</f>
        <v>0</v>
      </c>
    </row>
    <row r="23" spans="2:6" s="166" customFormat="1" ht="18" customHeight="1" thickBot="1">
      <c r="B23" s="167">
        <f>ESTOQUE!B26</f>
        <v>0</v>
      </c>
      <c r="C23" s="168">
        <f>ESTOQUE!C26</f>
        <v>0</v>
      </c>
      <c r="D23" s="168">
        <f>ESTOQUE!D26</f>
        <v>0</v>
      </c>
      <c r="E23" s="169">
        <f>ESTOQUE!F26</f>
        <v>0</v>
      </c>
      <c r="F23" s="168">
        <f>ESTOQUE!H26</f>
        <v>0</v>
      </c>
    </row>
    <row r="24" spans="2:6" ht="25.5" customHeight="1" thickBot="1">
      <c r="B24" s="541" t="s">
        <v>25</v>
      </c>
      <c r="C24" s="541"/>
      <c r="D24" s="542"/>
      <c r="E24" s="543">
        <f>SUBTOTAL(109,TAB_ESTOQUE13[[Preço ]])</f>
        <v>366</v>
      </c>
      <c r="F24" s="541"/>
    </row>
    <row r="25" spans="2:6" s="45" customFormat="1" hidden="1">
      <c r="B25" s="101"/>
      <c r="C25" s="102"/>
      <c r="D25" s="101"/>
      <c r="E25" s="102"/>
      <c r="F25" s="102"/>
    </row>
    <row r="26" spans="2:6" s="45" customFormat="1" hidden="1">
      <c r="B26" s="101"/>
      <c r="C26" s="102"/>
      <c r="D26" s="101"/>
      <c r="E26" s="102"/>
      <c r="F26" s="102"/>
    </row>
    <row r="27" spans="2:6" s="45" customFormat="1" hidden="1">
      <c r="B27" s="101"/>
      <c r="C27" s="102"/>
      <c r="D27" s="101"/>
      <c r="E27" s="102"/>
      <c r="F27" s="102"/>
    </row>
  </sheetData>
  <sheetProtection formatCells="0" formatColumns="0" formatRows="0" sort="0" autoFilter="0"/>
  <mergeCells count="2">
    <mergeCell ref="B3:F3"/>
    <mergeCell ref="B2:F2"/>
  </mergeCells>
  <conditionalFormatting sqref="B5:B23 D5:F23">
    <cfRule type="cellIs" dxfId="368" priority="6" operator="equal">
      <formula>0</formula>
    </cfRule>
  </conditionalFormatting>
  <conditionalFormatting sqref="E5:E23">
    <cfRule type="cellIs" dxfId="367" priority="4" operator="equal">
      <formula>0</formula>
    </cfRule>
  </conditionalFormatting>
  <conditionalFormatting sqref="B5:F23">
    <cfRule type="cellIs" dxfId="366" priority="2" operator="equal">
      <formula>0</formula>
    </cfRule>
    <cfRule type="cellIs" dxfId="365" priority="3" operator="equal">
      <formula>0</formula>
    </cfRule>
  </conditionalFormatting>
  <conditionalFormatting sqref="B2:F2">
    <cfRule type="cellIs" dxfId="364" priority="1" operator="equal">
      <formula>0</formula>
    </cfRule>
  </conditionalFormatting>
  <printOptions horizontalCentered="1"/>
  <pageMargins left="0.43307086614173229" right="0.43307086614173229" top="0.35433070866141736" bottom="0.15748031496062992" header="0.31496062992125984" footer="0.31496062992125984"/>
  <pageSetup paperSize="9" scale="74" fitToHeight="0" orientation="portrait" horizontalDpi="300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5">
    <tabColor theme="0"/>
    <pageSetUpPr fitToPage="1"/>
  </sheetPr>
  <dimension ref="A1:N25"/>
  <sheetViews>
    <sheetView showGridLines="0" zoomScale="80" zoomScaleNormal="80" workbookViewId="0">
      <pane ySplit="4" topLeftCell="A5" activePane="bottomLeft" state="frozen"/>
      <selection activeCell="H20" sqref="H20"/>
      <selection pane="bottomLeft" sqref="A1:N1"/>
    </sheetView>
  </sheetViews>
  <sheetFormatPr defaultColWidth="9.140625" defaultRowHeight="15"/>
  <cols>
    <col min="1" max="1" width="1.7109375" style="14" customWidth="1"/>
    <col min="2" max="2" width="12.7109375" style="9" customWidth="1"/>
    <col min="3" max="3" width="51.7109375" style="10" customWidth="1"/>
    <col min="4" max="4" width="12.7109375" style="9" bestFit="1" customWidth="1"/>
    <col min="5" max="5" width="32.85546875" style="10" customWidth="1"/>
    <col min="6" max="6" width="20" style="10" customWidth="1"/>
    <col min="7" max="7" width="19" style="10" customWidth="1"/>
    <col min="8" max="9" width="10.85546875" style="10" bestFit="1" customWidth="1"/>
    <col min="10" max="10" width="10.85546875" style="11" bestFit="1" customWidth="1"/>
    <col min="11" max="11" width="15.42578125" style="12" customWidth="1"/>
    <col min="12" max="12" width="17.28515625" style="12" customWidth="1"/>
    <col min="13" max="13" width="17.28515625" style="14" customWidth="1"/>
    <col min="14" max="14" width="19.140625" style="14" customWidth="1"/>
    <col min="15" max="16384" width="9.140625" style="14"/>
  </cols>
  <sheetData>
    <row r="1" spans="1:14" ht="24.75" customHeight="1" thickBot="1">
      <c r="A1" s="1164"/>
      <c r="B1" s="1164"/>
      <c r="C1" s="1164"/>
      <c r="D1" s="1164"/>
      <c r="E1" s="1164"/>
      <c r="F1" s="1164"/>
      <c r="G1" s="1164"/>
      <c r="H1" s="1164"/>
      <c r="I1" s="1164"/>
      <c r="J1" s="1164"/>
      <c r="K1" s="1164"/>
      <c r="L1" s="1164"/>
      <c r="M1" s="1164"/>
      <c r="N1" s="1164"/>
    </row>
    <row r="2" spans="1:14" ht="24" customHeight="1" thickBot="1">
      <c r="B2" s="1169"/>
      <c r="C2" s="1170"/>
      <c r="D2" s="1170"/>
      <c r="E2" s="1170"/>
      <c r="F2" s="1170"/>
      <c r="G2" s="1170"/>
      <c r="H2" s="1170"/>
      <c r="I2" s="1170"/>
      <c r="J2" s="1171"/>
      <c r="K2" s="1171"/>
      <c r="L2" s="1171"/>
      <c r="M2" s="1171"/>
      <c r="N2" s="1172"/>
    </row>
    <row r="3" spans="1:14" ht="24" customHeight="1" thickBot="1">
      <c r="B3" s="1165" t="s">
        <v>27</v>
      </c>
      <c r="C3" s="1166"/>
      <c r="D3" s="1166"/>
      <c r="E3" s="1166"/>
      <c r="F3" s="1166"/>
      <c r="G3" s="1166"/>
      <c r="H3" s="1166"/>
      <c r="I3" s="1166"/>
      <c r="J3" s="1167" t="s">
        <v>26</v>
      </c>
      <c r="K3" s="1168"/>
      <c r="L3" s="1168"/>
      <c r="M3" s="692"/>
      <c r="N3" s="693">
        <f>TAB_ESTOQUE56[[#Totals],[Totais Monetário]]</f>
        <v>-15164.400000000001</v>
      </c>
    </row>
    <row r="4" spans="1:14" s="477" customFormat="1" ht="24" customHeight="1" thickBot="1">
      <c r="B4" s="478" t="s">
        <v>13</v>
      </c>
      <c r="C4" s="479" t="s">
        <v>8</v>
      </c>
      <c r="D4" s="479" t="s">
        <v>383</v>
      </c>
      <c r="E4" s="479" t="s">
        <v>10</v>
      </c>
      <c r="F4" s="479" t="s">
        <v>5</v>
      </c>
      <c r="G4" s="479" t="s">
        <v>3</v>
      </c>
      <c r="H4" s="480" t="s">
        <v>7</v>
      </c>
      <c r="I4" s="480" t="s">
        <v>4</v>
      </c>
      <c r="J4" s="480" t="s">
        <v>9</v>
      </c>
      <c r="K4" s="480" t="s">
        <v>12</v>
      </c>
      <c r="L4" s="690" t="s">
        <v>16</v>
      </c>
      <c r="M4" s="480" t="s">
        <v>15</v>
      </c>
      <c r="N4" s="691" t="s">
        <v>139</v>
      </c>
    </row>
    <row r="5" spans="1:14" s="15" customFormat="1" ht="3" customHeight="1">
      <c r="B5" s="106" t="e">
        <f>ESTOQUE!#REF!</f>
        <v>#REF!</v>
      </c>
      <c r="C5" s="107" t="e">
        <f>ESTOQUE!#REF!</f>
        <v>#REF!</v>
      </c>
      <c r="D5" s="107"/>
      <c r="E5" s="107"/>
      <c r="F5" s="107"/>
      <c r="G5" s="170"/>
      <c r="H5" s="171"/>
      <c r="I5" s="172"/>
      <c r="J5" s="172"/>
      <c r="K5" s="172"/>
      <c r="L5" s="173"/>
      <c r="M5" s="173"/>
      <c r="N5" s="174"/>
    </row>
    <row r="6" spans="1:14" s="626" customFormat="1" ht="24.95" customHeight="1">
      <c r="B6" s="333" t="str">
        <f>ESTOQUE!B8</f>
        <v>1.B</v>
      </c>
      <c r="C6" s="177" t="str">
        <f>ESTOQUE!D8</f>
        <v>Produtos1</v>
      </c>
      <c r="D6" s="627">
        <f>ESTOQUE!E8</f>
        <v>39.9</v>
      </c>
      <c r="E6" s="177" t="str">
        <f>ESTOQUE!I8</f>
        <v>Intimo Brás</v>
      </c>
      <c r="F6" s="177" t="str">
        <f>ESTOQUE!J8</f>
        <v>Comercial</v>
      </c>
      <c r="G6" s="177" t="str">
        <f>ESTOQUE!K8</f>
        <v>São Paulo</v>
      </c>
      <c r="H6" s="628">
        <f>ESTOQUE!O8</f>
        <v>6</v>
      </c>
      <c r="I6" s="628">
        <f>ESTOQUE!P8</f>
        <v>100</v>
      </c>
      <c r="J6" s="628">
        <f>ESTOQUE!Q8</f>
        <v>-94</v>
      </c>
      <c r="K6" s="628" t="str">
        <f>ESTOQUE!W8</f>
        <v>Solicitar</v>
      </c>
      <c r="L6" s="175">
        <f>ESTOQUE!R8</f>
        <v>239.39999999999998</v>
      </c>
      <c r="M6" s="175">
        <f>ESTOQUE!S8</f>
        <v>8950</v>
      </c>
      <c r="N6" s="176">
        <f>IF(ESTOQUE!B8&gt;0,TAB_ESTOQUE56[[#This Row],[Estoque]]*TAB_ESTOQUE56[[#This Row],[Preço custo]],"")</f>
        <v>-3750.6</v>
      </c>
    </row>
    <row r="7" spans="1:14" s="626" customFormat="1" ht="24.95" customHeight="1">
      <c r="B7" s="333" t="str">
        <f>ESTOQUE!B9</f>
        <v>2.B</v>
      </c>
      <c r="C7" s="177" t="str">
        <f>ESTOQUE!D9</f>
        <v>Produtos2</v>
      </c>
      <c r="D7" s="627">
        <f>ESTOQUE!E9</f>
        <v>45.9</v>
      </c>
      <c r="E7" s="177" t="str">
        <f>ESTOQUE!I9</f>
        <v>Rikwil</v>
      </c>
      <c r="F7" s="177" t="str">
        <f>ESTOQUE!J9</f>
        <v>Comercial</v>
      </c>
      <c r="G7" s="177" t="str">
        <f>ESTOQUE!K9</f>
        <v>São Paulo</v>
      </c>
      <c r="H7" s="628">
        <f>ESTOQUE!O9</f>
        <v>6</v>
      </c>
      <c r="I7" s="628">
        <f>ESTOQUE!P9</f>
        <v>98</v>
      </c>
      <c r="J7" s="628">
        <f>ESTOQUE!Q9</f>
        <v>-92</v>
      </c>
      <c r="K7" s="628" t="str">
        <f>ESTOQUE!W9</f>
        <v>Solicitar</v>
      </c>
      <c r="L7" s="175">
        <f>ESTOQUE!R9</f>
        <v>275.39999999999998</v>
      </c>
      <c r="M7" s="175">
        <f>ESTOQUE!S9</f>
        <v>9800</v>
      </c>
      <c r="N7" s="176">
        <f>IF(ESTOQUE!B9&gt;0,TAB_ESTOQUE56[[#This Row],[Estoque]]*TAB_ESTOQUE56[[#This Row],[Preço custo]],"")</f>
        <v>-4222.8</v>
      </c>
    </row>
    <row r="8" spans="1:14" s="626" customFormat="1" ht="24.95" customHeight="1">
      <c r="B8" s="333" t="str">
        <f>ESTOQUE!B10</f>
        <v>3.B</v>
      </c>
      <c r="C8" s="177" t="str">
        <f>ESTOQUE!D10</f>
        <v>Produtos3</v>
      </c>
      <c r="D8" s="627">
        <f>ESTOQUE!E10</f>
        <v>79.900000000000006</v>
      </c>
      <c r="E8" s="177" t="str">
        <f>ESTOQUE!I10</f>
        <v>Loja - Praça do Brás</v>
      </c>
      <c r="F8" s="177" t="str">
        <f>ESTOQUE!J10</f>
        <v>Comercial</v>
      </c>
      <c r="G8" s="177" t="str">
        <f>ESTOQUE!K10</f>
        <v>São Paulo</v>
      </c>
      <c r="H8" s="628">
        <f>ESTOQUE!O10</f>
        <v>6</v>
      </c>
      <c r="I8" s="628">
        <f>ESTOQUE!P10</f>
        <v>96</v>
      </c>
      <c r="J8" s="628">
        <f>ESTOQUE!Q10</f>
        <v>-90</v>
      </c>
      <c r="K8" s="628" t="str">
        <f>ESTOQUE!W10</f>
        <v>Solicitar</v>
      </c>
      <c r="L8" s="175">
        <f>ESTOQUE!R10</f>
        <v>479.40000000000003</v>
      </c>
      <c r="M8" s="175">
        <f>ESTOQUE!S10</f>
        <v>16896</v>
      </c>
      <c r="N8" s="176">
        <f>IF(ESTOQUE!B10&gt;0,TAB_ESTOQUE56[[#This Row],[Estoque]]*TAB_ESTOQUE56[[#This Row],[Preço custo]],"")</f>
        <v>-7191.0000000000009</v>
      </c>
    </row>
    <row r="9" spans="1:14" s="626" customFormat="1" ht="24.95" customHeight="1">
      <c r="B9" s="333">
        <f>ESTOQUE!B11</f>
        <v>0</v>
      </c>
      <c r="C9" s="177">
        <f>ESTOQUE!D11</f>
        <v>0</v>
      </c>
      <c r="D9" s="627">
        <f>ESTOQUE!E11</f>
        <v>0</v>
      </c>
      <c r="E9" s="177">
        <f>ESTOQUE!I11</f>
        <v>0</v>
      </c>
      <c r="F9" s="177">
        <f>ESTOQUE!J11</f>
        <v>0</v>
      </c>
      <c r="G9" s="177">
        <f>ESTOQUE!K11</f>
        <v>0</v>
      </c>
      <c r="H9" s="628" t="b">
        <f>ESTOQUE!O11</f>
        <v>0</v>
      </c>
      <c r="I9" s="628" t="b">
        <f>ESTOQUE!P11</f>
        <v>0</v>
      </c>
      <c r="J9" s="628" t="str">
        <f>ESTOQUE!Q11</f>
        <v/>
      </c>
      <c r="K9" s="628" t="b">
        <f>ESTOQUE!W11</f>
        <v>0</v>
      </c>
      <c r="L9" s="175" t="b">
        <f>ESTOQUE!R11</f>
        <v>0</v>
      </c>
      <c r="M9" s="175" t="b">
        <f>ESTOQUE!S11</f>
        <v>0</v>
      </c>
      <c r="N9" s="176" t="str">
        <f>IF(ESTOQUE!B11&gt;0,TAB_ESTOQUE56[[#This Row],[Estoque]]*TAB_ESTOQUE56[[#This Row],[Preço custo]],"")</f>
        <v/>
      </c>
    </row>
    <row r="10" spans="1:14" s="626" customFormat="1" ht="24.95" customHeight="1">
      <c r="B10" s="333">
        <f>ESTOQUE!B12</f>
        <v>0</v>
      </c>
      <c r="C10" s="177">
        <f>ESTOQUE!D12</f>
        <v>0</v>
      </c>
      <c r="D10" s="627">
        <f>ESTOQUE!E12</f>
        <v>0</v>
      </c>
      <c r="E10" s="177">
        <f>ESTOQUE!I12</f>
        <v>0</v>
      </c>
      <c r="F10" s="177">
        <f>ESTOQUE!J12</f>
        <v>0</v>
      </c>
      <c r="G10" s="177">
        <f>ESTOQUE!K12</f>
        <v>0</v>
      </c>
      <c r="H10" s="628" t="b">
        <f>ESTOQUE!O12</f>
        <v>0</v>
      </c>
      <c r="I10" s="628" t="b">
        <f>ESTOQUE!P12</f>
        <v>0</v>
      </c>
      <c r="J10" s="628" t="str">
        <f>ESTOQUE!Q12</f>
        <v/>
      </c>
      <c r="K10" s="628" t="b">
        <f>ESTOQUE!W12</f>
        <v>0</v>
      </c>
      <c r="L10" s="175" t="b">
        <f>ESTOQUE!R12</f>
        <v>0</v>
      </c>
      <c r="M10" s="175" t="b">
        <f>ESTOQUE!S12</f>
        <v>0</v>
      </c>
      <c r="N10" s="176" t="str">
        <f>IF(ESTOQUE!B12&gt;0,TAB_ESTOQUE56[[#This Row],[Estoque]]*TAB_ESTOQUE56[[#This Row],[Preço custo]],"")</f>
        <v/>
      </c>
    </row>
    <row r="11" spans="1:14" s="626" customFormat="1" ht="24.95" customHeight="1">
      <c r="B11" s="333">
        <f>ESTOQUE!B13</f>
        <v>0</v>
      </c>
      <c r="C11" s="177">
        <f>ESTOQUE!D13</f>
        <v>0</v>
      </c>
      <c r="D11" s="627">
        <f>ESTOQUE!E13</f>
        <v>0</v>
      </c>
      <c r="E11" s="177">
        <f>ESTOQUE!I13</f>
        <v>0</v>
      </c>
      <c r="F11" s="177">
        <f>ESTOQUE!J13</f>
        <v>0</v>
      </c>
      <c r="G11" s="177">
        <f>ESTOQUE!K13</f>
        <v>0</v>
      </c>
      <c r="H11" s="628" t="b">
        <f>ESTOQUE!O13</f>
        <v>0</v>
      </c>
      <c r="I11" s="628" t="b">
        <f>ESTOQUE!P13</f>
        <v>0</v>
      </c>
      <c r="J11" s="628" t="str">
        <f>ESTOQUE!Q13</f>
        <v/>
      </c>
      <c r="K11" s="628" t="b">
        <f>ESTOQUE!W13</f>
        <v>0</v>
      </c>
      <c r="L11" s="175" t="b">
        <f>ESTOQUE!R13</f>
        <v>0</v>
      </c>
      <c r="M11" s="175" t="b">
        <f>ESTOQUE!S13</f>
        <v>0</v>
      </c>
      <c r="N11" s="176" t="str">
        <f>IF(ESTOQUE!B13&gt;0,TAB_ESTOQUE56[[#This Row],[Estoque]]*TAB_ESTOQUE56[[#This Row],[Preço custo]],"")</f>
        <v/>
      </c>
    </row>
    <row r="12" spans="1:14" s="626" customFormat="1" ht="24.95" customHeight="1">
      <c r="B12" s="333">
        <f>ESTOQUE!B14</f>
        <v>0</v>
      </c>
      <c r="C12" s="177">
        <f>ESTOQUE!D14</f>
        <v>0</v>
      </c>
      <c r="D12" s="627">
        <f>ESTOQUE!E14</f>
        <v>0</v>
      </c>
      <c r="E12" s="177">
        <f>ESTOQUE!I14</f>
        <v>0</v>
      </c>
      <c r="F12" s="177">
        <f>ESTOQUE!J14</f>
        <v>0</v>
      </c>
      <c r="G12" s="177">
        <f>ESTOQUE!K14</f>
        <v>0</v>
      </c>
      <c r="H12" s="628" t="b">
        <f>ESTOQUE!O14</f>
        <v>0</v>
      </c>
      <c r="I12" s="628" t="b">
        <f>ESTOQUE!P14</f>
        <v>0</v>
      </c>
      <c r="J12" s="628" t="str">
        <f>ESTOQUE!Q14</f>
        <v/>
      </c>
      <c r="K12" s="628" t="b">
        <f>ESTOQUE!W14</f>
        <v>0</v>
      </c>
      <c r="L12" s="175" t="b">
        <f>ESTOQUE!R14</f>
        <v>0</v>
      </c>
      <c r="M12" s="175" t="b">
        <f>ESTOQUE!S14</f>
        <v>0</v>
      </c>
      <c r="N12" s="176" t="str">
        <f>IF(ESTOQUE!B14&gt;0,TAB_ESTOQUE56[[#This Row],[Estoque]]*TAB_ESTOQUE56[[#This Row],[Preço custo]],"")</f>
        <v/>
      </c>
    </row>
    <row r="13" spans="1:14" s="626" customFormat="1" ht="24.95" customHeight="1">
      <c r="B13" s="333">
        <f>ESTOQUE!B15</f>
        <v>0</v>
      </c>
      <c r="C13" s="177">
        <f>ESTOQUE!D15</f>
        <v>0</v>
      </c>
      <c r="D13" s="627">
        <f>ESTOQUE!E15</f>
        <v>0</v>
      </c>
      <c r="E13" s="177">
        <f>ESTOQUE!I15</f>
        <v>0</v>
      </c>
      <c r="F13" s="177">
        <f>ESTOQUE!J15</f>
        <v>0</v>
      </c>
      <c r="G13" s="177">
        <f>ESTOQUE!K15</f>
        <v>0</v>
      </c>
      <c r="H13" s="628" t="b">
        <f>ESTOQUE!O15</f>
        <v>0</v>
      </c>
      <c r="I13" s="628" t="b">
        <f>ESTOQUE!P15</f>
        <v>0</v>
      </c>
      <c r="J13" s="628" t="str">
        <f>ESTOQUE!Q15</f>
        <v/>
      </c>
      <c r="K13" s="628" t="b">
        <f>ESTOQUE!W15</f>
        <v>0</v>
      </c>
      <c r="L13" s="175" t="b">
        <f>ESTOQUE!R15</f>
        <v>0</v>
      </c>
      <c r="M13" s="175" t="b">
        <f>ESTOQUE!S15</f>
        <v>0</v>
      </c>
      <c r="N13" s="176" t="str">
        <f>IF(ESTOQUE!B15&gt;0,TAB_ESTOQUE56[[#This Row],[Estoque]]*TAB_ESTOQUE56[[#This Row],[Preço custo]],"")</f>
        <v/>
      </c>
    </row>
    <row r="14" spans="1:14" s="626" customFormat="1" ht="24.95" customHeight="1">
      <c r="B14" s="333">
        <f>ESTOQUE!B16</f>
        <v>0</v>
      </c>
      <c r="C14" s="177">
        <f>ESTOQUE!D16</f>
        <v>0</v>
      </c>
      <c r="D14" s="627">
        <f>ESTOQUE!E16</f>
        <v>0</v>
      </c>
      <c r="E14" s="177">
        <f>ESTOQUE!I16</f>
        <v>0</v>
      </c>
      <c r="F14" s="177">
        <f>ESTOQUE!J16</f>
        <v>0</v>
      </c>
      <c r="G14" s="177">
        <f>ESTOQUE!K16</f>
        <v>0</v>
      </c>
      <c r="H14" s="628" t="b">
        <f>ESTOQUE!O16</f>
        <v>0</v>
      </c>
      <c r="I14" s="628" t="b">
        <f>ESTOQUE!P16</f>
        <v>0</v>
      </c>
      <c r="J14" s="628" t="str">
        <f>ESTOQUE!Q16</f>
        <v/>
      </c>
      <c r="K14" s="628" t="b">
        <f>ESTOQUE!W16</f>
        <v>0</v>
      </c>
      <c r="L14" s="175" t="b">
        <f>ESTOQUE!R16</f>
        <v>0</v>
      </c>
      <c r="M14" s="175" t="b">
        <f>ESTOQUE!S16</f>
        <v>0</v>
      </c>
      <c r="N14" s="176" t="str">
        <f>IF(ESTOQUE!B16&gt;0,TAB_ESTOQUE56[[#This Row],[Estoque]]*TAB_ESTOQUE56[[#This Row],[Preço custo]],"")</f>
        <v/>
      </c>
    </row>
    <row r="15" spans="1:14" s="626" customFormat="1" ht="24.95" customHeight="1">
      <c r="B15" s="333">
        <f>ESTOQUE!B17</f>
        <v>0</v>
      </c>
      <c r="C15" s="177">
        <f>ESTOQUE!D17</f>
        <v>0</v>
      </c>
      <c r="D15" s="627">
        <f>ESTOQUE!E17</f>
        <v>0</v>
      </c>
      <c r="E15" s="177">
        <f>ESTOQUE!I17</f>
        <v>0</v>
      </c>
      <c r="F15" s="177">
        <f>ESTOQUE!J17</f>
        <v>0</v>
      </c>
      <c r="G15" s="177">
        <f>ESTOQUE!K17</f>
        <v>0</v>
      </c>
      <c r="H15" s="628" t="b">
        <f>ESTOQUE!O17</f>
        <v>0</v>
      </c>
      <c r="I15" s="628" t="b">
        <f>ESTOQUE!P17</f>
        <v>0</v>
      </c>
      <c r="J15" s="628" t="str">
        <f>ESTOQUE!Q17</f>
        <v/>
      </c>
      <c r="K15" s="628" t="b">
        <f>ESTOQUE!W17</f>
        <v>0</v>
      </c>
      <c r="L15" s="175" t="b">
        <f>ESTOQUE!R17</f>
        <v>0</v>
      </c>
      <c r="M15" s="175" t="b">
        <f>ESTOQUE!S17</f>
        <v>0</v>
      </c>
      <c r="N15" s="176" t="str">
        <f>IF(ESTOQUE!B17&gt;0,TAB_ESTOQUE56[[#This Row],[Estoque]]*TAB_ESTOQUE56[[#This Row],[Preço custo]],"")</f>
        <v/>
      </c>
    </row>
    <row r="16" spans="1:14" s="626" customFormat="1" ht="24.95" customHeight="1">
      <c r="B16" s="333">
        <f>ESTOQUE!B18</f>
        <v>0</v>
      </c>
      <c r="C16" s="177">
        <f>ESTOQUE!D18</f>
        <v>0</v>
      </c>
      <c r="D16" s="627">
        <f>ESTOQUE!E18</f>
        <v>0</v>
      </c>
      <c r="E16" s="177">
        <f>ESTOQUE!I18</f>
        <v>0</v>
      </c>
      <c r="F16" s="177">
        <f>ESTOQUE!J18</f>
        <v>0</v>
      </c>
      <c r="G16" s="177">
        <f>ESTOQUE!K18</f>
        <v>0</v>
      </c>
      <c r="H16" s="628" t="b">
        <f>ESTOQUE!O18</f>
        <v>0</v>
      </c>
      <c r="I16" s="628" t="b">
        <f>ESTOQUE!P18</f>
        <v>0</v>
      </c>
      <c r="J16" s="628" t="str">
        <f>ESTOQUE!Q18</f>
        <v/>
      </c>
      <c r="K16" s="628" t="b">
        <f>ESTOQUE!W18</f>
        <v>0</v>
      </c>
      <c r="L16" s="175" t="b">
        <f>ESTOQUE!R18</f>
        <v>0</v>
      </c>
      <c r="M16" s="175" t="b">
        <f>ESTOQUE!S18</f>
        <v>0</v>
      </c>
      <c r="N16" s="176" t="str">
        <f>IF(ESTOQUE!B18&gt;0,TAB_ESTOQUE56[[#This Row],[Estoque]]*TAB_ESTOQUE56[[#This Row],[Preço custo]],"")</f>
        <v/>
      </c>
    </row>
    <row r="17" spans="2:14" s="626" customFormat="1" ht="24.95" customHeight="1">
      <c r="B17" s="333">
        <f>ESTOQUE!B19</f>
        <v>0</v>
      </c>
      <c r="C17" s="177">
        <f>ESTOQUE!D19</f>
        <v>0</v>
      </c>
      <c r="D17" s="627">
        <f>ESTOQUE!E19</f>
        <v>0</v>
      </c>
      <c r="E17" s="177">
        <f>ESTOQUE!I19</f>
        <v>0</v>
      </c>
      <c r="F17" s="177">
        <f>ESTOQUE!J19</f>
        <v>0</v>
      </c>
      <c r="G17" s="177">
        <f>ESTOQUE!K19</f>
        <v>0</v>
      </c>
      <c r="H17" s="628" t="b">
        <f>ESTOQUE!O19</f>
        <v>0</v>
      </c>
      <c r="I17" s="628" t="b">
        <f>ESTOQUE!P19</f>
        <v>0</v>
      </c>
      <c r="J17" s="628" t="str">
        <f>ESTOQUE!Q19</f>
        <v/>
      </c>
      <c r="K17" s="628" t="b">
        <f>ESTOQUE!W19</f>
        <v>0</v>
      </c>
      <c r="L17" s="175" t="b">
        <f>ESTOQUE!R19</f>
        <v>0</v>
      </c>
      <c r="M17" s="175" t="b">
        <f>ESTOQUE!S19</f>
        <v>0</v>
      </c>
      <c r="N17" s="176" t="str">
        <f>IF(ESTOQUE!B19&gt;0,TAB_ESTOQUE56[[#This Row],[Estoque]]*TAB_ESTOQUE56[[#This Row],[Preço custo]],"")</f>
        <v/>
      </c>
    </row>
    <row r="18" spans="2:14" s="626" customFormat="1" ht="24.95" customHeight="1">
      <c r="B18" s="333">
        <f>ESTOQUE!B20</f>
        <v>0</v>
      </c>
      <c r="C18" s="177">
        <f>ESTOQUE!D20</f>
        <v>0</v>
      </c>
      <c r="D18" s="627">
        <f>ESTOQUE!E20</f>
        <v>0</v>
      </c>
      <c r="E18" s="177">
        <f>ESTOQUE!I20</f>
        <v>0</v>
      </c>
      <c r="F18" s="177">
        <f>ESTOQUE!J20</f>
        <v>0</v>
      </c>
      <c r="G18" s="177">
        <f>ESTOQUE!K20</f>
        <v>0</v>
      </c>
      <c r="H18" s="628" t="b">
        <f>ESTOQUE!O20</f>
        <v>0</v>
      </c>
      <c r="I18" s="628" t="b">
        <f>ESTOQUE!P20</f>
        <v>0</v>
      </c>
      <c r="J18" s="628" t="str">
        <f>ESTOQUE!Q20</f>
        <v/>
      </c>
      <c r="K18" s="628" t="b">
        <f>ESTOQUE!W20</f>
        <v>0</v>
      </c>
      <c r="L18" s="175" t="b">
        <f>ESTOQUE!R20</f>
        <v>0</v>
      </c>
      <c r="M18" s="175" t="b">
        <f>ESTOQUE!S20</f>
        <v>0</v>
      </c>
      <c r="N18" s="176" t="str">
        <f>IF(ESTOQUE!B20&gt;0,TAB_ESTOQUE56[[#This Row],[Estoque]]*TAB_ESTOQUE56[[#This Row],[Preço custo]],"")</f>
        <v/>
      </c>
    </row>
    <row r="19" spans="2:14" s="626" customFormat="1" ht="24.95" customHeight="1">
      <c r="B19" s="333">
        <f>ESTOQUE!B21</f>
        <v>0</v>
      </c>
      <c r="C19" s="177">
        <f>ESTOQUE!D21</f>
        <v>0</v>
      </c>
      <c r="D19" s="627">
        <f>ESTOQUE!E21</f>
        <v>0</v>
      </c>
      <c r="E19" s="177">
        <f>ESTOQUE!I21</f>
        <v>0</v>
      </c>
      <c r="F19" s="177">
        <f>ESTOQUE!J21</f>
        <v>0</v>
      </c>
      <c r="G19" s="177">
        <f>ESTOQUE!K21</f>
        <v>0</v>
      </c>
      <c r="H19" s="628" t="b">
        <f>ESTOQUE!O21</f>
        <v>0</v>
      </c>
      <c r="I19" s="628" t="b">
        <f>ESTOQUE!P21</f>
        <v>0</v>
      </c>
      <c r="J19" s="628" t="str">
        <f>ESTOQUE!Q21</f>
        <v/>
      </c>
      <c r="K19" s="628" t="b">
        <f>ESTOQUE!W21</f>
        <v>0</v>
      </c>
      <c r="L19" s="175" t="b">
        <f>ESTOQUE!R21</f>
        <v>0</v>
      </c>
      <c r="M19" s="175" t="b">
        <f>ESTOQUE!S21</f>
        <v>0</v>
      </c>
      <c r="N19" s="176" t="str">
        <f>IF(ESTOQUE!B21&gt;0,TAB_ESTOQUE56[[#This Row],[Estoque]]*TAB_ESTOQUE56[[#This Row],[Preço custo]],"")</f>
        <v/>
      </c>
    </row>
    <row r="20" spans="2:14" s="626" customFormat="1" ht="24.95" customHeight="1">
      <c r="B20" s="333">
        <f>ESTOQUE!B22</f>
        <v>0</v>
      </c>
      <c r="C20" s="177">
        <f>ESTOQUE!D22</f>
        <v>0</v>
      </c>
      <c r="D20" s="627">
        <f>ESTOQUE!E22</f>
        <v>0</v>
      </c>
      <c r="E20" s="177">
        <f>ESTOQUE!I22</f>
        <v>0</v>
      </c>
      <c r="F20" s="177">
        <f>ESTOQUE!J22</f>
        <v>0</v>
      </c>
      <c r="G20" s="177">
        <f>ESTOQUE!K22</f>
        <v>0</v>
      </c>
      <c r="H20" s="628" t="b">
        <f>ESTOQUE!O22</f>
        <v>0</v>
      </c>
      <c r="I20" s="628" t="b">
        <f>ESTOQUE!P22</f>
        <v>0</v>
      </c>
      <c r="J20" s="628" t="str">
        <f>ESTOQUE!Q22</f>
        <v/>
      </c>
      <c r="K20" s="628" t="b">
        <f>ESTOQUE!W22</f>
        <v>0</v>
      </c>
      <c r="L20" s="175" t="b">
        <f>ESTOQUE!R22</f>
        <v>0</v>
      </c>
      <c r="M20" s="175" t="b">
        <f>ESTOQUE!S22</f>
        <v>0</v>
      </c>
      <c r="N20" s="176" t="str">
        <f>IF(ESTOQUE!B22&gt;0,TAB_ESTOQUE56[[#This Row],[Estoque]]*TAB_ESTOQUE56[[#This Row],[Preço custo]],"")</f>
        <v/>
      </c>
    </row>
    <row r="21" spans="2:14" s="626" customFormat="1" ht="24.95" customHeight="1">
      <c r="B21" s="333">
        <f>ESTOQUE!B23</f>
        <v>0</v>
      </c>
      <c r="C21" s="177">
        <f>ESTOQUE!D23</f>
        <v>0</v>
      </c>
      <c r="D21" s="627">
        <f>ESTOQUE!E23</f>
        <v>0</v>
      </c>
      <c r="E21" s="177">
        <f>ESTOQUE!I23</f>
        <v>0</v>
      </c>
      <c r="F21" s="177">
        <f>ESTOQUE!J23</f>
        <v>0</v>
      </c>
      <c r="G21" s="177">
        <f>ESTOQUE!K23</f>
        <v>0</v>
      </c>
      <c r="H21" s="628" t="b">
        <f>ESTOQUE!O23</f>
        <v>0</v>
      </c>
      <c r="I21" s="628" t="b">
        <f>ESTOQUE!P23</f>
        <v>0</v>
      </c>
      <c r="J21" s="628" t="str">
        <f>ESTOQUE!Q23</f>
        <v/>
      </c>
      <c r="K21" s="628" t="b">
        <f>ESTOQUE!W23</f>
        <v>0</v>
      </c>
      <c r="L21" s="175" t="b">
        <f>ESTOQUE!R23</f>
        <v>0</v>
      </c>
      <c r="M21" s="175" t="b">
        <f>ESTOQUE!S23</f>
        <v>0</v>
      </c>
      <c r="N21" s="176" t="str">
        <f>IF(ESTOQUE!B23&gt;0,TAB_ESTOQUE56[[#This Row],[Estoque]]*TAB_ESTOQUE56[[#This Row],[Preço custo]],"")</f>
        <v/>
      </c>
    </row>
    <row r="22" spans="2:14" s="626" customFormat="1" ht="24.95" customHeight="1">
      <c r="B22" s="333">
        <f>ESTOQUE!B24</f>
        <v>0</v>
      </c>
      <c r="C22" s="177">
        <f>ESTOQUE!D24</f>
        <v>0</v>
      </c>
      <c r="D22" s="627">
        <f>ESTOQUE!E24</f>
        <v>0</v>
      </c>
      <c r="E22" s="177">
        <f>ESTOQUE!I24</f>
        <v>0</v>
      </c>
      <c r="F22" s="177">
        <f>ESTOQUE!J24</f>
        <v>0</v>
      </c>
      <c r="G22" s="177">
        <f>ESTOQUE!K24</f>
        <v>0</v>
      </c>
      <c r="H22" s="628" t="b">
        <f>ESTOQUE!O24</f>
        <v>0</v>
      </c>
      <c r="I22" s="628" t="b">
        <f>ESTOQUE!P24</f>
        <v>0</v>
      </c>
      <c r="J22" s="628" t="str">
        <f>ESTOQUE!Q24</f>
        <v/>
      </c>
      <c r="K22" s="628" t="b">
        <f>ESTOQUE!W24</f>
        <v>0</v>
      </c>
      <c r="L22" s="175" t="b">
        <f>ESTOQUE!R24</f>
        <v>0</v>
      </c>
      <c r="M22" s="175" t="b">
        <f>ESTOQUE!S24</f>
        <v>0</v>
      </c>
      <c r="N22" s="176" t="str">
        <f>IF(ESTOQUE!B24&gt;0,TAB_ESTOQUE56[[#This Row],[Estoque]]*TAB_ESTOQUE56[[#This Row],[Preço custo]],"")</f>
        <v/>
      </c>
    </row>
    <row r="23" spans="2:14" s="626" customFormat="1" ht="24.95" customHeight="1">
      <c r="B23" s="333">
        <f>ESTOQUE!B25</f>
        <v>0</v>
      </c>
      <c r="C23" s="177">
        <f>ESTOQUE!D25</f>
        <v>0</v>
      </c>
      <c r="D23" s="627">
        <f>ESTOQUE!E25</f>
        <v>0</v>
      </c>
      <c r="E23" s="177">
        <f>ESTOQUE!I25</f>
        <v>0</v>
      </c>
      <c r="F23" s="177">
        <f>ESTOQUE!J25</f>
        <v>0</v>
      </c>
      <c r="G23" s="177">
        <f>ESTOQUE!K25</f>
        <v>0</v>
      </c>
      <c r="H23" s="628" t="b">
        <f>ESTOQUE!O25</f>
        <v>0</v>
      </c>
      <c r="I23" s="628" t="b">
        <f>ESTOQUE!P25</f>
        <v>0</v>
      </c>
      <c r="J23" s="628" t="str">
        <f>ESTOQUE!Q25</f>
        <v/>
      </c>
      <c r="K23" s="628" t="b">
        <f>ESTOQUE!W25</f>
        <v>0</v>
      </c>
      <c r="L23" s="175" t="b">
        <f>ESTOQUE!R25</f>
        <v>0</v>
      </c>
      <c r="M23" s="175" t="b">
        <f>ESTOQUE!S25</f>
        <v>0</v>
      </c>
      <c r="N23" s="176" t="str">
        <f>IF(ESTOQUE!B25&gt;0,TAB_ESTOQUE56[[#This Row],[Estoque]]*TAB_ESTOQUE56[[#This Row],[Preço custo]],"")</f>
        <v/>
      </c>
    </row>
    <row r="24" spans="2:14" s="626" customFormat="1" ht="24.95" customHeight="1" thickBot="1">
      <c r="B24" s="333">
        <f>ESTOQUE!B26</f>
        <v>0</v>
      </c>
      <c r="C24" s="177">
        <f>ESTOQUE!D26</f>
        <v>0</v>
      </c>
      <c r="D24" s="627">
        <f>ESTOQUE!E26</f>
        <v>0</v>
      </c>
      <c r="E24" s="177">
        <f>ESTOQUE!I26</f>
        <v>0</v>
      </c>
      <c r="F24" s="177">
        <f>ESTOQUE!J26</f>
        <v>0</v>
      </c>
      <c r="G24" s="177">
        <f>ESTOQUE!K26</f>
        <v>0</v>
      </c>
      <c r="H24" s="628" t="b">
        <f>ESTOQUE!O26</f>
        <v>0</v>
      </c>
      <c r="I24" s="628" t="b">
        <f>ESTOQUE!P26</f>
        <v>0</v>
      </c>
      <c r="J24" s="628" t="str">
        <f>ESTOQUE!Q26</f>
        <v/>
      </c>
      <c r="K24" s="628" t="b">
        <f>ESTOQUE!W26</f>
        <v>0</v>
      </c>
      <c r="L24" s="175" t="b">
        <f>ESTOQUE!R26</f>
        <v>0</v>
      </c>
      <c r="M24" s="175" t="b">
        <f>ESTOQUE!S26</f>
        <v>0</v>
      </c>
      <c r="N24" s="176" t="str">
        <f>IF(ESTOQUE!B26&gt;0,TAB_ESTOQUE56[[#This Row],[Estoque]]*TAB_ESTOQUE56[[#This Row],[Preço custo]],"")</f>
        <v/>
      </c>
    </row>
    <row r="25" spans="2:14" ht="27.75" customHeight="1" thickBot="1">
      <c r="B25" s="544" t="s">
        <v>25</v>
      </c>
      <c r="C25" s="545"/>
      <c r="D25" s="545"/>
      <c r="E25" s="545"/>
      <c r="F25" s="545"/>
      <c r="G25" s="544"/>
      <c r="H25" s="546">
        <f>SUBTOTAL(109,TAB_ESTOQUE56[Entrada])</f>
        <v>18</v>
      </c>
      <c r="I25" s="546">
        <f>SUBTOTAL(109,TAB_ESTOQUE56[Saída])</f>
        <v>294</v>
      </c>
      <c r="J25" s="546">
        <f>SUBTOTAL(109,TAB_ESTOQUE56[Estoque])</f>
        <v>-276</v>
      </c>
      <c r="K25" s="547"/>
      <c r="L25" s="548">
        <f>SUBTOTAL(109,TAB_ESTOQUE56[Total Compras])</f>
        <v>994.2</v>
      </c>
      <c r="M25" s="548">
        <f>SUBTOTAL(109,TAB_ESTOQUE56[Total Vendas])</f>
        <v>35646</v>
      </c>
      <c r="N25" s="548">
        <f>SUBTOTAL(109,TAB_ESTOQUE56[Totais Monetário])</f>
        <v>-15164.400000000001</v>
      </c>
    </row>
  </sheetData>
  <sheetProtection formatCells="0" formatColumns="0" formatRows="0" sort="0" autoFilter="0"/>
  <mergeCells count="4">
    <mergeCell ref="A1:N1"/>
    <mergeCell ref="B3:I3"/>
    <mergeCell ref="J3:L3"/>
    <mergeCell ref="B2:N2"/>
  </mergeCells>
  <conditionalFormatting sqref="B6:N24">
    <cfRule type="cellIs" dxfId="350" priority="9" operator="equal">
      <formula>0</formula>
    </cfRule>
  </conditionalFormatting>
  <conditionalFormatting sqref="K6:K24">
    <cfRule type="expression" dxfId="349" priority="7">
      <formula>$S6="Comprar"</formula>
    </cfRule>
  </conditionalFormatting>
  <conditionalFormatting sqref="K6:K24">
    <cfRule type="cellIs" dxfId="348" priority="6" operator="equal">
      <formula>"solicitar"</formula>
    </cfRule>
  </conditionalFormatting>
  <conditionalFormatting sqref="K6:K24">
    <cfRule type="cellIs" dxfId="347" priority="5" operator="equal">
      <formula>FALSE</formula>
    </cfRule>
  </conditionalFormatting>
  <conditionalFormatting sqref="B6:N24">
    <cfRule type="cellIs" dxfId="346" priority="3" operator="equal">
      <formula>FALSE</formula>
    </cfRule>
  </conditionalFormatting>
  <conditionalFormatting sqref="B2:N2">
    <cfRule type="cellIs" dxfId="345" priority="1" operator="equal">
      <formula>0</formula>
    </cfRule>
  </conditionalFormatting>
  <printOptions horizontalCentered="1"/>
  <pageMargins left="0.35433070866141736" right="0.31496062992125984" top="0.19685039370078741" bottom="0.39370078740157483" header="0.31496062992125984" footer="0.31496062992125984"/>
  <pageSetup paperSize="9" scale="56" fitToHeight="0" orientation="landscape" horizontalDpi="300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8"/>
  <dimension ref="B1:B510"/>
  <sheetViews>
    <sheetView showGridLines="0" workbookViewId="0"/>
  </sheetViews>
  <sheetFormatPr defaultRowHeight="15"/>
  <cols>
    <col min="1" max="1" width="0.85546875" customWidth="1"/>
    <col min="2" max="2" width="9.140625" style="16"/>
  </cols>
  <sheetData>
    <row r="1" spans="2:2" ht="3" customHeight="1"/>
    <row r="2" spans="2:2" ht="24.75" customHeight="1" thickBot="1"/>
    <row r="3" spans="2:2" ht="15.75" thickBot="1">
      <c r="B3" s="47" t="s">
        <v>20</v>
      </c>
    </row>
    <row r="4" spans="2:2">
      <c r="B4" s="46" t="s">
        <v>72</v>
      </c>
    </row>
    <row r="5" spans="2:2">
      <c r="B5" s="46" t="s">
        <v>73</v>
      </c>
    </row>
    <row r="6" spans="2:2">
      <c r="B6" s="46" t="s">
        <v>74</v>
      </c>
    </row>
    <row r="7" spans="2:2">
      <c r="B7" s="46" t="s">
        <v>75</v>
      </c>
    </row>
    <row r="8" spans="2:2">
      <c r="B8" s="46" t="s">
        <v>76</v>
      </c>
    </row>
    <row r="9" spans="2:2">
      <c r="B9" s="46" t="s">
        <v>77</v>
      </c>
    </row>
    <row r="10" spans="2:2">
      <c r="B10" s="46" t="s">
        <v>78</v>
      </c>
    </row>
    <row r="11" spans="2:2">
      <c r="B11" s="46" t="s">
        <v>79</v>
      </c>
    </row>
    <row r="12" spans="2:2">
      <c r="B12" s="46" t="s">
        <v>80</v>
      </c>
    </row>
    <row r="13" spans="2:2">
      <c r="B13" s="46" t="s">
        <v>81</v>
      </c>
    </row>
    <row r="14" spans="2:2">
      <c r="B14" s="46" t="s">
        <v>82</v>
      </c>
    </row>
    <row r="15" spans="2:2">
      <c r="B15" s="46" t="s">
        <v>83</v>
      </c>
    </row>
    <row r="16" spans="2:2">
      <c r="B16" s="46" t="s">
        <v>84</v>
      </c>
    </row>
    <row r="17" spans="2:2">
      <c r="B17" s="46" t="s">
        <v>85</v>
      </c>
    </row>
    <row r="18" spans="2:2">
      <c r="B18" s="46" t="s">
        <v>86</v>
      </c>
    </row>
    <row r="19" spans="2:2">
      <c r="B19" s="46" t="s">
        <v>87</v>
      </c>
    </row>
    <row r="20" spans="2:2">
      <c r="B20" s="46" t="s">
        <v>88</v>
      </c>
    </row>
    <row r="21" spans="2:2">
      <c r="B21" s="46" t="s">
        <v>89</v>
      </c>
    </row>
    <row r="22" spans="2:2">
      <c r="B22" s="46" t="s">
        <v>90</v>
      </c>
    </row>
    <row r="23" spans="2:2">
      <c r="B23" s="46" t="s">
        <v>91</v>
      </c>
    </row>
    <row r="24" spans="2:2">
      <c r="B24" s="46" t="s">
        <v>92</v>
      </c>
    </row>
    <row r="25" spans="2:2">
      <c r="B25" s="46" t="s">
        <v>53</v>
      </c>
    </row>
    <row r="26" spans="2:2">
      <c r="B26" s="46" t="s">
        <v>93</v>
      </c>
    </row>
    <row r="27" spans="2:2">
      <c r="B27" s="46" t="s">
        <v>94</v>
      </c>
    </row>
    <row r="28" spans="2:2">
      <c r="B28" s="46" t="s">
        <v>95</v>
      </c>
    </row>
    <row r="29" spans="2:2">
      <c r="B29" s="46" t="s">
        <v>59</v>
      </c>
    </row>
    <row r="30" spans="2:2">
      <c r="B30" s="46" t="s">
        <v>96</v>
      </c>
    </row>
    <row r="31" spans="2:2">
      <c r="B31" s="46" t="s">
        <v>96</v>
      </c>
    </row>
    <row r="32" spans="2:2">
      <c r="B32" s="17"/>
    </row>
    <row r="33" spans="2:2">
      <c r="B33" s="17"/>
    </row>
    <row r="34" spans="2:2">
      <c r="B34" s="17"/>
    </row>
    <row r="35" spans="2:2">
      <c r="B35" s="17"/>
    </row>
    <row r="36" spans="2:2">
      <c r="B36" s="17"/>
    </row>
    <row r="37" spans="2:2">
      <c r="B37" s="17"/>
    </row>
    <row r="38" spans="2:2">
      <c r="B38" s="17"/>
    </row>
    <row r="39" spans="2:2">
      <c r="B39" s="17"/>
    </row>
    <row r="40" spans="2:2">
      <c r="B40" s="17"/>
    </row>
    <row r="41" spans="2:2">
      <c r="B41" s="17"/>
    </row>
    <row r="42" spans="2:2">
      <c r="B42" s="17"/>
    </row>
    <row r="43" spans="2:2">
      <c r="B43" s="17"/>
    </row>
    <row r="44" spans="2:2">
      <c r="B44" s="17"/>
    </row>
    <row r="45" spans="2:2">
      <c r="B45" s="17"/>
    </row>
    <row r="46" spans="2:2">
      <c r="B46" s="17"/>
    </row>
    <row r="47" spans="2:2">
      <c r="B47" s="17"/>
    </row>
    <row r="48" spans="2:2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  <row r="60" spans="2:2">
      <c r="B60" s="17"/>
    </row>
    <row r="61" spans="2:2">
      <c r="B61" s="17"/>
    </row>
    <row r="62" spans="2:2">
      <c r="B62" s="17"/>
    </row>
    <row r="63" spans="2:2">
      <c r="B63" s="17"/>
    </row>
    <row r="64" spans="2:2">
      <c r="B64" s="17"/>
    </row>
    <row r="65" spans="2:2">
      <c r="B65" s="17"/>
    </row>
    <row r="66" spans="2:2">
      <c r="B66" s="17"/>
    </row>
    <row r="67" spans="2:2">
      <c r="B67" s="17"/>
    </row>
    <row r="68" spans="2:2">
      <c r="B68" s="17"/>
    </row>
    <row r="69" spans="2:2">
      <c r="B69" s="17"/>
    </row>
    <row r="70" spans="2:2">
      <c r="B70" s="17"/>
    </row>
    <row r="71" spans="2:2">
      <c r="B71" s="17"/>
    </row>
    <row r="72" spans="2:2">
      <c r="B72" s="17"/>
    </row>
    <row r="73" spans="2:2">
      <c r="B73" s="17"/>
    </row>
    <row r="74" spans="2:2">
      <c r="B74" s="17"/>
    </row>
    <row r="75" spans="2:2">
      <c r="B75" s="17"/>
    </row>
    <row r="76" spans="2:2">
      <c r="B76" s="17"/>
    </row>
    <row r="77" spans="2:2">
      <c r="B77" s="17"/>
    </row>
    <row r="78" spans="2:2">
      <c r="B78" s="17"/>
    </row>
    <row r="79" spans="2:2">
      <c r="B79" s="17"/>
    </row>
    <row r="80" spans="2:2">
      <c r="B80" s="17"/>
    </row>
    <row r="81" spans="2:2">
      <c r="B81" s="17"/>
    </row>
    <row r="82" spans="2:2">
      <c r="B82" s="17"/>
    </row>
    <row r="83" spans="2:2">
      <c r="B83" s="17"/>
    </row>
    <row r="84" spans="2:2">
      <c r="B84" s="17"/>
    </row>
    <row r="85" spans="2:2">
      <c r="B85" s="17"/>
    </row>
    <row r="86" spans="2:2">
      <c r="B86" s="17"/>
    </row>
    <row r="87" spans="2:2">
      <c r="B87" s="17"/>
    </row>
    <row r="88" spans="2:2">
      <c r="B88" s="17"/>
    </row>
    <row r="89" spans="2:2">
      <c r="B89" s="17"/>
    </row>
    <row r="90" spans="2:2">
      <c r="B90" s="17"/>
    </row>
    <row r="91" spans="2:2">
      <c r="B91" s="17"/>
    </row>
    <row r="92" spans="2:2">
      <c r="B92" s="17"/>
    </row>
    <row r="93" spans="2:2">
      <c r="B93" s="17"/>
    </row>
    <row r="94" spans="2:2">
      <c r="B94" s="17"/>
    </row>
    <row r="95" spans="2:2">
      <c r="B95" s="17"/>
    </row>
    <row r="96" spans="2:2">
      <c r="B96" s="17"/>
    </row>
    <row r="97" spans="2:2">
      <c r="B97" s="17"/>
    </row>
    <row r="98" spans="2:2">
      <c r="B98" s="17"/>
    </row>
    <row r="99" spans="2:2">
      <c r="B99" s="17"/>
    </row>
    <row r="100" spans="2:2">
      <c r="B100" s="17"/>
    </row>
    <row r="101" spans="2:2">
      <c r="B101" s="17"/>
    </row>
    <row r="102" spans="2:2">
      <c r="B102" s="17"/>
    </row>
    <row r="103" spans="2:2">
      <c r="B103" s="17"/>
    </row>
    <row r="104" spans="2:2">
      <c r="B104" s="17"/>
    </row>
    <row r="105" spans="2:2">
      <c r="B105" s="17"/>
    </row>
    <row r="106" spans="2:2">
      <c r="B106" s="17"/>
    </row>
    <row r="107" spans="2:2">
      <c r="B107" s="17"/>
    </row>
    <row r="108" spans="2:2">
      <c r="B108" s="17"/>
    </row>
    <row r="109" spans="2:2">
      <c r="B109" s="17"/>
    </row>
    <row r="110" spans="2:2">
      <c r="B110" s="17"/>
    </row>
    <row r="111" spans="2:2">
      <c r="B111" s="17"/>
    </row>
    <row r="112" spans="2:2">
      <c r="B112" s="17"/>
    </row>
    <row r="113" spans="2:2">
      <c r="B113" s="17"/>
    </row>
    <row r="114" spans="2:2">
      <c r="B114" s="17"/>
    </row>
    <row r="115" spans="2:2">
      <c r="B115" s="17"/>
    </row>
    <row r="116" spans="2:2">
      <c r="B116" s="17"/>
    </row>
    <row r="117" spans="2:2">
      <c r="B117" s="17"/>
    </row>
    <row r="118" spans="2:2">
      <c r="B118" s="17"/>
    </row>
    <row r="119" spans="2:2">
      <c r="B119" s="17"/>
    </row>
    <row r="120" spans="2:2">
      <c r="B120" s="17"/>
    </row>
    <row r="121" spans="2:2">
      <c r="B121" s="17"/>
    </row>
    <row r="122" spans="2:2">
      <c r="B122" s="17"/>
    </row>
    <row r="123" spans="2:2">
      <c r="B123" s="17"/>
    </row>
    <row r="124" spans="2:2">
      <c r="B124" s="17"/>
    </row>
    <row r="125" spans="2:2">
      <c r="B125" s="17"/>
    </row>
    <row r="126" spans="2:2">
      <c r="B126" s="17"/>
    </row>
    <row r="127" spans="2:2">
      <c r="B127" s="17"/>
    </row>
    <row r="128" spans="2:2">
      <c r="B128" s="17"/>
    </row>
    <row r="129" spans="2:2">
      <c r="B129" s="17"/>
    </row>
    <row r="130" spans="2:2">
      <c r="B130" s="17"/>
    </row>
    <row r="131" spans="2:2">
      <c r="B131" s="17"/>
    </row>
    <row r="132" spans="2:2">
      <c r="B132" s="17"/>
    </row>
    <row r="133" spans="2:2">
      <c r="B133" s="17"/>
    </row>
    <row r="134" spans="2:2">
      <c r="B134" s="17"/>
    </row>
    <row r="135" spans="2:2">
      <c r="B135" s="17"/>
    </row>
    <row r="136" spans="2:2">
      <c r="B136" s="17"/>
    </row>
    <row r="137" spans="2:2">
      <c r="B137" s="17"/>
    </row>
    <row r="138" spans="2:2">
      <c r="B138" s="17"/>
    </row>
    <row r="139" spans="2:2">
      <c r="B139" s="17"/>
    </row>
    <row r="140" spans="2:2">
      <c r="B140" s="17"/>
    </row>
    <row r="141" spans="2:2">
      <c r="B141" s="17"/>
    </row>
    <row r="142" spans="2:2">
      <c r="B142" s="17"/>
    </row>
    <row r="143" spans="2:2">
      <c r="B143" s="17"/>
    </row>
    <row r="144" spans="2:2">
      <c r="B144" s="17"/>
    </row>
    <row r="145" spans="2:2">
      <c r="B145" s="17"/>
    </row>
    <row r="146" spans="2:2">
      <c r="B146" s="17"/>
    </row>
    <row r="147" spans="2:2">
      <c r="B147" s="17"/>
    </row>
    <row r="148" spans="2:2">
      <c r="B148" s="17"/>
    </row>
    <row r="149" spans="2:2">
      <c r="B149" s="17"/>
    </row>
    <row r="150" spans="2:2">
      <c r="B150" s="17"/>
    </row>
    <row r="151" spans="2:2">
      <c r="B151" s="17"/>
    </row>
    <row r="152" spans="2:2">
      <c r="B152" s="17"/>
    </row>
    <row r="153" spans="2:2">
      <c r="B153" s="17"/>
    </row>
    <row r="154" spans="2:2">
      <c r="B154" s="17"/>
    </row>
    <row r="155" spans="2:2">
      <c r="B155" s="17"/>
    </row>
    <row r="156" spans="2:2">
      <c r="B156" s="17"/>
    </row>
    <row r="157" spans="2:2">
      <c r="B157" s="17"/>
    </row>
    <row r="158" spans="2:2">
      <c r="B158" s="17"/>
    </row>
    <row r="159" spans="2:2">
      <c r="B159" s="17"/>
    </row>
    <row r="160" spans="2:2">
      <c r="B160" s="17"/>
    </row>
    <row r="161" spans="2:2">
      <c r="B161" s="17"/>
    </row>
    <row r="162" spans="2:2">
      <c r="B162" s="17"/>
    </row>
    <row r="163" spans="2:2">
      <c r="B163" s="17"/>
    </row>
    <row r="164" spans="2:2">
      <c r="B164" s="17"/>
    </row>
    <row r="165" spans="2:2">
      <c r="B165" s="17"/>
    </row>
    <row r="166" spans="2:2">
      <c r="B166" s="17"/>
    </row>
    <row r="167" spans="2:2">
      <c r="B167" s="17"/>
    </row>
    <row r="168" spans="2:2">
      <c r="B168" s="17"/>
    </row>
    <row r="169" spans="2:2">
      <c r="B169" s="17"/>
    </row>
    <row r="170" spans="2:2">
      <c r="B170" s="17"/>
    </row>
    <row r="171" spans="2:2">
      <c r="B171" s="17"/>
    </row>
    <row r="172" spans="2:2">
      <c r="B172" s="17"/>
    </row>
    <row r="173" spans="2:2">
      <c r="B173" s="17"/>
    </row>
    <row r="174" spans="2:2">
      <c r="B174" s="17"/>
    </row>
    <row r="175" spans="2:2">
      <c r="B175" s="17"/>
    </row>
    <row r="176" spans="2:2">
      <c r="B176" s="17"/>
    </row>
    <row r="177" spans="2:2">
      <c r="B177" s="17"/>
    </row>
    <row r="178" spans="2:2">
      <c r="B178" s="17"/>
    </row>
    <row r="179" spans="2:2">
      <c r="B179" s="17"/>
    </row>
    <row r="180" spans="2:2">
      <c r="B180" s="17"/>
    </row>
    <row r="181" spans="2:2">
      <c r="B181" s="17"/>
    </row>
    <row r="182" spans="2:2">
      <c r="B182" s="17"/>
    </row>
    <row r="183" spans="2:2">
      <c r="B183" s="17"/>
    </row>
    <row r="184" spans="2:2">
      <c r="B184" s="17"/>
    </row>
    <row r="185" spans="2:2">
      <c r="B185" s="17"/>
    </row>
    <row r="186" spans="2:2">
      <c r="B186" s="17"/>
    </row>
    <row r="187" spans="2:2">
      <c r="B187" s="17"/>
    </row>
    <row r="188" spans="2:2">
      <c r="B188" s="17"/>
    </row>
    <row r="189" spans="2:2">
      <c r="B189" s="17"/>
    </row>
    <row r="190" spans="2:2">
      <c r="B190" s="17"/>
    </row>
    <row r="191" spans="2:2">
      <c r="B191" s="17"/>
    </row>
    <row r="192" spans="2:2">
      <c r="B192" s="17"/>
    </row>
    <row r="193" spans="2:2">
      <c r="B193" s="17"/>
    </row>
    <row r="194" spans="2:2">
      <c r="B194" s="17"/>
    </row>
    <row r="195" spans="2:2">
      <c r="B195" s="17"/>
    </row>
    <row r="196" spans="2:2">
      <c r="B196" s="17"/>
    </row>
    <row r="197" spans="2:2">
      <c r="B197" s="17"/>
    </row>
    <row r="198" spans="2:2">
      <c r="B198" s="17"/>
    </row>
    <row r="199" spans="2:2">
      <c r="B199" s="17"/>
    </row>
    <row r="200" spans="2:2">
      <c r="B200" s="17"/>
    </row>
    <row r="201" spans="2:2">
      <c r="B201" s="17"/>
    </row>
    <row r="202" spans="2:2">
      <c r="B202" s="17"/>
    </row>
    <row r="203" spans="2:2">
      <c r="B203" s="17"/>
    </row>
    <row r="204" spans="2:2">
      <c r="B204" s="17"/>
    </row>
    <row r="205" spans="2:2">
      <c r="B205" s="17"/>
    </row>
    <row r="206" spans="2:2">
      <c r="B206" s="17"/>
    </row>
    <row r="207" spans="2:2">
      <c r="B207" s="17"/>
    </row>
    <row r="208" spans="2:2">
      <c r="B208" s="17"/>
    </row>
    <row r="209" spans="2:2">
      <c r="B209" s="17"/>
    </row>
    <row r="210" spans="2:2">
      <c r="B210" s="17"/>
    </row>
    <row r="211" spans="2:2">
      <c r="B211" s="17"/>
    </row>
    <row r="212" spans="2:2">
      <c r="B212" s="17"/>
    </row>
    <row r="213" spans="2:2">
      <c r="B213" s="17"/>
    </row>
    <row r="214" spans="2:2">
      <c r="B214" s="17"/>
    </row>
    <row r="215" spans="2:2">
      <c r="B215" s="17"/>
    </row>
    <row r="216" spans="2:2">
      <c r="B216" s="17"/>
    </row>
    <row r="217" spans="2:2">
      <c r="B217" s="17"/>
    </row>
    <row r="218" spans="2:2">
      <c r="B218" s="17"/>
    </row>
    <row r="219" spans="2:2">
      <c r="B219" s="17"/>
    </row>
    <row r="220" spans="2:2">
      <c r="B220" s="17"/>
    </row>
    <row r="221" spans="2:2">
      <c r="B221" s="17"/>
    </row>
    <row r="222" spans="2:2">
      <c r="B222" s="17"/>
    </row>
    <row r="223" spans="2:2">
      <c r="B223" s="17"/>
    </row>
    <row r="224" spans="2:2">
      <c r="B224" s="17"/>
    </row>
    <row r="225" spans="2:2">
      <c r="B225" s="17"/>
    </row>
    <row r="226" spans="2:2">
      <c r="B226" s="17"/>
    </row>
    <row r="227" spans="2:2">
      <c r="B227" s="17"/>
    </row>
    <row r="228" spans="2:2">
      <c r="B228" s="17"/>
    </row>
    <row r="229" spans="2:2">
      <c r="B229" s="17"/>
    </row>
    <row r="230" spans="2:2">
      <c r="B230" s="17"/>
    </row>
    <row r="231" spans="2:2">
      <c r="B231" s="17"/>
    </row>
    <row r="232" spans="2:2">
      <c r="B232" s="17"/>
    </row>
    <row r="233" spans="2:2">
      <c r="B233" s="17"/>
    </row>
    <row r="234" spans="2:2">
      <c r="B234" s="17"/>
    </row>
    <row r="235" spans="2:2">
      <c r="B235" s="17"/>
    </row>
    <row r="236" spans="2:2">
      <c r="B236" s="17"/>
    </row>
    <row r="237" spans="2:2">
      <c r="B237" s="17"/>
    </row>
    <row r="238" spans="2:2">
      <c r="B238" s="17"/>
    </row>
    <row r="239" spans="2:2">
      <c r="B239" s="17"/>
    </row>
    <row r="240" spans="2:2">
      <c r="B240" s="17"/>
    </row>
    <row r="241" spans="2:2">
      <c r="B241" s="17"/>
    </row>
    <row r="242" spans="2:2">
      <c r="B242" s="17"/>
    </row>
    <row r="243" spans="2:2">
      <c r="B243" s="17"/>
    </row>
    <row r="244" spans="2:2">
      <c r="B244" s="17"/>
    </row>
    <row r="245" spans="2:2">
      <c r="B245" s="17"/>
    </row>
    <row r="246" spans="2:2">
      <c r="B246" s="17"/>
    </row>
    <row r="247" spans="2:2">
      <c r="B247" s="17"/>
    </row>
    <row r="248" spans="2:2">
      <c r="B248" s="17"/>
    </row>
    <row r="249" spans="2:2">
      <c r="B249" s="17"/>
    </row>
    <row r="250" spans="2:2">
      <c r="B250" s="17"/>
    </row>
    <row r="251" spans="2:2">
      <c r="B251" s="17"/>
    </row>
    <row r="252" spans="2:2">
      <c r="B252" s="17"/>
    </row>
    <row r="253" spans="2:2">
      <c r="B253" s="17"/>
    </row>
    <row r="254" spans="2:2">
      <c r="B254" s="17"/>
    </row>
    <row r="255" spans="2:2">
      <c r="B255" s="17"/>
    </row>
    <row r="256" spans="2:2">
      <c r="B256" s="17"/>
    </row>
    <row r="257" spans="2:2">
      <c r="B257" s="17"/>
    </row>
    <row r="258" spans="2:2">
      <c r="B258" s="17"/>
    </row>
    <row r="259" spans="2:2">
      <c r="B259" s="17"/>
    </row>
    <row r="260" spans="2:2">
      <c r="B260" s="17"/>
    </row>
    <row r="261" spans="2:2">
      <c r="B261" s="17"/>
    </row>
    <row r="262" spans="2:2">
      <c r="B262" s="17"/>
    </row>
    <row r="263" spans="2:2">
      <c r="B263" s="17"/>
    </row>
    <row r="264" spans="2:2">
      <c r="B264" s="17"/>
    </row>
    <row r="265" spans="2:2">
      <c r="B265" s="17"/>
    </row>
    <row r="266" spans="2:2">
      <c r="B266" s="17"/>
    </row>
    <row r="267" spans="2:2">
      <c r="B267" s="17"/>
    </row>
    <row r="268" spans="2:2">
      <c r="B268" s="17"/>
    </row>
    <row r="269" spans="2:2">
      <c r="B269" s="17"/>
    </row>
    <row r="270" spans="2:2">
      <c r="B270" s="17"/>
    </row>
    <row r="271" spans="2:2">
      <c r="B271" s="17"/>
    </row>
    <row r="272" spans="2:2">
      <c r="B272" s="17"/>
    </row>
    <row r="273" spans="2:2">
      <c r="B273" s="17"/>
    </row>
    <row r="274" spans="2:2">
      <c r="B274" s="17"/>
    </row>
    <row r="275" spans="2:2">
      <c r="B275" s="17"/>
    </row>
    <row r="276" spans="2:2">
      <c r="B276" s="17"/>
    </row>
    <row r="277" spans="2:2">
      <c r="B277" s="17"/>
    </row>
    <row r="278" spans="2:2">
      <c r="B278" s="17"/>
    </row>
    <row r="279" spans="2:2">
      <c r="B279" s="17"/>
    </row>
    <row r="280" spans="2:2">
      <c r="B280" s="17"/>
    </row>
    <row r="281" spans="2:2">
      <c r="B281" s="17"/>
    </row>
    <row r="282" spans="2:2">
      <c r="B282" s="17"/>
    </row>
    <row r="283" spans="2:2">
      <c r="B283" s="17"/>
    </row>
    <row r="284" spans="2:2">
      <c r="B284" s="17"/>
    </row>
    <row r="285" spans="2:2">
      <c r="B285" s="17"/>
    </row>
    <row r="286" spans="2:2">
      <c r="B286" s="17"/>
    </row>
    <row r="287" spans="2:2">
      <c r="B287" s="17"/>
    </row>
    <row r="288" spans="2:2">
      <c r="B288" s="17"/>
    </row>
    <row r="289" spans="2:2">
      <c r="B289" s="17"/>
    </row>
    <row r="290" spans="2:2">
      <c r="B290" s="17"/>
    </row>
    <row r="291" spans="2:2">
      <c r="B291" s="17"/>
    </row>
    <row r="292" spans="2:2">
      <c r="B292" s="17"/>
    </row>
    <row r="293" spans="2:2">
      <c r="B293" s="17"/>
    </row>
    <row r="294" spans="2:2">
      <c r="B294" s="17"/>
    </row>
    <row r="295" spans="2:2">
      <c r="B295" s="17"/>
    </row>
    <row r="296" spans="2:2">
      <c r="B296" s="17"/>
    </row>
    <row r="297" spans="2:2">
      <c r="B297" s="17"/>
    </row>
    <row r="298" spans="2:2">
      <c r="B298" s="17"/>
    </row>
    <row r="299" spans="2:2">
      <c r="B299" s="17"/>
    </row>
    <row r="300" spans="2:2">
      <c r="B300" s="17"/>
    </row>
    <row r="301" spans="2:2">
      <c r="B301" s="17"/>
    </row>
    <row r="302" spans="2:2">
      <c r="B302" s="17"/>
    </row>
    <row r="303" spans="2:2">
      <c r="B303" s="17"/>
    </row>
    <row r="304" spans="2:2">
      <c r="B304" s="17"/>
    </row>
    <row r="305" spans="2:2">
      <c r="B305" s="17"/>
    </row>
    <row r="306" spans="2:2">
      <c r="B306" s="17"/>
    </row>
    <row r="307" spans="2:2">
      <c r="B307" s="17"/>
    </row>
    <row r="308" spans="2:2">
      <c r="B308" s="17"/>
    </row>
    <row r="309" spans="2:2">
      <c r="B309" s="17"/>
    </row>
    <row r="310" spans="2:2">
      <c r="B310" s="17"/>
    </row>
    <row r="311" spans="2:2">
      <c r="B311" s="17"/>
    </row>
    <row r="312" spans="2:2">
      <c r="B312" s="17"/>
    </row>
    <row r="313" spans="2:2">
      <c r="B313" s="17"/>
    </row>
    <row r="314" spans="2:2">
      <c r="B314" s="17"/>
    </row>
    <row r="315" spans="2:2">
      <c r="B315" s="17"/>
    </row>
    <row r="316" spans="2:2">
      <c r="B316" s="17"/>
    </row>
    <row r="317" spans="2:2">
      <c r="B317" s="17"/>
    </row>
    <row r="318" spans="2:2">
      <c r="B318" s="17"/>
    </row>
    <row r="319" spans="2:2">
      <c r="B319" s="17"/>
    </row>
    <row r="320" spans="2:2">
      <c r="B320" s="17"/>
    </row>
    <row r="321" spans="2:2">
      <c r="B321" s="17"/>
    </row>
    <row r="322" spans="2:2">
      <c r="B322" s="17"/>
    </row>
    <row r="323" spans="2:2">
      <c r="B323" s="17"/>
    </row>
    <row r="324" spans="2:2">
      <c r="B324" s="17"/>
    </row>
    <row r="325" spans="2:2">
      <c r="B325" s="17"/>
    </row>
    <row r="326" spans="2:2">
      <c r="B326" s="17"/>
    </row>
    <row r="327" spans="2:2">
      <c r="B327" s="17"/>
    </row>
    <row r="328" spans="2:2">
      <c r="B328" s="17"/>
    </row>
    <row r="329" spans="2:2">
      <c r="B329" s="17"/>
    </row>
    <row r="330" spans="2:2">
      <c r="B330" s="17"/>
    </row>
    <row r="331" spans="2:2">
      <c r="B331" s="17"/>
    </row>
    <row r="332" spans="2:2">
      <c r="B332" s="17"/>
    </row>
    <row r="333" spans="2:2">
      <c r="B333" s="17"/>
    </row>
    <row r="334" spans="2:2">
      <c r="B334" s="17"/>
    </row>
    <row r="335" spans="2:2">
      <c r="B335" s="17"/>
    </row>
    <row r="336" spans="2:2">
      <c r="B336" s="17"/>
    </row>
    <row r="337" spans="2:2">
      <c r="B337" s="17"/>
    </row>
    <row r="338" spans="2:2">
      <c r="B338" s="17"/>
    </row>
    <row r="339" spans="2:2">
      <c r="B339" s="17"/>
    </row>
    <row r="340" spans="2:2">
      <c r="B340" s="17"/>
    </row>
    <row r="341" spans="2:2">
      <c r="B341" s="17"/>
    </row>
    <row r="342" spans="2:2">
      <c r="B342" s="17"/>
    </row>
    <row r="343" spans="2:2">
      <c r="B343" s="17"/>
    </row>
    <row r="344" spans="2:2">
      <c r="B344" s="17"/>
    </row>
    <row r="345" spans="2:2">
      <c r="B345" s="17"/>
    </row>
    <row r="346" spans="2:2">
      <c r="B346" s="17"/>
    </row>
    <row r="347" spans="2:2">
      <c r="B347" s="17"/>
    </row>
    <row r="348" spans="2:2">
      <c r="B348" s="17"/>
    </row>
    <row r="349" spans="2:2">
      <c r="B349" s="17"/>
    </row>
    <row r="350" spans="2:2">
      <c r="B350" s="17"/>
    </row>
    <row r="351" spans="2:2">
      <c r="B351" s="17"/>
    </row>
    <row r="352" spans="2:2">
      <c r="B352" s="17"/>
    </row>
    <row r="353" spans="2:2">
      <c r="B353" s="17"/>
    </row>
    <row r="354" spans="2:2">
      <c r="B354" s="17"/>
    </row>
    <row r="355" spans="2:2">
      <c r="B355" s="17"/>
    </row>
    <row r="356" spans="2:2">
      <c r="B356" s="17"/>
    </row>
    <row r="357" spans="2:2">
      <c r="B357" s="17"/>
    </row>
    <row r="358" spans="2:2">
      <c r="B358" s="17"/>
    </row>
    <row r="359" spans="2:2">
      <c r="B359" s="17"/>
    </row>
    <row r="360" spans="2:2">
      <c r="B360" s="17"/>
    </row>
    <row r="361" spans="2:2">
      <c r="B361" s="17"/>
    </row>
    <row r="362" spans="2:2">
      <c r="B362" s="17"/>
    </row>
    <row r="363" spans="2:2">
      <c r="B363" s="17"/>
    </row>
    <row r="364" spans="2:2">
      <c r="B364" s="17"/>
    </row>
    <row r="365" spans="2:2">
      <c r="B365" s="17"/>
    </row>
    <row r="366" spans="2:2">
      <c r="B366" s="17"/>
    </row>
    <row r="367" spans="2:2">
      <c r="B367" s="17"/>
    </row>
    <row r="368" spans="2:2">
      <c r="B368" s="17"/>
    </row>
    <row r="369" spans="2:2">
      <c r="B369" s="17"/>
    </row>
    <row r="370" spans="2:2">
      <c r="B370" s="17"/>
    </row>
    <row r="371" spans="2:2">
      <c r="B371" s="17"/>
    </row>
    <row r="372" spans="2:2">
      <c r="B372" s="17"/>
    </row>
    <row r="373" spans="2:2">
      <c r="B373" s="17"/>
    </row>
    <row r="374" spans="2:2">
      <c r="B374" s="17"/>
    </row>
    <row r="375" spans="2:2">
      <c r="B375" s="17"/>
    </row>
    <row r="376" spans="2:2">
      <c r="B376" s="17"/>
    </row>
    <row r="377" spans="2:2">
      <c r="B377" s="17"/>
    </row>
    <row r="378" spans="2:2">
      <c r="B378" s="17"/>
    </row>
    <row r="379" spans="2:2">
      <c r="B379" s="17"/>
    </row>
    <row r="380" spans="2:2">
      <c r="B380" s="17"/>
    </row>
    <row r="381" spans="2:2">
      <c r="B381" s="17"/>
    </row>
    <row r="382" spans="2:2">
      <c r="B382" s="17"/>
    </row>
    <row r="383" spans="2:2">
      <c r="B383" s="17"/>
    </row>
    <row r="384" spans="2:2">
      <c r="B384" s="17"/>
    </row>
    <row r="385" spans="2:2">
      <c r="B385" s="17"/>
    </row>
    <row r="386" spans="2:2">
      <c r="B386" s="17"/>
    </row>
    <row r="387" spans="2:2">
      <c r="B387" s="17"/>
    </row>
    <row r="388" spans="2:2">
      <c r="B388" s="17"/>
    </row>
    <row r="389" spans="2:2">
      <c r="B389" s="17"/>
    </row>
    <row r="390" spans="2:2">
      <c r="B390" s="17"/>
    </row>
    <row r="391" spans="2:2">
      <c r="B391" s="17"/>
    </row>
    <row r="392" spans="2:2">
      <c r="B392" s="17"/>
    </row>
    <row r="393" spans="2:2">
      <c r="B393" s="17"/>
    </row>
    <row r="394" spans="2:2">
      <c r="B394" s="17"/>
    </row>
    <row r="395" spans="2:2">
      <c r="B395" s="17"/>
    </row>
    <row r="396" spans="2:2">
      <c r="B396" s="17"/>
    </row>
    <row r="397" spans="2:2">
      <c r="B397" s="17"/>
    </row>
    <row r="398" spans="2:2">
      <c r="B398" s="17"/>
    </row>
    <row r="399" spans="2:2">
      <c r="B399" s="17"/>
    </row>
    <row r="400" spans="2:2">
      <c r="B400" s="17"/>
    </row>
    <row r="401" spans="2:2">
      <c r="B401" s="17"/>
    </row>
    <row r="402" spans="2:2">
      <c r="B402" s="17"/>
    </row>
    <row r="403" spans="2:2">
      <c r="B403" s="17"/>
    </row>
    <row r="404" spans="2:2">
      <c r="B404" s="17"/>
    </row>
    <row r="405" spans="2:2">
      <c r="B405" s="17"/>
    </row>
    <row r="406" spans="2:2">
      <c r="B406" s="17"/>
    </row>
    <row r="407" spans="2:2">
      <c r="B407" s="17"/>
    </row>
    <row r="408" spans="2:2">
      <c r="B408" s="17"/>
    </row>
    <row r="409" spans="2:2">
      <c r="B409" s="17"/>
    </row>
    <row r="410" spans="2:2">
      <c r="B410" s="17"/>
    </row>
    <row r="411" spans="2:2">
      <c r="B411" s="17"/>
    </row>
    <row r="412" spans="2:2">
      <c r="B412" s="17"/>
    </row>
    <row r="413" spans="2:2">
      <c r="B413" s="17"/>
    </row>
    <row r="414" spans="2:2">
      <c r="B414" s="17"/>
    </row>
    <row r="415" spans="2:2">
      <c r="B415" s="17"/>
    </row>
    <row r="416" spans="2:2">
      <c r="B416" s="17"/>
    </row>
    <row r="417" spans="2:2">
      <c r="B417" s="17"/>
    </row>
    <row r="418" spans="2:2">
      <c r="B418" s="17"/>
    </row>
    <row r="419" spans="2:2">
      <c r="B419" s="17"/>
    </row>
    <row r="420" spans="2:2">
      <c r="B420" s="17"/>
    </row>
    <row r="421" spans="2:2">
      <c r="B421" s="17"/>
    </row>
    <row r="422" spans="2:2">
      <c r="B422" s="17"/>
    </row>
    <row r="423" spans="2:2">
      <c r="B423" s="17"/>
    </row>
    <row r="424" spans="2:2">
      <c r="B424" s="17"/>
    </row>
    <row r="425" spans="2:2">
      <c r="B425" s="17"/>
    </row>
    <row r="426" spans="2:2">
      <c r="B426" s="17"/>
    </row>
    <row r="427" spans="2:2">
      <c r="B427" s="17"/>
    </row>
    <row r="428" spans="2:2">
      <c r="B428" s="17"/>
    </row>
    <row r="429" spans="2:2">
      <c r="B429" s="17"/>
    </row>
    <row r="430" spans="2:2">
      <c r="B430" s="17"/>
    </row>
    <row r="431" spans="2:2">
      <c r="B431" s="17"/>
    </row>
    <row r="432" spans="2:2">
      <c r="B432" s="17"/>
    </row>
    <row r="433" spans="2:2">
      <c r="B433" s="17"/>
    </row>
    <row r="434" spans="2:2">
      <c r="B434" s="17"/>
    </row>
    <row r="435" spans="2:2">
      <c r="B435" s="17"/>
    </row>
    <row r="436" spans="2:2">
      <c r="B436" s="17"/>
    </row>
    <row r="437" spans="2:2">
      <c r="B437" s="17"/>
    </row>
    <row r="438" spans="2:2">
      <c r="B438" s="17"/>
    </row>
    <row r="439" spans="2:2">
      <c r="B439" s="17"/>
    </row>
    <row r="440" spans="2:2">
      <c r="B440" s="17"/>
    </row>
    <row r="441" spans="2:2">
      <c r="B441" s="17"/>
    </row>
    <row r="442" spans="2:2">
      <c r="B442" s="17"/>
    </row>
    <row r="443" spans="2:2">
      <c r="B443" s="17"/>
    </row>
    <row r="444" spans="2:2">
      <c r="B444" s="17"/>
    </row>
    <row r="445" spans="2:2">
      <c r="B445" s="17"/>
    </row>
    <row r="446" spans="2:2">
      <c r="B446" s="17"/>
    </row>
    <row r="447" spans="2:2">
      <c r="B447" s="17"/>
    </row>
    <row r="448" spans="2:2">
      <c r="B448" s="17"/>
    </row>
    <row r="449" spans="2:2">
      <c r="B449" s="17"/>
    </row>
    <row r="450" spans="2:2">
      <c r="B450" s="17"/>
    </row>
    <row r="451" spans="2:2">
      <c r="B451" s="17"/>
    </row>
    <row r="452" spans="2:2">
      <c r="B452" s="17"/>
    </row>
    <row r="453" spans="2:2">
      <c r="B453" s="17"/>
    </row>
    <row r="454" spans="2:2">
      <c r="B454" s="17"/>
    </row>
    <row r="455" spans="2:2">
      <c r="B455" s="17"/>
    </row>
    <row r="456" spans="2:2">
      <c r="B456" s="17"/>
    </row>
    <row r="457" spans="2:2">
      <c r="B457" s="17"/>
    </row>
    <row r="458" spans="2:2">
      <c r="B458" s="17"/>
    </row>
    <row r="459" spans="2:2">
      <c r="B459" s="17"/>
    </row>
    <row r="460" spans="2:2">
      <c r="B460" s="17"/>
    </row>
    <row r="461" spans="2:2">
      <c r="B461" s="17"/>
    </row>
    <row r="462" spans="2:2">
      <c r="B462" s="17"/>
    </row>
    <row r="463" spans="2:2">
      <c r="B463" s="17"/>
    </row>
    <row r="464" spans="2:2">
      <c r="B464" s="17"/>
    </row>
    <row r="465" spans="2:2">
      <c r="B465" s="17"/>
    </row>
    <row r="466" spans="2:2">
      <c r="B466" s="17"/>
    </row>
    <row r="467" spans="2:2">
      <c r="B467" s="17"/>
    </row>
    <row r="468" spans="2:2">
      <c r="B468" s="17"/>
    </row>
    <row r="469" spans="2:2">
      <c r="B469" s="17"/>
    </row>
    <row r="470" spans="2:2">
      <c r="B470" s="17"/>
    </row>
    <row r="471" spans="2:2">
      <c r="B471" s="17"/>
    </row>
    <row r="472" spans="2:2">
      <c r="B472" s="17"/>
    </row>
    <row r="473" spans="2:2">
      <c r="B473" s="17"/>
    </row>
    <row r="474" spans="2:2">
      <c r="B474" s="17"/>
    </row>
    <row r="475" spans="2:2">
      <c r="B475" s="17"/>
    </row>
    <row r="476" spans="2:2">
      <c r="B476" s="17"/>
    </row>
    <row r="477" spans="2:2">
      <c r="B477" s="17"/>
    </row>
    <row r="478" spans="2:2">
      <c r="B478" s="17"/>
    </row>
    <row r="479" spans="2:2">
      <c r="B479" s="17"/>
    </row>
    <row r="480" spans="2:2">
      <c r="B480" s="17"/>
    </row>
    <row r="481" spans="2:2">
      <c r="B481" s="17"/>
    </row>
    <row r="482" spans="2:2">
      <c r="B482" s="17"/>
    </row>
    <row r="483" spans="2:2">
      <c r="B483" s="17"/>
    </row>
    <row r="484" spans="2:2">
      <c r="B484" s="17"/>
    </row>
    <row r="485" spans="2:2">
      <c r="B485" s="17"/>
    </row>
    <row r="486" spans="2:2">
      <c r="B486" s="17"/>
    </row>
    <row r="487" spans="2:2">
      <c r="B487" s="17"/>
    </row>
    <row r="488" spans="2:2">
      <c r="B488" s="17"/>
    </row>
    <row r="489" spans="2:2">
      <c r="B489" s="17"/>
    </row>
    <row r="490" spans="2:2">
      <c r="B490" s="17"/>
    </row>
    <row r="491" spans="2:2">
      <c r="B491" s="17"/>
    </row>
    <row r="492" spans="2:2">
      <c r="B492" s="17"/>
    </row>
    <row r="493" spans="2:2">
      <c r="B493" s="17"/>
    </row>
    <row r="494" spans="2:2">
      <c r="B494" s="17"/>
    </row>
    <row r="495" spans="2:2">
      <c r="B495" s="17"/>
    </row>
    <row r="496" spans="2:2">
      <c r="B496" s="17"/>
    </row>
    <row r="497" spans="2:2">
      <c r="B497" s="17"/>
    </row>
    <row r="498" spans="2:2">
      <c r="B498" s="17"/>
    </row>
    <row r="499" spans="2:2">
      <c r="B499" s="17"/>
    </row>
    <row r="500" spans="2:2">
      <c r="B500" s="17"/>
    </row>
    <row r="501" spans="2:2">
      <c r="B501" s="17"/>
    </row>
    <row r="502" spans="2:2">
      <c r="B502" s="17"/>
    </row>
    <row r="503" spans="2:2">
      <c r="B503" s="17"/>
    </row>
    <row r="504" spans="2:2">
      <c r="B504" s="17"/>
    </row>
    <row r="505" spans="2:2">
      <c r="B505" s="17"/>
    </row>
    <row r="506" spans="2:2">
      <c r="B506" s="17"/>
    </row>
    <row r="507" spans="2:2">
      <c r="B507" s="17"/>
    </row>
    <row r="508" spans="2:2">
      <c r="B508" s="17"/>
    </row>
    <row r="509" spans="2:2">
      <c r="B509" s="17"/>
    </row>
    <row r="510" spans="2:2">
      <c r="B510" s="17"/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7">
    <tabColor theme="0"/>
    <pageSetUpPr fitToPage="1"/>
  </sheetPr>
  <dimension ref="A1:S44"/>
  <sheetViews>
    <sheetView showGridLines="0" zoomScale="80" zoomScaleNormal="80" workbookViewId="0">
      <pane ySplit="23" topLeftCell="A24" activePane="bottomLeft" state="frozen"/>
      <selection activeCell="A22" sqref="A22"/>
      <selection pane="bottomLeft" activeCell="D4" sqref="D4:L4"/>
    </sheetView>
  </sheetViews>
  <sheetFormatPr defaultRowHeight="15"/>
  <cols>
    <col min="1" max="1" width="1.5703125" style="1" customWidth="1"/>
    <col min="2" max="2" width="13.140625" style="1" customWidth="1"/>
    <col min="3" max="3" width="14.140625" style="1" customWidth="1"/>
    <col min="4" max="4" width="18.7109375" style="1" bestFit="1" customWidth="1"/>
    <col min="5" max="5" width="12.85546875" style="1" bestFit="1" customWidth="1"/>
    <col min="6" max="6" width="12.140625" style="1" bestFit="1" customWidth="1"/>
    <col min="7" max="7" width="9.140625" style="1"/>
    <col min="8" max="8" width="12.7109375" style="1" customWidth="1"/>
    <col min="9" max="9" width="17.28515625" style="1" customWidth="1"/>
    <col min="10" max="10" width="8.5703125" style="1" customWidth="1"/>
    <col min="11" max="11" width="12" style="1" customWidth="1"/>
    <col min="12" max="12" width="18.28515625" style="1" customWidth="1"/>
    <col min="13" max="16384" width="9.140625" style="1"/>
  </cols>
  <sheetData>
    <row r="1" spans="1:19" ht="5.25" customHeight="1" thickBot="1">
      <c r="B1" s="997"/>
      <c r="C1" s="997"/>
      <c r="D1" s="997"/>
      <c r="E1" s="997"/>
      <c r="F1" s="997"/>
      <c r="G1" s="997"/>
      <c r="H1" s="997"/>
      <c r="I1" s="997"/>
      <c r="J1" s="997"/>
      <c r="K1" s="997"/>
      <c r="L1" s="997"/>
    </row>
    <row r="2" spans="1:19" ht="14.1" customHeight="1">
      <c r="A2" s="93"/>
      <c r="B2" s="1183"/>
      <c r="C2" s="1184"/>
      <c r="D2" s="1184"/>
      <c r="E2" s="1184"/>
      <c r="F2" s="1184"/>
      <c r="G2" s="1184"/>
      <c r="H2" s="1184"/>
      <c r="I2" s="1184"/>
      <c r="J2" s="1184"/>
      <c r="K2" s="1184"/>
      <c r="L2" s="1185"/>
      <c r="M2" s="1179"/>
      <c r="N2" s="1180"/>
      <c r="O2" s="1180"/>
      <c r="P2" s="1180"/>
      <c r="Q2" s="1180"/>
      <c r="R2" s="1180"/>
      <c r="S2" s="1180"/>
    </row>
    <row r="3" spans="1:19" ht="8.25" customHeight="1" thickBot="1">
      <c r="A3" s="93"/>
      <c r="B3" s="1186"/>
      <c r="C3" s="1187"/>
      <c r="D3" s="1188"/>
      <c r="E3" s="1188"/>
      <c r="F3" s="1188"/>
      <c r="G3" s="1188"/>
      <c r="H3" s="1188"/>
      <c r="I3" s="1188"/>
      <c r="J3" s="1188"/>
      <c r="K3" s="1188"/>
      <c r="L3" s="1189"/>
      <c r="M3" s="1179"/>
      <c r="N3" s="1180"/>
      <c r="O3" s="1180"/>
      <c r="P3" s="1180"/>
      <c r="Q3" s="1180"/>
      <c r="R3" s="1180"/>
      <c r="S3" s="1180"/>
    </row>
    <row r="4" spans="1:19" ht="23.25" customHeight="1" thickBot="1">
      <c r="A4" s="1214"/>
      <c r="B4" s="1240" t="s">
        <v>461</v>
      </c>
      <c r="C4" s="1241"/>
      <c r="D4" s="1237" t="s">
        <v>466</v>
      </c>
      <c r="E4" s="1238"/>
      <c r="F4" s="1238"/>
      <c r="G4" s="1238"/>
      <c r="H4" s="1238"/>
      <c r="I4" s="1238"/>
      <c r="J4" s="1238"/>
      <c r="K4" s="1238"/>
      <c r="L4" s="1239"/>
      <c r="M4" s="93"/>
      <c r="N4" s="93"/>
      <c r="O4" s="93"/>
      <c r="P4" s="93"/>
      <c r="Q4" s="93"/>
      <c r="R4" s="93"/>
      <c r="S4" s="93"/>
    </row>
    <row r="5" spans="1:19" ht="18" customHeight="1" thickBot="1">
      <c r="A5" s="1214"/>
      <c r="B5" s="1231" t="s">
        <v>64</v>
      </c>
      <c r="C5" s="1232"/>
      <c r="D5" s="1233"/>
      <c r="E5" s="1233"/>
      <c r="F5" s="1233"/>
      <c r="G5" s="1233"/>
      <c r="H5" s="1233"/>
      <c r="I5" s="1233"/>
      <c r="J5" s="1233"/>
      <c r="K5" s="1233"/>
      <c r="L5" s="1234"/>
      <c r="M5" s="93"/>
      <c r="N5" s="93"/>
      <c r="O5" s="93"/>
      <c r="P5" s="93"/>
      <c r="Q5" s="93"/>
      <c r="R5" s="93"/>
      <c r="S5" s="93"/>
    </row>
    <row r="6" spans="1:19" ht="20.100000000000001" customHeight="1" thickBot="1">
      <c r="A6" s="1214"/>
      <c r="B6" s="1215" t="s">
        <v>6</v>
      </c>
      <c r="C6" s="1216"/>
      <c r="D6" s="1216"/>
      <c r="E6" s="1216"/>
      <c r="F6" s="1216"/>
      <c r="G6" s="1216"/>
      <c r="H6" s="1216"/>
      <c r="I6" s="1216"/>
      <c r="J6" s="1216"/>
      <c r="K6" s="1216"/>
      <c r="L6" s="1217"/>
      <c r="M6" s="93"/>
      <c r="N6" s="93"/>
      <c r="O6" s="93"/>
      <c r="P6" s="93"/>
      <c r="Q6" s="93"/>
      <c r="R6" s="93"/>
      <c r="S6" s="93"/>
    </row>
    <row r="7" spans="1:19" ht="20.100000000000001" customHeight="1">
      <c r="A7" s="1214"/>
      <c r="B7" s="727" t="s">
        <v>171</v>
      </c>
      <c r="C7" s="1235" t="str">
        <f>D4</f>
        <v>CADASTRE EM "CLIENTE", ANTES DE SELECIONAR O CLIENTE</v>
      </c>
      <c r="D7" s="1235"/>
      <c r="E7" s="1235"/>
      <c r="F7" s="1235"/>
      <c r="G7" s="1236"/>
      <c r="H7" s="728" t="s">
        <v>172</v>
      </c>
      <c r="I7" s="1174" t="str">
        <f>IF(ISERROR(VLOOKUP($C$7,Clientes!$H$6:$AK$25,26)),"",VLOOKUP($C$7,Clientes!$H$6:$AK$25,26))</f>
        <v/>
      </c>
      <c r="J7" s="1174"/>
      <c r="K7" s="1174"/>
      <c r="L7" s="1175"/>
      <c r="M7" s="93"/>
      <c r="N7" s="93"/>
      <c r="O7" s="93"/>
      <c r="P7" s="93"/>
      <c r="Q7" s="93"/>
      <c r="R7" s="93"/>
      <c r="S7" s="93"/>
    </row>
    <row r="8" spans="1:19" ht="20.100000000000001" customHeight="1" thickBot="1">
      <c r="A8" s="1214"/>
      <c r="B8" s="729" t="s">
        <v>174</v>
      </c>
      <c r="C8" s="1218" t="str">
        <f>IF(ISERROR(VLOOKUP($C$7,Clientes!$H$6:$AK$25,2)),"",VLOOKUP($C$7,Clientes!$H$6:$AK$25,2))</f>
        <v/>
      </c>
      <c r="D8" s="1219"/>
      <c r="E8" s="730" t="s">
        <v>175</v>
      </c>
      <c r="F8" s="1246" t="str">
        <f>IF(ISERROR(VLOOKUP($C$7,Clientes!$H$6:$AK$25,3)),"",VLOOKUP($C$7,Clientes!$H$6:$AK$25,3))</f>
        <v/>
      </c>
      <c r="G8" s="1247"/>
      <c r="H8" s="731" t="s">
        <v>176</v>
      </c>
      <c r="I8" s="1176" t="str">
        <f>IF(ISERROR(VLOOKUP($C$7,Clientes!$H$6:$AK$25,14)),"",VLOOKUP($C$7,Clientes!$H$6:$AK$25,14))</f>
        <v/>
      </c>
      <c r="J8" s="1176"/>
      <c r="K8" s="1177"/>
      <c r="L8" s="1178"/>
      <c r="M8" s="93"/>
      <c r="N8" s="93"/>
      <c r="O8" s="93"/>
      <c r="P8" s="93"/>
      <c r="Q8" s="93"/>
      <c r="R8" s="93"/>
      <c r="S8" s="93"/>
    </row>
    <row r="9" spans="1:19" ht="20.100000000000001" customHeight="1" thickBot="1">
      <c r="A9" s="1214"/>
      <c r="B9" s="1250" t="s">
        <v>183</v>
      </c>
      <c r="C9" s="1251"/>
      <c r="D9" s="1251"/>
      <c r="E9" s="1251"/>
      <c r="F9" s="1251"/>
      <c r="G9" s="1251"/>
      <c r="H9" s="1251"/>
      <c r="I9" s="1251"/>
      <c r="J9" s="1251"/>
      <c r="K9" s="1251"/>
      <c r="L9" s="1252"/>
      <c r="M9" s="93"/>
      <c r="N9" s="93"/>
      <c r="O9" s="93"/>
      <c r="P9" s="93"/>
      <c r="Q9" s="93"/>
      <c r="R9" s="93"/>
      <c r="S9" s="93"/>
    </row>
    <row r="10" spans="1:19" ht="20.100000000000001" customHeight="1">
      <c r="A10" s="1214"/>
      <c r="B10" s="732" t="s">
        <v>177</v>
      </c>
      <c r="C10" s="733" t="str">
        <f>IF(ISERROR(VLOOKUP($C$7,Clientes!$H$6:$AK$25,4)),"",VLOOKUP($C$7,Clientes!$H$6:$AK$25,4))</f>
        <v/>
      </c>
      <c r="D10" s="734" t="s">
        <v>151</v>
      </c>
      <c r="E10" s="1174" t="str">
        <f>IF(ISERROR(VLOOKUP($C$7,Clientes!$H$6:$AC$25,5)),"",VLOOKUP($C$7,Clientes!$H$6:$AC$25,5))</f>
        <v/>
      </c>
      <c r="F10" s="1248"/>
      <c r="G10" s="1248"/>
      <c r="H10" s="1248"/>
      <c r="I10" s="1248"/>
      <c r="J10" s="734" t="s">
        <v>152</v>
      </c>
      <c r="K10" s="1212" t="str">
        <f>IF(ISERROR(VLOOKUP($C$7,Clientes!$H$6:$AC$25,6)),"",VLOOKUP($C$7,Clientes!$H$6:$AC$25,6))</f>
        <v/>
      </c>
      <c r="L10" s="1213"/>
      <c r="M10" s="93"/>
      <c r="N10" s="93"/>
      <c r="O10" s="93"/>
      <c r="P10" s="93"/>
      <c r="Q10" s="93"/>
      <c r="R10" s="93"/>
      <c r="S10" s="93"/>
    </row>
    <row r="11" spans="1:19" ht="20.100000000000001" customHeight="1" thickBot="1">
      <c r="A11" s="1214"/>
      <c r="B11" s="735" t="s">
        <v>153</v>
      </c>
      <c r="C11" s="1211" t="str">
        <f>IF(ISERROR(VLOOKUP($C$7,Clientes!$H$6:$AC$25,7)),"",VLOOKUP($C$7,Clientes!$H$6:$AC$25,7))</f>
        <v/>
      </c>
      <c r="D11" s="1211"/>
      <c r="E11" s="1211"/>
      <c r="F11" s="736" t="s">
        <v>154</v>
      </c>
      <c r="G11" s="1211" t="str">
        <f>IF(ISERROR(VLOOKUP($C$7,Clientes!$H$6:$AC$25,8)),"",VLOOKUP($C$7,Clientes!$H$6:$AC$25,8))</f>
        <v/>
      </c>
      <c r="H11" s="1211"/>
      <c r="I11" s="1249"/>
      <c r="J11" s="737" t="s">
        <v>155</v>
      </c>
      <c r="K11" s="1242" t="str">
        <f>IF(ISERROR(VLOOKUP($C$7,Clientes!$H$6:$AC$25,9)),"",VLOOKUP($C$7,Clientes!$H$6:$AC$25,9))</f>
        <v/>
      </c>
      <c r="L11" s="1243"/>
      <c r="M11" s="93"/>
      <c r="N11" s="93"/>
      <c r="O11" s="93"/>
      <c r="P11" s="93"/>
      <c r="Q11" s="93"/>
      <c r="R11" s="93"/>
      <c r="S11" s="93"/>
    </row>
    <row r="12" spans="1:19" ht="20.100000000000001" customHeight="1" thickBot="1">
      <c r="A12" s="1214"/>
      <c r="B12" s="1190" t="s">
        <v>184</v>
      </c>
      <c r="C12" s="1191"/>
      <c r="D12" s="1191"/>
      <c r="E12" s="1191"/>
      <c r="F12" s="1191"/>
      <c r="G12" s="1191"/>
      <c r="H12" s="1191"/>
      <c r="I12" s="1191"/>
      <c r="J12" s="1191"/>
      <c r="K12" s="1191"/>
      <c r="L12" s="1192"/>
      <c r="M12" s="93"/>
      <c r="N12" s="93"/>
      <c r="O12" s="93"/>
      <c r="P12" s="93"/>
      <c r="Q12" s="93"/>
      <c r="R12" s="93"/>
      <c r="S12" s="93"/>
    </row>
    <row r="13" spans="1:19" ht="20.100000000000001" customHeight="1" thickBot="1">
      <c r="A13" s="1214"/>
      <c r="B13" s="735" t="s">
        <v>178</v>
      </c>
      <c r="C13" s="1211" t="str">
        <f>IF(ISERROR(VLOOKUP($C$7,Clientes!$H$6:$AC$25,10)),"",VLOOKUP($C$7,Clientes!$H$6:$AC$25,10))</f>
        <v/>
      </c>
      <c r="D13" s="1211"/>
      <c r="E13" s="737" t="s">
        <v>179</v>
      </c>
      <c r="F13" s="1211" t="str">
        <f>IF(ISERROR(VLOOKUP($C$7,Clientes!$H$6:$AC$25,13)),"",VLOOKUP($C$7,Clientes!$H$6:$AC$25,13))</f>
        <v/>
      </c>
      <c r="G13" s="1211"/>
      <c r="H13" s="1211"/>
      <c r="I13" s="1211"/>
      <c r="J13" s="737" t="s">
        <v>180</v>
      </c>
      <c r="K13" s="1244" t="str">
        <f>IF(ISERROR(VLOOKUP($C$7,Clientes!$H$6:$AC$25,15)),"",VLOOKUP($C$7,Clientes!$H$6:$AC$25,15))</f>
        <v/>
      </c>
      <c r="L13" s="1245"/>
      <c r="M13" s="93"/>
      <c r="N13" s="93"/>
      <c r="O13" s="93"/>
      <c r="P13" s="93"/>
      <c r="Q13" s="93"/>
      <c r="R13" s="93"/>
      <c r="S13" s="93"/>
    </row>
    <row r="14" spans="1:19" ht="20.100000000000001" customHeight="1">
      <c r="A14" s="131"/>
      <c r="B14" s="1226" t="s">
        <v>102</v>
      </c>
      <c r="C14" s="1227"/>
      <c r="D14" s="1227"/>
      <c r="E14" s="1227"/>
      <c r="F14" s="1227"/>
      <c r="G14" s="1227"/>
      <c r="H14" s="1227"/>
      <c r="I14" s="1227"/>
      <c r="J14" s="1227"/>
      <c r="K14" s="1227"/>
      <c r="L14" s="1228"/>
      <c r="M14" s="93"/>
      <c r="N14" s="93"/>
      <c r="O14" s="93"/>
      <c r="P14" s="93"/>
      <c r="Q14" s="93"/>
      <c r="R14" s="93"/>
      <c r="S14" s="93"/>
    </row>
    <row r="15" spans="1:19" ht="20.100000000000001" customHeight="1" thickBot="1">
      <c r="A15" s="131"/>
      <c r="B15" s="1224" t="s">
        <v>243</v>
      </c>
      <c r="C15" s="1225"/>
      <c r="D15" s="1225"/>
      <c r="E15" s="1225"/>
      <c r="F15" s="1225"/>
      <c r="G15" s="738"/>
      <c r="H15" s="739"/>
      <c r="I15" s="1222">
        <f>B44</f>
        <v>0</v>
      </c>
      <c r="J15" s="1222"/>
      <c r="K15" s="1222"/>
      <c r="L15" s="1223"/>
      <c r="M15" s="93"/>
      <c r="N15" s="93"/>
      <c r="O15" s="93"/>
      <c r="P15" s="93"/>
      <c r="Q15" s="93"/>
      <c r="R15" s="93"/>
      <c r="S15" s="93"/>
    </row>
    <row r="16" spans="1:19" ht="20.100000000000001" customHeight="1" thickTop="1" thickBot="1">
      <c r="A16" s="131"/>
      <c r="B16" s="1224" t="s">
        <v>244</v>
      </c>
      <c r="C16" s="1225"/>
      <c r="D16" s="1225"/>
      <c r="E16" s="1225"/>
      <c r="F16" s="1225"/>
      <c r="G16" s="738"/>
      <c r="H16" s="739"/>
      <c r="I16" s="1229">
        <f>G44</f>
        <v>0</v>
      </c>
      <c r="J16" s="1229"/>
      <c r="K16" s="1229"/>
      <c r="L16" s="1230"/>
      <c r="M16" s="93"/>
      <c r="N16" s="93"/>
      <c r="O16" s="93"/>
      <c r="P16" s="93"/>
      <c r="Q16" s="93"/>
      <c r="R16" s="93"/>
      <c r="S16" s="93"/>
    </row>
    <row r="17" spans="1:19" ht="20.100000000000001" customHeight="1" thickTop="1" thickBot="1">
      <c r="A17" s="131"/>
      <c r="B17" s="1224" t="s">
        <v>204</v>
      </c>
      <c r="C17" s="1225"/>
      <c r="D17" s="1225"/>
      <c r="E17" s="1225"/>
      <c r="F17" s="1225"/>
      <c r="G17" s="738"/>
      <c r="H17" s="739"/>
      <c r="I17" s="1220" t="str">
        <f>IF(ISERROR(VLOOKUP($C$7,Clientes!$H$6:$AK$25,23)),"",VLOOKUP($C$7,Clientes!$H$6:$AK$25,23))</f>
        <v/>
      </c>
      <c r="J17" s="1220"/>
      <c r="K17" s="1220"/>
      <c r="L17" s="1221"/>
      <c r="M17" s="93"/>
      <c r="N17" s="93"/>
      <c r="O17" s="93"/>
      <c r="P17" s="93"/>
      <c r="Q17" s="93"/>
      <c r="R17" s="93"/>
      <c r="S17" s="93"/>
    </row>
    <row r="18" spans="1:19" ht="20.100000000000001" customHeight="1" thickTop="1">
      <c r="B18" s="1199" t="s">
        <v>181</v>
      </c>
      <c r="C18" s="1200"/>
      <c r="D18" s="1200"/>
      <c r="E18" s="1200"/>
      <c r="F18" s="1200"/>
      <c r="G18" s="740"/>
      <c r="H18" s="741"/>
      <c r="I18" s="1201" t="str">
        <f>IF(ISERROR(VLOOKUP($C$7,Clientes!$H$6:$AC$25,22)),"",VLOOKUP($C$7,Clientes!$H$6:$AC$25,22))</f>
        <v/>
      </c>
      <c r="J18" s="1201"/>
      <c r="K18" s="1201"/>
      <c r="L18" s="1202"/>
      <c r="M18" s="93"/>
      <c r="N18" s="93"/>
      <c r="O18" s="93"/>
      <c r="P18" s="93"/>
      <c r="Q18" s="93"/>
      <c r="R18" s="93"/>
      <c r="S18" s="93"/>
    </row>
    <row r="19" spans="1:19" ht="20.100000000000001" customHeight="1">
      <c r="B19" s="1203" t="s">
        <v>182</v>
      </c>
      <c r="C19" s="1204"/>
      <c r="D19" s="1204"/>
      <c r="E19" s="1204"/>
      <c r="F19" s="1204"/>
      <c r="G19" s="742"/>
      <c r="H19" s="743"/>
      <c r="I19" s="1205" t="str">
        <f>IF(ISERROR(VLOOKUP($C$7,Clientes!$H$6:$AK$25,24)),"",VLOOKUP($C$7,Clientes!$H$6:$AK$25,24))</f>
        <v/>
      </c>
      <c r="J19" s="1205"/>
      <c r="K19" s="1205"/>
      <c r="L19" s="1206"/>
      <c r="M19" s="93"/>
      <c r="N19" s="93"/>
      <c r="O19" s="93"/>
      <c r="P19" s="93"/>
      <c r="Q19" s="93"/>
      <c r="R19" s="93"/>
      <c r="S19" s="93"/>
    </row>
    <row r="20" spans="1:19" ht="20.100000000000001" customHeight="1">
      <c r="B20" s="1207" t="s">
        <v>185</v>
      </c>
      <c r="C20" s="1208"/>
      <c r="D20" s="1208"/>
      <c r="E20" s="1208"/>
      <c r="F20" s="1208"/>
      <c r="G20" s="744"/>
      <c r="H20" s="745"/>
      <c r="I20" s="1209" t="str">
        <f>IF(ISERROR(VLOOKUP($C$7,Clientes!$H$6:$AK$25,25)),"",VLOOKUP($C$7,Clientes!$H$6:$AK$25,25))</f>
        <v/>
      </c>
      <c r="J20" s="1209"/>
      <c r="K20" s="1209"/>
      <c r="L20" s="1210"/>
      <c r="M20" s="93"/>
      <c r="N20" s="93"/>
      <c r="O20" s="93"/>
      <c r="P20" s="93"/>
      <c r="Q20" s="93"/>
      <c r="R20" s="93"/>
      <c r="S20" s="93"/>
    </row>
    <row r="21" spans="1:19" ht="4.5" customHeight="1" thickBot="1">
      <c r="B21" s="1193"/>
      <c r="C21" s="1194"/>
      <c r="D21" s="1194"/>
      <c r="E21" s="1194"/>
      <c r="F21" s="1194"/>
      <c r="G21" s="1194"/>
      <c r="H21" s="1194"/>
      <c r="I21" s="1194"/>
      <c r="J21" s="1194"/>
      <c r="K21" s="1194"/>
      <c r="L21" s="1195"/>
      <c r="M21" s="93"/>
      <c r="N21" s="93"/>
      <c r="O21" s="93"/>
      <c r="P21" s="93"/>
      <c r="Q21" s="93"/>
      <c r="R21" s="93"/>
      <c r="S21" s="93"/>
    </row>
    <row r="22" spans="1:19" ht="20.25" customHeight="1" thickBot="1">
      <c r="B22" s="1196" t="s">
        <v>245</v>
      </c>
      <c r="C22" s="1197"/>
      <c r="D22" s="1197"/>
      <c r="E22" s="1197"/>
      <c r="F22" s="1197"/>
      <c r="G22" s="1197"/>
      <c r="H22" s="1197"/>
      <c r="I22" s="1197"/>
      <c r="J22" s="1197"/>
      <c r="K22" s="1197"/>
      <c r="L22" s="1198"/>
      <c r="M22" s="93"/>
      <c r="N22" s="93"/>
      <c r="O22" s="93"/>
      <c r="P22" s="93"/>
      <c r="Q22" s="93"/>
      <c r="R22" s="93"/>
      <c r="S22" s="93"/>
    </row>
    <row r="23" spans="1:19" ht="20.100000000000001" customHeight="1" thickBot="1">
      <c r="B23" s="155" t="s">
        <v>252</v>
      </c>
      <c r="C23" s="155" t="s">
        <v>100</v>
      </c>
      <c r="D23" s="155" t="s">
        <v>102</v>
      </c>
      <c r="E23" s="155" t="s">
        <v>162</v>
      </c>
      <c r="F23" s="156" t="s">
        <v>249</v>
      </c>
      <c r="G23" s="155" t="s">
        <v>148</v>
      </c>
      <c r="H23" s="1181" t="s">
        <v>123</v>
      </c>
      <c r="I23" s="1115"/>
      <c r="J23" s="1182"/>
      <c r="K23" s="157" t="s">
        <v>250</v>
      </c>
      <c r="L23" s="157" t="s">
        <v>25</v>
      </c>
      <c r="M23" s="93"/>
      <c r="N23" s="93"/>
      <c r="O23" s="93"/>
      <c r="P23" s="93"/>
      <c r="Q23" s="93"/>
      <c r="R23" s="93"/>
      <c r="S23" s="93"/>
    </row>
    <row r="24" spans="1:19" ht="24.95" customHeight="1">
      <c r="B24" s="136" t="b">
        <f>IF(SAÍDAS!K5='Ficha cli'!$C$7,(VLOOKUP(SAÍDAS!K5,SAÍDAS!K5:$HL$24,55,0)))</f>
        <v>0</v>
      </c>
      <c r="C24" s="701" t="b">
        <f>IF(SAÍDAS!K5='Ficha cli'!$C$7,(VLOOKUP(SAÍDAS!K5,SAÍDAS!K5:$HL$24,80,0)))</f>
        <v>0</v>
      </c>
      <c r="D24" s="701" t="b">
        <f>IF(SAÍDAS!K5='Ficha cli'!$C$7,(VLOOKUP(SAÍDAS!K5,SAÍDAS!K5:$HL$24,81,0)))</f>
        <v>0</v>
      </c>
      <c r="E24" s="135" t="b">
        <f>IF(SAÍDAS!K5='Ficha cli'!$C$7,(VLOOKUP(SAÍDAS!K5,SAÍDAS!K5:$HL$24,82,0)))</f>
        <v>0</v>
      </c>
      <c r="F24" s="135" t="b">
        <f>IF(SAÍDAS!K5='Ficha cli'!$C$7,(VLOOKUP(SAÍDAS!K5,SAÍDAS!K5:$HL$24,83,0)))</f>
        <v>0</v>
      </c>
      <c r="G24" s="329" t="b">
        <f>IF(SAÍDAS!K5='Ficha cli'!$C$7,(VLOOKUP(SAÍDAS!K5,SAÍDAS!K5:$HL$24,4,0)))</f>
        <v>0</v>
      </c>
      <c r="H24" s="1173" t="b">
        <f>IF(SAÍDAS!K5='Ficha cli'!$C$7,(VLOOKUP(SAÍDAS!K5,SAÍDAS!K5:$HL$24,6,0)))</f>
        <v>0</v>
      </c>
      <c r="I24" s="1173"/>
      <c r="J24" s="1173"/>
      <c r="K24" s="330" t="b">
        <f>IF(SAÍDAS!K5='Ficha cli'!$C$7,(VLOOKUP(SAÍDAS!K5,SAÍDAS!K5:$HL$24,7,0)))</f>
        <v>0</v>
      </c>
      <c r="L24" s="137" t="b">
        <f>IF(SAÍDAS!K5='Ficha cli'!$C$7,(VLOOKUP(SAÍDAS!K5,SAÍDAS!K5:$HL$24,16,0)))</f>
        <v>0</v>
      </c>
      <c r="M24" s="93"/>
      <c r="N24" s="93"/>
      <c r="O24" s="93"/>
      <c r="P24" s="93"/>
      <c r="Q24" s="93"/>
      <c r="R24" s="93"/>
      <c r="S24" s="93"/>
    </row>
    <row r="25" spans="1:19" ht="24.95" customHeight="1">
      <c r="B25" s="136" t="b">
        <f>IF(SAÍDAS!K6='Ficha cli'!$C$7,(VLOOKUP(SAÍDAS!K6,SAÍDAS!K6:$HL$24,55,0)))</f>
        <v>0</v>
      </c>
      <c r="C25" s="933" t="b">
        <f>IF(SAÍDAS!K6='Ficha cli'!$C$7,(VLOOKUP(SAÍDAS!K6,SAÍDAS!K6:$HL$24,80,0)))</f>
        <v>0</v>
      </c>
      <c r="D25" s="933" t="b">
        <f>IF(SAÍDAS!K6='Ficha cli'!$C$7,(VLOOKUP(SAÍDAS!K6,SAÍDAS!K6:$HL$24,81,0)))</f>
        <v>0</v>
      </c>
      <c r="E25" s="135" t="b">
        <f>IF(SAÍDAS!K6='Ficha cli'!$C$7,(VLOOKUP(SAÍDAS!K6,SAÍDAS!K6:$HL$24,82,0)))</f>
        <v>0</v>
      </c>
      <c r="F25" s="135" t="b">
        <f>IF(SAÍDAS!K6='Ficha cli'!$C$7,(VLOOKUP(SAÍDAS!K6,SAÍDAS!K6:$HL$24,83,0)))</f>
        <v>0</v>
      </c>
      <c r="G25" s="329" t="b">
        <f>IF(SAÍDAS!K6='Ficha cli'!$C$7,(VLOOKUP(SAÍDAS!K6,SAÍDAS!K6:$HL$24,4,0)))</f>
        <v>0</v>
      </c>
      <c r="H25" s="1173" t="b">
        <f>IF(SAÍDAS!K6='Ficha cli'!$C$7,(VLOOKUP(SAÍDAS!K6,SAÍDAS!K6:$HL$24,6,0)))</f>
        <v>0</v>
      </c>
      <c r="I25" s="1173"/>
      <c r="J25" s="1173"/>
      <c r="K25" s="330" t="b">
        <f>IF(SAÍDAS!K6='Ficha cli'!$C$7,(VLOOKUP(SAÍDAS!K6,SAÍDAS!K6:$HL$24,7,0)))</f>
        <v>0</v>
      </c>
      <c r="L25" s="137" t="b">
        <f>IF(SAÍDAS!K6='Ficha cli'!$C$7,(VLOOKUP(SAÍDAS!K6,SAÍDAS!K6:$HL$24,16,0)))</f>
        <v>0</v>
      </c>
      <c r="M25" s="93"/>
      <c r="N25" s="93"/>
      <c r="O25" s="93"/>
      <c r="P25" s="93"/>
      <c r="Q25" s="93"/>
      <c r="R25" s="93"/>
      <c r="S25" s="93"/>
    </row>
    <row r="26" spans="1:19" ht="24.95" customHeight="1">
      <c r="B26" s="136" t="b">
        <f>IF(SAÍDAS!K7='Ficha cli'!$C$7,(VLOOKUP(SAÍDAS!K7,SAÍDAS!K7:$HL$24,55,0)))</f>
        <v>0</v>
      </c>
      <c r="C26" s="933" t="b">
        <f>IF(SAÍDAS!K7='Ficha cli'!$C$7,(VLOOKUP(SAÍDAS!K7,SAÍDAS!K7:$HL$24,80,0)))</f>
        <v>0</v>
      </c>
      <c r="D26" s="933" t="b">
        <f>IF(SAÍDAS!K7='Ficha cli'!$C$7,(VLOOKUP(SAÍDAS!K7,SAÍDAS!K7:$HL$24,81,0)))</f>
        <v>0</v>
      </c>
      <c r="E26" s="135" t="b">
        <f>IF(SAÍDAS!K7='Ficha cli'!$C$7,(VLOOKUP(SAÍDAS!K7,SAÍDAS!K7:$HL$24,82,0)))</f>
        <v>0</v>
      </c>
      <c r="F26" s="135" t="b">
        <f>IF(SAÍDAS!K7='Ficha cli'!$C$7,(VLOOKUP(SAÍDAS!K7,SAÍDAS!K7:$HL$24,83,0)))</f>
        <v>0</v>
      </c>
      <c r="G26" s="329" t="b">
        <f>IF(SAÍDAS!K7='Ficha cli'!$C$7,(VLOOKUP(SAÍDAS!K7,SAÍDAS!K7:$HL$24,4,0)))</f>
        <v>0</v>
      </c>
      <c r="H26" s="1173" t="b">
        <f>IF(SAÍDAS!K7='Ficha cli'!$C$7,(VLOOKUP(SAÍDAS!K7,SAÍDAS!K7:$HL$24,6,0)))</f>
        <v>0</v>
      </c>
      <c r="I26" s="1173"/>
      <c r="J26" s="1173"/>
      <c r="K26" s="330" t="b">
        <f>IF(SAÍDAS!K7='Ficha cli'!$C$7,(VLOOKUP(SAÍDAS!K7,SAÍDAS!K7:$HL$24,7,0)))</f>
        <v>0</v>
      </c>
      <c r="L26" s="137" t="b">
        <f>IF(SAÍDAS!K7='Ficha cli'!$C$7,(VLOOKUP(SAÍDAS!K7,SAÍDAS!K7:$HL$24,16,0)))</f>
        <v>0</v>
      </c>
      <c r="M26" s="93"/>
      <c r="N26" s="93"/>
      <c r="O26" s="93"/>
      <c r="P26" s="93"/>
      <c r="Q26" s="93"/>
      <c r="R26" s="93"/>
      <c r="S26" s="93"/>
    </row>
    <row r="27" spans="1:19" ht="24.95" customHeight="1">
      <c r="B27" s="136" t="b">
        <f>IF(SAÍDAS!K8='Ficha cli'!$C$7,(VLOOKUP(SAÍDAS!K8,SAÍDAS!K8:$HL$24,55,0)))</f>
        <v>0</v>
      </c>
      <c r="C27" s="933" t="b">
        <f>IF(SAÍDAS!K8='Ficha cli'!$C$7,(VLOOKUP(SAÍDAS!K8,SAÍDAS!K8:$HL$24,80,0)))</f>
        <v>0</v>
      </c>
      <c r="D27" s="933" t="b">
        <f>IF(SAÍDAS!K8='Ficha cli'!$C$7,(VLOOKUP(SAÍDAS!K8,SAÍDAS!K8:$HL$24,81,0)))</f>
        <v>0</v>
      </c>
      <c r="E27" s="135" t="b">
        <f>IF(SAÍDAS!K8='Ficha cli'!$C$7,(VLOOKUP(SAÍDAS!K8,SAÍDAS!K8:$HL$24,82,0)))</f>
        <v>0</v>
      </c>
      <c r="F27" s="135" t="b">
        <f>IF(SAÍDAS!K8='Ficha cli'!$C$7,(VLOOKUP(SAÍDAS!K8,SAÍDAS!K8:$HL$24,83,0)))</f>
        <v>0</v>
      </c>
      <c r="G27" s="329" t="b">
        <f>IF(SAÍDAS!K8='Ficha cli'!$C$7,(VLOOKUP(SAÍDAS!K8,SAÍDAS!K8:$HL$24,4,0)))</f>
        <v>0</v>
      </c>
      <c r="H27" s="1173" t="b">
        <f>IF(SAÍDAS!K8='Ficha cli'!$C$7,(VLOOKUP(SAÍDAS!K8,SAÍDAS!K8:$HL$24,6,0)))</f>
        <v>0</v>
      </c>
      <c r="I27" s="1173"/>
      <c r="J27" s="1173"/>
      <c r="K27" s="330" t="b">
        <f>IF(SAÍDAS!K8='Ficha cli'!$C$7,(VLOOKUP(SAÍDAS!K8,SAÍDAS!K8:$HL$24,7,0)))</f>
        <v>0</v>
      </c>
      <c r="L27" s="137" t="b">
        <f>IF(SAÍDAS!K8='Ficha cli'!$C$7,(VLOOKUP(SAÍDAS!K8,SAÍDAS!K8:$HL$24,16,0)))</f>
        <v>0</v>
      </c>
      <c r="M27" s="93"/>
      <c r="N27" s="93"/>
      <c r="O27" s="93"/>
      <c r="P27" s="93"/>
      <c r="Q27" s="93"/>
      <c r="R27" s="93"/>
      <c r="S27" s="93"/>
    </row>
    <row r="28" spans="1:19" ht="24.95" customHeight="1">
      <c r="B28" s="136" t="b">
        <f>IF(SAÍDAS!K9='Ficha cli'!$C$7,(VLOOKUP(SAÍDAS!K9,SAÍDAS!K9:$HL$24,55,0)))</f>
        <v>0</v>
      </c>
      <c r="C28" s="933" t="b">
        <f>IF(SAÍDAS!K9='Ficha cli'!$C$7,(VLOOKUP(SAÍDAS!K9,SAÍDAS!K9:$HL$24,80,0)))</f>
        <v>0</v>
      </c>
      <c r="D28" s="933" t="b">
        <f>IF(SAÍDAS!K9='Ficha cli'!$C$7,(VLOOKUP(SAÍDAS!K9,SAÍDAS!K9:$HL$24,81,0)))</f>
        <v>0</v>
      </c>
      <c r="E28" s="135" t="b">
        <f>IF(SAÍDAS!K9='Ficha cli'!$C$7,(VLOOKUP(SAÍDAS!K9,SAÍDAS!K9:$HL$24,82,0)))</f>
        <v>0</v>
      </c>
      <c r="F28" s="135" t="b">
        <f>IF(SAÍDAS!K9='Ficha cli'!$C$7,(VLOOKUP(SAÍDAS!K9,SAÍDAS!K9:$HL$24,83,0)))</f>
        <v>0</v>
      </c>
      <c r="G28" s="329" t="b">
        <f>IF(SAÍDAS!K9='Ficha cli'!$C$7,(VLOOKUP(SAÍDAS!K9,SAÍDAS!K9:$HL$24,4,0)))</f>
        <v>0</v>
      </c>
      <c r="H28" s="1173" t="b">
        <f>IF(SAÍDAS!K9='Ficha cli'!$C$7,(VLOOKUP(SAÍDAS!K9,SAÍDAS!K9:$HL$24,6,0)))</f>
        <v>0</v>
      </c>
      <c r="I28" s="1173"/>
      <c r="J28" s="1173"/>
      <c r="K28" s="330" t="b">
        <f>IF(SAÍDAS!K9='Ficha cli'!$C$7,(VLOOKUP(SAÍDAS!K9,SAÍDAS!K9:$HL$24,7,0)))</f>
        <v>0</v>
      </c>
      <c r="L28" s="137" t="b">
        <f>IF(SAÍDAS!K9='Ficha cli'!$C$7,(VLOOKUP(SAÍDAS!K9,SAÍDAS!K9:$HL$24,16,0)))</f>
        <v>0</v>
      </c>
      <c r="M28" s="93"/>
      <c r="N28" s="93"/>
      <c r="O28" s="93"/>
      <c r="P28" s="93"/>
      <c r="Q28" s="93"/>
      <c r="R28" s="93"/>
      <c r="S28" s="93"/>
    </row>
    <row r="29" spans="1:19" ht="24.95" customHeight="1">
      <c r="B29" s="136" t="b">
        <f>IF(SAÍDAS!K10='Ficha cli'!$C$7,(VLOOKUP(SAÍDAS!K10,SAÍDAS!K10:$HL$24,55,0)))</f>
        <v>0</v>
      </c>
      <c r="C29" s="933" t="b">
        <f>IF(SAÍDAS!K10='Ficha cli'!$C$7,(VLOOKUP(SAÍDAS!K10,SAÍDAS!K10:$HL$24,80,0)))</f>
        <v>0</v>
      </c>
      <c r="D29" s="933" t="b">
        <f>IF(SAÍDAS!K10='Ficha cli'!$C$7,(VLOOKUP(SAÍDAS!K10,SAÍDAS!K10:$HL$24,81,0)))</f>
        <v>0</v>
      </c>
      <c r="E29" s="135" t="b">
        <f>IF(SAÍDAS!K10='Ficha cli'!$C$7,(VLOOKUP(SAÍDAS!K10,SAÍDAS!K10:$HL$24,82,0)))</f>
        <v>0</v>
      </c>
      <c r="F29" s="135" t="b">
        <f>IF(SAÍDAS!K10='Ficha cli'!$C$7,(VLOOKUP(SAÍDAS!K10,SAÍDAS!K10:$HL$24,83,0)))</f>
        <v>0</v>
      </c>
      <c r="G29" s="329" t="b">
        <f>IF(SAÍDAS!K10='Ficha cli'!$C$7,(VLOOKUP(SAÍDAS!K10,SAÍDAS!K10:$HL$24,4,0)))</f>
        <v>0</v>
      </c>
      <c r="H29" s="1173" t="b">
        <f>IF(SAÍDAS!K10='Ficha cli'!$C$7,(VLOOKUP(SAÍDAS!K10,SAÍDAS!K10:$HL$24,6,0)))</f>
        <v>0</v>
      </c>
      <c r="I29" s="1173"/>
      <c r="J29" s="1173"/>
      <c r="K29" s="330" t="b">
        <f>IF(SAÍDAS!K10='Ficha cli'!$C$7,(VLOOKUP(SAÍDAS!K10,SAÍDAS!K10:$HL$24,7,0)))</f>
        <v>0</v>
      </c>
      <c r="L29" s="137" t="b">
        <f>IF(SAÍDAS!K10='Ficha cli'!$C$7,(VLOOKUP(SAÍDAS!K10,SAÍDAS!K10:$HL$24,16,0)))</f>
        <v>0</v>
      </c>
      <c r="M29" s="93"/>
      <c r="N29" s="93"/>
      <c r="O29" s="93"/>
      <c r="P29" s="93"/>
      <c r="Q29" s="93"/>
      <c r="R29" s="93"/>
      <c r="S29" s="93"/>
    </row>
    <row r="30" spans="1:19" ht="24.95" customHeight="1">
      <c r="B30" s="136" t="b">
        <f>IF(SAÍDAS!K11='Ficha cli'!$C$7,(VLOOKUP(SAÍDAS!K11,SAÍDAS!K11:$HL$24,55,0)))</f>
        <v>0</v>
      </c>
      <c r="C30" s="933" t="b">
        <f>IF(SAÍDAS!K11='Ficha cli'!$C$7,(VLOOKUP(SAÍDAS!K11,SAÍDAS!K11:$HL$24,80,0)))</f>
        <v>0</v>
      </c>
      <c r="D30" s="933" t="b">
        <f>IF(SAÍDAS!K11='Ficha cli'!$C$7,(VLOOKUP(SAÍDAS!K11,SAÍDAS!K11:$HL$24,81,0)))</f>
        <v>0</v>
      </c>
      <c r="E30" s="135" t="b">
        <f>IF(SAÍDAS!K11='Ficha cli'!$C$7,(VLOOKUP(SAÍDAS!K11,SAÍDAS!K11:$HL$24,82,0)))</f>
        <v>0</v>
      </c>
      <c r="F30" s="135" t="b">
        <f>IF(SAÍDAS!K11='Ficha cli'!$C$7,(VLOOKUP(SAÍDAS!K11,SAÍDAS!K11:$HL$24,83,0)))</f>
        <v>0</v>
      </c>
      <c r="G30" s="329" t="b">
        <f>IF(SAÍDAS!K11='Ficha cli'!$C$7,(VLOOKUP(SAÍDAS!K11,SAÍDAS!K11:$HL$24,4,0)))</f>
        <v>0</v>
      </c>
      <c r="H30" s="1173" t="b">
        <f>IF(SAÍDAS!K11='Ficha cli'!$C$7,(VLOOKUP(SAÍDAS!K11,SAÍDAS!K11:$HL$24,6,0)))</f>
        <v>0</v>
      </c>
      <c r="I30" s="1173"/>
      <c r="J30" s="1173"/>
      <c r="K30" s="330" t="b">
        <f>IF(SAÍDAS!K11='Ficha cli'!$C$7,(VLOOKUP(SAÍDAS!K11,SAÍDAS!K11:$HL$24,7,0)))</f>
        <v>0</v>
      </c>
      <c r="L30" s="137" t="b">
        <f>IF(SAÍDAS!K11='Ficha cli'!$C$7,(VLOOKUP(SAÍDAS!K11,SAÍDAS!K11:$HL$24,16,0)))</f>
        <v>0</v>
      </c>
      <c r="M30" s="93"/>
      <c r="N30" s="93"/>
      <c r="O30" s="93"/>
      <c r="P30" s="93"/>
      <c r="Q30" s="93"/>
      <c r="R30" s="93"/>
      <c r="S30" s="93"/>
    </row>
    <row r="31" spans="1:19" ht="24.95" customHeight="1">
      <c r="B31" s="136" t="b">
        <f>IF(SAÍDAS!K12='Ficha cli'!$C$7,(VLOOKUP(SAÍDAS!K12,SAÍDAS!K12:$HL$24,55,0)))</f>
        <v>0</v>
      </c>
      <c r="C31" s="933" t="b">
        <f>IF(SAÍDAS!K12='Ficha cli'!$C$7,(VLOOKUP(SAÍDAS!K12,SAÍDAS!K12:$HL$24,80,0)))</f>
        <v>0</v>
      </c>
      <c r="D31" s="933" t="b">
        <f>IF(SAÍDAS!K12='Ficha cli'!$C$7,(VLOOKUP(SAÍDAS!K12,SAÍDAS!K12:$HL$24,81,0)))</f>
        <v>0</v>
      </c>
      <c r="E31" s="135" t="b">
        <f>IF(SAÍDAS!K12='Ficha cli'!$C$7,(VLOOKUP(SAÍDAS!K12,SAÍDAS!K12:$HL$24,82,0)))</f>
        <v>0</v>
      </c>
      <c r="F31" s="135" t="b">
        <f>IF(SAÍDAS!K12='Ficha cli'!$C$7,(VLOOKUP(SAÍDAS!K12,SAÍDAS!K12:$HL$24,83,0)))</f>
        <v>0</v>
      </c>
      <c r="G31" s="329" t="b">
        <f>IF(SAÍDAS!K12='Ficha cli'!$C$7,(VLOOKUP(SAÍDAS!K12,SAÍDAS!K12:$HL$24,4,0)))</f>
        <v>0</v>
      </c>
      <c r="H31" s="1173" t="b">
        <f>IF(SAÍDAS!K12='Ficha cli'!$C$7,(VLOOKUP(SAÍDAS!K12,SAÍDAS!K12:$HL$24,6,0)))</f>
        <v>0</v>
      </c>
      <c r="I31" s="1173"/>
      <c r="J31" s="1173"/>
      <c r="K31" s="330" t="b">
        <f>IF(SAÍDAS!K12='Ficha cli'!$C$7,(VLOOKUP(SAÍDAS!K12,SAÍDAS!K12:$HL$24,7,0)))</f>
        <v>0</v>
      </c>
      <c r="L31" s="137" t="b">
        <f>IF(SAÍDAS!K12='Ficha cli'!$C$7,(VLOOKUP(SAÍDAS!K12,SAÍDAS!K12:$HL$24,16,0)))</f>
        <v>0</v>
      </c>
      <c r="M31" s="93"/>
      <c r="N31" s="93"/>
      <c r="O31" s="93"/>
      <c r="P31" s="93"/>
      <c r="Q31" s="93"/>
      <c r="R31" s="93"/>
      <c r="S31" s="93"/>
    </row>
    <row r="32" spans="1:19" ht="24.95" customHeight="1">
      <c r="B32" s="136" t="b">
        <f>IF(SAÍDAS!K13='Ficha cli'!$C$7,(VLOOKUP(SAÍDAS!K13,SAÍDAS!K13:$HL$24,55,0)))</f>
        <v>0</v>
      </c>
      <c r="C32" s="933" t="b">
        <f>IF(SAÍDAS!K13='Ficha cli'!$C$7,(VLOOKUP(SAÍDAS!K13,SAÍDAS!K13:$HL$24,80,0)))</f>
        <v>0</v>
      </c>
      <c r="D32" s="933" t="b">
        <f>IF(SAÍDAS!K13='Ficha cli'!$C$7,(VLOOKUP(SAÍDAS!K13,SAÍDAS!K13:$HL$24,81,0)))</f>
        <v>0</v>
      </c>
      <c r="E32" s="135" t="b">
        <f>IF(SAÍDAS!K13='Ficha cli'!$C$7,(VLOOKUP(SAÍDAS!K13,SAÍDAS!K13:$HL$24,82,0)))</f>
        <v>0</v>
      </c>
      <c r="F32" s="135" t="b">
        <f>IF(SAÍDAS!K13='Ficha cli'!$C$7,(VLOOKUP(SAÍDAS!K13,SAÍDAS!K13:$HL$24,83,0)))</f>
        <v>0</v>
      </c>
      <c r="G32" s="329" t="b">
        <f>IF(SAÍDAS!K13='Ficha cli'!$C$7,(VLOOKUP(SAÍDAS!K13,SAÍDAS!K13:$HL$24,4,0)))</f>
        <v>0</v>
      </c>
      <c r="H32" s="1173" t="b">
        <f>IF(SAÍDAS!K13='Ficha cli'!$C$7,(VLOOKUP(SAÍDAS!K13,SAÍDAS!K13:$HL$24,6,0)))</f>
        <v>0</v>
      </c>
      <c r="I32" s="1173"/>
      <c r="J32" s="1173"/>
      <c r="K32" s="330" t="b">
        <f>IF(SAÍDAS!K13='Ficha cli'!$C$7,(VLOOKUP(SAÍDAS!K13,SAÍDAS!K13:$HL$24,7,0)))</f>
        <v>0</v>
      </c>
      <c r="L32" s="137" t="b">
        <f>IF(SAÍDAS!K13='Ficha cli'!$C$7,(VLOOKUP(SAÍDAS!K13,SAÍDAS!K13:$HL$24,16,0)))</f>
        <v>0</v>
      </c>
      <c r="M32" s="93"/>
      <c r="N32" s="93"/>
      <c r="O32" s="93"/>
      <c r="P32" s="93"/>
      <c r="Q32" s="93"/>
      <c r="R32" s="93"/>
      <c r="S32" s="93"/>
    </row>
    <row r="33" spans="2:19" ht="24.95" customHeight="1">
      <c r="B33" s="136" t="b">
        <f>IF(SAÍDAS!K14='Ficha cli'!$C$7,(VLOOKUP(SAÍDAS!K14,SAÍDAS!K14:$HL$24,55,0)))</f>
        <v>0</v>
      </c>
      <c r="C33" s="933" t="b">
        <f>IF(SAÍDAS!K14='Ficha cli'!$C$7,(VLOOKUP(SAÍDAS!K14,SAÍDAS!K14:$HL$24,80,0)))</f>
        <v>0</v>
      </c>
      <c r="D33" s="933" t="b">
        <f>IF(SAÍDAS!K14='Ficha cli'!$C$7,(VLOOKUP(SAÍDAS!K14,SAÍDAS!K14:$HL$24,81,0)))</f>
        <v>0</v>
      </c>
      <c r="E33" s="135" t="b">
        <f>IF(SAÍDAS!K14='Ficha cli'!$C$7,(VLOOKUP(SAÍDAS!K14,SAÍDAS!K14:$HL$24,82,0)))</f>
        <v>0</v>
      </c>
      <c r="F33" s="135" t="b">
        <f>IF(SAÍDAS!K14='Ficha cli'!$C$7,(VLOOKUP(SAÍDAS!K14,SAÍDAS!K14:$HL$24,83,0)))</f>
        <v>0</v>
      </c>
      <c r="G33" s="329" t="b">
        <f>IF(SAÍDAS!K14='Ficha cli'!$C$7,(VLOOKUP(SAÍDAS!K14,SAÍDAS!K14:$HL$24,4,0)))</f>
        <v>0</v>
      </c>
      <c r="H33" s="1173" t="b">
        <f>IF(SAÍDAS!K14='Ficha cli'!$C$7,(VLOOKUP(SAÍDAS!K14,SAÍDAS!K14:$HL$24,6,0)))</f>
        <v>0</v>
      </c>
      <c r="I33" s="1173"/>
      <c r="J33" s="1173"/>
      <c r="K33" s="330" t="b">
        <f>IF(SAÍDAS!K14='Ficha cli'!$C$7,(VLOOKUP(SAÍDAS!K14,SAÍDAS!K14:$HL$24,7,0)))</f>
        <v>0</v>
      </c>
      <c r="L33" s="137" t="b">
        <f>IF(SAÍDAS!K14='Ficha cli'!$C$7,(VLOOKUP(SAÍDAS!K14,SAÍDAS!K14:$HL$24,16,0)))</f>
        <v>0</v>
      </c>
      <c r="M33" s="93"/>
      <c r="N33" s="93"/>
      <c r="O33" s="93"/>
      <c r="P33" s="93"/>
      <c r="Q33" s="93"/>
      <c r="R33" s="93"/>
      <c r="S33" s="93"/>
    </row>
    <row r="34" spans="2:19" ht="24.95" customHeight="1">
      <c r="B34" s="136" t="b">
        <f>IF(SAÍDAS!K15='Ficha cli'!$C$7,(VLOOKUP(SAÍDAS!K15,SAÍDAS!K15:$HL$24,55,0)))</f>
        <v>0</v>
      </c>
      <c r="C34" s="933" t="b">
        <f>IF(SAÍDAS!K15='Ficha cli'!$C$7,(VLOOKUP(SAÍDAS!K15,SAÍDAS!K15:$HL$24,80,0)))</f>
        <v>0</v>
      </c>
      <c r="D34" s="933" t="b">
        <f>IF(SAÍDAS!K15='Ficha cli'!$C$7,(VLOOKUP(SAÍDAS!K15,SAÍDAS!K15:$HL$24,81,0)))</f>
        <v>0</v>
      </c>
      <c r="E34" s="135" t="b">
        <f>IF(SAÍDAS!K15='Ficha cli'!$C$7,(VLOOKUP(SAÍDAS!K15,SAÍDAS!K15:$HL$24,82,0)))</f>
        <v>0</v>
      </c>
      <c r="F34" s="135" t="b">
        <f>IF(SAÍDAS!K15='Ficha cli'!$C$7,(VLOOKUP(SAÍDAS!K15,SAÍDAS!K15:$HL$24,83,0)))</f>
        <v>0</v>
      </c>
      <c r="G34" s="329" t="b">
        <f>IF(SAÍDAS!K15='Ficha cli'!$C$7,(VLOOKUP(SAÍDAS!K15,SAÍDAS!K15:$HL$24,4,0)))</f>
        <v>0</v>
      </c>
      <c r="H34" s="1173" t="b">
        <f>IF(SAÍDAS!K15='Ficha cli'!$C$7,(VLOOKUP(SAÍDAS!K15,SAÍDAS!K15:$HL$24,6,0)))</f>
        <v>0</v>
      </c>
      <c r="I34" s="1173"/>
      <c r="J34" s="1173"/>
      <c r="K34" s="330" t="b">
        <f>IF(SAÍDAS!K15='Ficha cli'!$C$7,(VLOOKUP(SAÍDAS!K15,SAÍDAS!K15:$HL$24,7,0)))</f>
        <v>0</v>
      </c>
      <c r="L34" s="137" t="b">
        <f>IF(SAÍDAS!K15='Ficha cli'!$C$7,(VLOOKUP(SAÍDAS!K15,SAÍDAS!K15:$HL$24,16,0)))</f>
        <v>0</v>
      </c>
      <c r="M34" s="93"/>
      <c r="N34" s="93"/>
      <c r="O34" s="93"/>
      <c r="P34" s="93"/>
      <c r="Q34" s="93"/>
      <c r="R34" s="93"/>
      <c r="S34" s="93"/>
    </row>
    <row r="35" spans="2:19" ht="24.95" customHeight="1">
      <c r="B35" s="136" t="b">
        <f>IF(SAÍDAS!K16='Ficha cli'!$C$7,(VLOOKUP(SAÍDAS!K16,SAÍDAS!K16:$HL$24,55,0)))</f>
        <v>0</v>
      </c>
      <c r="C35" s="933" t="b">
        <f>IF(SAÍDAS!K16='Ficha cli'!$C$7,(VLOOKUP(SAÍDAS!K16,SAÍDAS!K16:$HL$24,80,0)))</f>
        <v>0</v>
      </c>
      <c r="D35" s="933" t="b">
        <f>IF(SAÍDAS!K16='Ficha cli'!$C$7,(VLOOKUP(SAÍDAS!K16,SAÍDAS!K16:$HL$24,81,0)))</f>
        <v>0</v>
      </c>
      <c r="E35" s="135" t="b">
        <f>IF(SAÍDAS!K16='Ficha cli'!$C$7,(VLOOKUP(SAÍDAS!K16,SAÍDAS!K16:$HL$24,82,0)))</f>
        <v>0</v>
      </c>
      <c r="F35" s="135" t="b">
        <f>IF(SAÍDAS!K16='Ficha cli'!$C$7,(VLOOKUP(SAÍDAS!K16,SAÍDAS!K16:$HL$24,83,0)))</f>
        <v>0</v>
      </c>
      <c r="G35" s="329" t="b">
        <f>IF(SAÍDAS!K16='Ficha cli'!$C$7,(VLOOKUP(SAÍDAS!K16,SAÍDAS!K16:$HL$24,4,0)))</f>
        <v>0</v>
      </c>
      <c r="H35" s="1173" t="b">
        <f>IF(SAÍDAS!K16='Ficha cli'!$C$7,(VLOOKUP(SAÍDAS!K16,SAÍDAS!K16:$HL$24,6,0)))</f>
        <v>0</v>
      </c>
      <c r="I35" s="1173"/>
      <c r="J35" s="1173"/>
      <c r="K35" s="330" t="b">
        <f>IF(SAÍDAS!K16='Ficha cli'!$C$7,(VLOOKUP(SAÍDAS!K16,SAÍDAS!K16:$HL$24,7,0)))</f>
        <v>0</v>
      </c>
      <c r="L35" s="137" t="b">
        <f>IF(SAÍDAS!K16='Ficha cli'!$C$7,(VLOOKUP(SAÍDAS!K16,SAÍDAS!K16:$HL$24,16,0)))</f>
        <v>0</v>
      </c>
      <c r="M35" s="93"/>
      <c r="N35" s="93"/>
      <c r="O35" s="93"/>
      <c r="P35" s="93"/>
      <c r="Q35" s="93"/>
      <c r="R35" s="93"/>
      <c r="S35" s="93"/>
    </row>
    <row r="36" spans="2:19" ht="24.95" customHeight="1">
      <c r="B36" s="136" t="b">
        <f>IF(SAÍDAS!K17='Ficha cli'!$C$7,(VLOOKUP(SAÍDAS!K17,SAÍDAS!K17:$HL$24,55,0)))</f>
        <v>0</v>
      </c>
      <c r="C36" s="933" t="b">
        <f>IF(SAÍDAS!K17='Ficha cli'!$C$7,(VLOOKUP(SAÍDAS!K17,SAÍDAS!K17:$HL$24,80,0)))</f>
        <v>0</v>
      </c>
      <c r="D36" s="933" t="b">
        <f>IF(SAÍDAS!K17='Ficha cli'!$C$7,(VLOOKUP(SAÍDAS!K17,SAÍDAS!K17:$HL$24,81,0)))</f>
        <v>0</v>
      </c>
      <c r="E36" s="135" t="b">
        <f>IF(SAÍDAS!K17='Ficha cli'!$C$7,(VLOOKUP(SAÍDAS!K17,SAÍDAS!K17:$HL$24,82,0)))</f>
        <v>0</v>
      </c>
      <c r="F36" s="135" t="b">
        <f>IF(SAÍDAS!K17='Ficha cli'!$C$7,(VLOOKUP(SAÍDAS!K17,SAÍDAS!K17:$HL$24,83,0)))</f>
        <v>0</v>
      </c>
      <c r="G36" s="329" t="b">
        <f>IF(SAÍDAS!K17='Ficha cli'!$C$7,(VLOOKUP(SAÍDAS!K17,SAÍDAS!K17:$HL$24,4,0)))</f>
        <v>0</v>
      </c>
      <c r="H36" s="1173" t="b">
        <f>IF(SAÍDAS!K17='Ficha cli'!$C$7,(VLOOKUP(SAÍDAS!K17,SAÍDAS!K17:$HL$24,6,0)))</f>
        <v>0</v>
      </c>
      <c r="I36" s="1173"/>
      <c r="J36" s="1173"/>
      <c r="K36" s="330" t="b">
        <f>IF(SAÍDAS!K17='Ficha cli'!$C$7,(VLOOKUP(SAÍDAS!K17,SAÍDAS!K17:$HL$24,7,0)))</f>
        <v>0</v>
      </c>
      <c r="L36" s="137" t="b">
        <f>IF(SAÍDAS!K17='Ficha cli'!$C$7,(VLOOKUP(SAÍDAS!K17,SAÍDAS!K17:$HL$24,16,0)))</f>
        <v>0</v>
      </c>
      <c r="M36" s="93"/>
      <c r="N36" s="93"/>
      <c r="O36" s="93"/>
      <c r="P36" s="93"/>
      <c r="Q36" s="93"/>
      <c r="R36" s="93"/>
      <c r="S36" s="93"/>
    </row>
    <row r="37" spans="2:19" ht="24.95" customHeight="1">
      <c r="B37" s="136" t="b">
        <f>IF(SAÍDAS!K18='Ficha cli'!$C$7,(VLOOKUP(SAÍDAS!K18,SAÍDAS!K18:$HL$24,55,0)))</f>
        <v>0</v>
      </c>
      <c r="C37" s="933" t="b">
        <f>IF(SAÍDAS!K18='Ficha cli'!$C$7,(VLOOKUP(SAÍDAS!K18,SAÍDAS!K18:$HL$24,80,0)))</f>
        <v>0</v>
      </c>
      <c r="D37" s="933" t="b">
        <f>IF(SAÍDAS!K18='Ficha cli'!$C$7,(VLOOKUP(SAÍDAS!K18,SAÍDAS!K18:$HL$24,81,0)))</f>
        <v>0</v>
      </c>
      <c r="E37" s="135" t="b">
        <f>IF(SAÍDAS!K18='Ficha cli'!$C$7,(VLOOKUP(SAÍDAS!K18,SAÍDAS!K18:$HL$24,82,0)))</f>
        <v>0</v>
      </c>
      <c r="F37" s="135" t="b">
        <f>IF(SAÍDAS!K18='Ficha cli'!$C$7,(VLOOKUP(SAÍDAS!K18,SAÍDAS!K18:$HL$24,83,0)))</f>
        <v>0</v>
      </c>
      <c r="G37" s="329" t="b">
        <f>IF(SAÍDAS!K18='Ficha cli'!$C$7,(VLOOKUP(SAÍDAS!K18,SAÍDAS!K18:$HL$24,4,0)))</f>
        <v>0</v>
      </c>
      <c r="H37" s="1173" t="b">
        <f>IF(SAÍDAS!K18='Ficha cli'!$C$7,(VLOOKUP(SAÍDAS!K18,SAÍDAS!K18:$HL$24,6,0)))</f>
        <v>0</v>
      </c>
      <c r="I37" s="1173"/>
      <c r="J37" s="1173"/>
      <c r="K37" s="330" t="b">
        <f>IF(SAÍDAS!K18='Ficha cli'!$C$7,(VLOOKUP(SAÍDAS!K18,SAÍDAS!K18:$HL$24,7,0)))</f>
        <v>0</v>
      </c>
      <c r="L37" s="137" t="b">
        <f>IF(SAÍDAS!K18='Ficha cli'!$C$7,(VLOOKUP(SAÍDAS!K18,SAÍDAS!K18:$HL$24,16,0)))</f>
        <v>0</v>
      </c>
      <c r="M37" s="93"/>
      <c r="N37" s="93"/>
      <c r="O37" s="93"/>
      <c r="P37" s="93"/>
      <c r="Q37" s="93"/>
      <c r="R37" s="93"/>
      <c r="S37" s="93"/>
    </row>
    <row r="38" spans="2:19" ht="24.95" customHeight="1">
      <c r="B38" s="136" t="b">
        <f>IF(SAÍDAS!K19='Ficha cli'!$C$7,(VLOOKUP(SAÍDAS!K19,SAÍDAS!K19:$HL$24,55,0)))</f>
        <v>0</v>
      </c>
      <c r="C38" s="933" t="b">
        <f>IF(SAÍDAS!K19='Ficha cli'!$C$7,(VLOOKUP(SAÍDAS!K19,SAÍDAS!K19:$HL$24,80,0)))</f>
        <v>0</v>
      </c>
      <c r="D38" s="933" t="b">
        <f>IF(SAÍDAS!K19='Ficha cli'!$C$7,(VLOOKUP(SAÍDAS!K19,SAÍDAS!K19:$HL$24,81,0)))</f>
        <v>0</v>
      </c>
      <c r="E38" s="135" t="b">
        <f>IF(SAÍDAS!K19='Ficha cli'!$C$7,(VLOOKUP(SAÍDAS!K19,SAÍDAS!K19:$HL$24,82,0)))</f>
        <v>0</v>
      </c>
      <c r="F38" s="135" t="b">
        <f>IF(SAÍDAS!K19='Ficha cli'!$C$7,(VLOOKUP(SAÍDAS!K19,SAÍDAS!K19:$HL$24,83,0)))</f>
        <v>0</v>
      </c>
      <c r="G38" s="329" t="b">
        <f>IF(SAÍDAS!K19='Ficha cli'!$C$7,(VLOOKUP(SAÍDAS!K19,SAÍDAS!K19:$HL$24,4,0)))</f>
        <v>0</v>
      </c>
      <c r="H38" s="1173" t="b">
        <f>IF(SAÍDAS!K19='Ficha cli'!$C$7,(VLOOKUP(SAÍDAS!K19,SAÍDAS!K19:$HL$24,6,0)))</f>
        <v>0</v>
      </c>
      <c r="I38" s="1173"/>
      <c r="J38" s="1173"/>
      <c r="K38" s="330" t="b">
        <f>IF(SAÍDAS!K19='Ficha cli'!$C$7,(VLOOKUP(SAÍDAS!K19,SAÍDAS!K19:$HL$24,7,0)))</f>
        <v>0</v>
      </c>
      <c r="L38" s="137" t="b">
        <f>IF(SAÍDAS!K19='Ficha cli'!$C$7,(VLOOKUP(SAÍDAS!K19,SAÍDAS!K19:$HL$24,16,0)))</f>
        <v>0</v>
      </c>
      <c r="M38" s="93"/>
      <c r="N38" s="93"/>
      <c r="O38" s="93"/>
      <c r="P38" s="93"/>
      <c r="Q38" s="93"/>
      <c r="R38" s="93"/>
      <c r="S38" s="93"/>
    </row>
    <row r="39" spans="2:19" ht="24.95" customHeight="1">
      <c r="B39" s="136" t="b">
        <f>IF(SAÍDAS!K20='Ficha cli'!$C$7,(VLOOKUP(SAÍDAS!K20,SAÍDAS!K20:$HL$24,55,0)))</f>
        <v>0</v>
      </c>
      <c r="C39" s="933" t="b">
        <f>IF(SAÍDAS!K20='Ficha cli'!$C$7,(VLOOKUP(SAÍDAS!K20,SAÍDAS!K20:$HL$24,80,0)))</f>
        <v>0</v>
      </c>
      <c r="D39" s="933" t="b">
        <f>IF(SAÍDAS!K20='Ficha cli'!$C$7,(VLOOKUP(SAÍDAS!K20,SAÍDAS!K20:$HL$24,81,0)))</f>
        <v>0</v>
      </c>
      <c r="E39" s="135" t="b">
        <f>IF(SAÍDAS!K20='Ficha cli'!$C$7,(VLOOKUP(SAÍDAS!K20,SAÍDAS!K20:$HL$24,82,0)))</f>
        <v>0</v>
      </c>
      <c r="F39" s="135" t="b">
        <f>IF(SAÍDAS!K20='Ficha cli'!$C$7,(VLOOKUP(SAÍDAS!K20,SAÍDAS!K20:$HL$24,83,0)))</f>
        <v>0</v>
      </c>
      <c r="G39" s="329" t="b">
        <f>IF(SAÍDAS!K20='Ficha cli'!$C$7,(VLOOKUP(SAÍDAS!K20,SAÍDAS!K20:$HL$24,4,0)))</f>
        <v>0</v>
      </c>
      <c r="H39" s="1173" t="b">
        <f>IF(SAÍDAS!K20='Ficha cli'!$C$7,(VLOOKUP(SAÍDAS!K20,SAÍDAS!K20:$HL$24,6,0)))</f>
        <v>0</v>
      </c>
      <c r="I39" s="1173"/>
      <c r="J39" s="1173"/>
      <c r="K39" s="330" t="b">
        <f>IF(SAÍDAS!K20='Ficha cli'!$C$7,(VLOOKUP(SAÍDAS!K20,SAÍDAS!K20:$HL$24,7,0)))</f>
        <v>0</v>
      </c>
      <c r="L39" s="137" t="b">
        <f>IF(SAÍDAS!K20='Ficha cli'!$C$7,(VLOOKUP(SAÍDAS!K20,SAÍDAS!K20:$HL$24,16,0)))</f>
        <v>0</v>
      </c>
      <c r="M39" s="93"/>
      <c r="N39" s="93"/>
      <c r="O39" s="93"/>
      <c r="P39" s="93"/>
      <c r="Q39" s="93"/>
      <c r="R39" s="93"/>
      <c r="S39" s="93"/>
    </row>
    <row r="40" spans="2:19" ht="24.95" customHeight="1">
      <c r="B40" s="136" t="b">
        <f>IF(SAÍDAS!K21='Ficha cli'!$C$7,(VLOOKUP(SAÍDAS!K21,SAÍDAS!K21:$HL$24,55,0)))</f>
        <v>0</v>
      </c>
      <c r="C40" s="933" t="b">
        <f>IF(SAÍDAS!K21='Ficha cli'!$C$7,(VLOOKUP(SAÍDAS!K21,SAÍDAS!K21:$HL$24,80,0)))</f>
        <v>0</v>
      </c>
      <c r="D40" s="933" t="b">
        <f>IF(SAÍDAS!K21='Ficha cli'!$C$7,(VLOOKUP(SAÍDAS!K21,SAÍDAS!K21:$HL$24,81,0)))</f>
        <v>0</v>
      </c>
      <c r="E40" s="135" t="b">
        <f>IF(SAÍDAS!K21='Ficha cli'!$C$7,(VLOOKUP(SAÍDAS!K21,SAÍDAS!K21:$HL$24,82,0)))</f>
        <v>0</v>
      </c>
      <c r="F40" s="135" t="b">
        <f>IF(SAÍDAS!K21='Ficha cli'!$C$7,(VLOOKUP(SAÍDAS!K21,SAÍDAS!K21:$HL$24,83,0)))</f>
        <v>0</v>
      </c>
      <c r="G40" s="329" t="b">
        <f>IF(SAÍDAS!K21='Ficha cli'!$C$7,(VLOOKUP(SAÍDAS!K21,SAÍDAS!K21:$HL$24,4,0)))</f>
        <v>0</v>
      </c>
      <c r="H40" s="1173" t="b">
        <f>IF(SAÍDAS!K21='Ficha cli'!$C$7,(VLOOKUP(SAÍDAS!K21,SAÍDAS!K21:$HL$24,6,0)))</f>
        <v>0</v>
      </c>
      <c r="I40" s="1173"/>
      <c r="J40" s="1173"/>
      <c r="K40" s="330" t="b">
        <f>IF(SAÍDAS!K21='Ficha cli'!$C$7,(VLOOKUP(SAÍDAS!K21,SAÍDAS!K21:$HL$24,7,0)))</f>
        <v>0</v>
      </c>
      <c r="L40" s="137" t="b">
        <f>IF(SAÍDAS!K21='Ficha cli'!$C$7,(VLOOKUP(SAÍDAS!K21,SAÍDAS!K21:$HL$24,16,0)))</f>
        <v>0</v>
      </c>
      <c r="M40" s="93"/>
      <c r="N40" s="93"/>
      <c r="O40" s="93"/>
      <c r="P40" s="93"/>
      <c r="Q40" s="93"/>
      <c r="R40" s="93"/>
      <c r="S40" s="93"/>
    </row>
    <row r="41" spans="2:19" ht="24.95" customHeight="1">
      <c r="B41" s="136" t="b">
        <f>IF(SAÍDAS!K22='Ficha cli'!$C$7,(VLOOKUP(SAÍDAS!K22,SAÍDAS!K22:$HL$24,55,0)))</f>
        <v>0</v>
      </c>
      <c r="C41" s="933" t="b">
        <f>IF(SAÍDAS!K22='Ficha cli'!$C$7,(VLOOKUP(SAÍDAS!K22,SAÍDAS!K22:$HL$24,80,0)))</f>
        <v>0</v>
      </c>
      <c r="D41" s="933" t="b">
        <f>IF(SAÍDAS!K22='Ficha cli'!$C$7,(VLOOKUP(SAÍDAS!K22,SAÍDAS!K22:$HL$24,81,0)))</f>
        <v>0</v>
      </c>
      <c r="E41" s="135" t="b">
        <f>IF(SAÍDAS!K22='Ficha cli'!$C$7,(VLOOKUP(SAÍDAS!K22,SAÍDAS!K22:$HL$24,82,0)))</f>
        <v>0</v>
      </c>
      <c r="F41" s="135" t="b">
        <f>IF(SAÍDAS!K22='Ficha cli'!$C$7,(VLOOKUP(SAÍDAS!K22,SAÍDAS!K22:$HL$24,83,0)))</f>
        <v>0</v>
      </c>
      <c r="G41" s="329" t="b">
        <f>IF(SAÍDAS!K22='Ficha cli'!$C$7,(VLOOKUP(SAÍDAS!K22,SAÍDAS!K22:$HL$24,4,0)))</f>
        <v>0</v>
      </c>
      <c r="H41" s="1173" t="b">
        <f>IF(SAÍDAS!K22='Ficha cli'!$C$7,(VLOOKUP(SAÍDAS!K22,SAÍDAS!K22:$HL$24,6,0)))</f>
        <v>0</v>
      </c>
      <c r="I41" s="1173"/>
      <c r="J41" s="1173"/>
      <c r="K41" s="330" t="b">
        <f>IF(SAÍDAS!K22='Ficha cli'!$C$7,(VLOOKUP(SAÍDAS!K22,SAÍDAS!K22:$HL$24,7,0)))</f>
        <v>0</v>
      </c>
      <c r="L41" s="137" t="b">
        <f>IF(SAÍDAS!K22='Ficha cli'!$C$7,(VLOOKUP(SAÍDAS!K22,SAÍDAS!K22:$HL$24,16,0)))</f>
        <v>0</v>
      </c>
      <c r="M41" s="93"/>
      <c r="N41" s="93"/>
      <c r="O41" s="93"/>
      <c r="P41" s="93"/>
      <c r="Q41" s="93"/>
      <c r="R41" s="93"/>
      <c r="S41" s="93"/>
    </row>
    <row r="42" spans="2:19" ht="24.95" customHeight="1">
      <c r="B42" s="136" t="b">
        <f>IF(SAÍDAS!K23='Ficha cli'!$C$7,(VLOOKUP(SAÍDAS!K23,SAÍDAS!K23:$HL$24,55,0)))</f>
        <v>0</v>
      </c>
      <c r="C42" s="933" t="b">
        <f>IF(SAÍDAS!K23='Ficha cli'!$C$7,(VLOOKUP(SAÍDAS!K23,SAÍDAS!K23:$HL$24,80,0)))</f>
        <v>0</v>
      </c>
      <c r="D42" s="933" t="b">
        <f>IF(SAÍDAS!K23='Ficha cli'!$C$7,(VLOOKUP(SAÍDAS!K23,SAÍDAS!K23:$HL$24,81,0)))</f>
        <v>0</v>
      </c>
      <c r="E42" s="135" t="b">
        <f>IF(SAÍDAS!K23='Ficha cli'!$C$7,(VLOOKUP(SAÍDAS!K23,SAÍDAS!K23:$HL$24,82,0)))</f>
        <v>0</v>
      </c>
      <c r="F42" s="135" t="b">
        <f>IF(SAÍDAS!K23='Ficha cli'!$C$7,(VLOOKUP(SAÍDAS!K23,SAÍDAS!K23:$HL$24,83,0)))</f>
        <v>0</v>
      </c>
      <c r="G42" s="329" t="b">
        <f>IF(SAÍDAS!K23='Ficha cli'!$C$7,(VLOOKUP(SAÍDAS!K23,SAÍDAS!K23:$HL$24,4,0)))</f>
        <v>0</v>
      </c>
      <c r="H42" s="1173" t="b">
        <f>IF(SAÍDAS!K23='Ficha cli'!$C$7,(VLOOKUP(SAÍDAS!K23,SAÍDAS!K23:$HL$24,6,0)))</f>
        <v>0</v>
      </c>
      <c r="I42" s="1173"/>
      <c r="J42" s="1173"/>
      <c r="K42" s="330" t="b">
        <f>IF(SAÍDAS!K23='Ficha cli'!$C$7,(VLOOKUP(SAÍDAS!K23,SAÍDAS!K23:$HL$24,7,0)))</f>
        <v>0</v>
      </c>
      <c r="L42" s="137" t="b">
        <f>IF(SAÍDAS!K23='Ficha cli'!$C$7,(VLOOKUP(SAÍDAS!K23,SAÍDAS!K23:$HL$24,16,0)))</f>
        <v>0</v>
      </c>
      <c r="M42" s="93"/>
      <c r="N42" s="93"/>
      <c r="O42" s="93"/>
      <c r="P42" s="93"/>
      <c r="Q42" s="93"/>
      <c r="R42" s="93"/>
      <c r="S42" s="93"/>
    </row>
    <row r="43" spans="2:19" ht="24.95" customHeight="1">
      <c r="B43" s="136" t="b">
        <f>IF(SAÍDAS!K24='Ficha cli'!$C$7,(VLOOKUP(SAÍDAS!K24,SAÍDAS!K24:$HL$24,55,0)))</f>
        <v>0</v>
      </c>
      <c r="C43" s="933" t="b">
        <f>IF(SAÍDAS!K24='Ficha cli'!$C$7,(VLOOKUP(SAÍDAS!K24,SAÍDAS!K24:$HL$24,80,0)))</f>
        <v>0</v>
      </c>
      <c r="D43" s="933" t="b">
        <f>IF(SAÍDAS!K24='Ficha cli'!$C$7,(VLOOKUP(SAÍDAS!K24,SAÍDAS!K24:$HL$24,81,0)))</f>
        <v>0</v>
      </c>
      <c r="E43" s="135" t="b">
        <f>IF(SAÍDAS!K24='Ficha cli'!$C$7,(VLOOKUP(SAÍDAS!K24,SAÍDAS!K24:$HL$24,82,0)))</f>
        <v>0</v>
      </c>
      <c r="F43" s="135" t="b">
        <f>IF(SAÍDAS!K24='Ficha cli'!$C$7,(VLOOKUP(SAÍDAS!K24,SAÍDAS!K24:$HL$24,83,0)))</f>
        <v>0</v>
      </c>
      <c r="G43" s="329" t="b">
        <f>IF(SAÍDAS!K24='Ficha cli'!$C$7,(VLOOKUP(SAÍDAS!K24,SAÍDAS!K24:$HL$24,4,0)))</f>
        <v>0</v>
      </c>
      <c r="H43" s="1173" t="b">
        <f>IF(SAÍDAS!K24='Ficha cli'!$C$7,(VLOOKUP(SAÍDAS!K24,SAÍDAS!K24:$HL$24,6,0)))</f>
        <v>0</v>
      </c>
      <c r="I43" s="1173"/>
      <c r="J43" s="1173"/>
      <c r="K43" s="330" t="b">
        <f>IF(SAÍDAS!K24='Ficha cli'!$C$7,(VLOOKUP(SAÍDAS!K24,SAÍDAS!K24:$HL$24,7,0)))</f>
        <v>0</v>
      </c>
      <c r="L43" s="137" t="b">
        <f>IF(SAÍDAS!K24='Ficha cli'!$C$7,(VLOOKUP(SAÍDAS!K24,SAÍDAS!K24:$HL$24,16,0)))</f>
        <v>0</v>
      </c>
      <c r="M43" s="93"/>
      <c r="N43" s="93"/>
      <c r="O43" s="93"/>
      <c r="P43" s="93"/>
      <c r="Q43" s="93"/>
      <c r="R43" s="93"/>
      <c r="S43" s="93"/>
    </row>
    <row r="44" spans="2:19" ht="18" customHeight="1" thickBot="1">
      <c r="B44" s="149">
        <f>COUNT(B24:B43)</f>
        <v>0</v>
      </c>
      <c r="C44" s="150"/>
      <c r="D44" s="151"/>
      <c r="E44" s="152"/>
      <c r="F44" s="152"/>
      <c r="G44" s="153">
        <f>SUM(G24:G43)</f>
        <v>0</v>
      </c>
      <c r="H44" s="150"/>
      <c r="I44" s="150"/>
      <c r="J44" s="150"/>
      <c r="K44" s="150"/>
      <c r="L44" s="154">
        <f>SUM(L24:L43)</f>
        <v>0</v>
      </c>
    </row>
  </sheetData>
  <sheetProtection formatCells="0" formatColumns="0" formatRows="0" sort="0" autoFilter="0"/>
  <autoFilter ref="B23:L44">
    <filterColumn colId="6" showButton="0"/>
    <filterColumn colId="7" showButton="0"/>
  </autoFilter>
  <mergeCells count="59">
    <mergeCell ref="B1:L1"/>
    <mergeCell ref="H30:J30"/>
    <mergeCell ref="H29:J29"/>
    <mergeCell ref="H34:J34"/>
    <mergeCell ref="H33:J33"/>
    <mergeCell ref="H32:J32"/>
    <mergeCell ref="H31:J31"/>
    <mergeCell ref="F8:G8"/>
    <mergeCell ref="E10:I10"/>
    <mergeCell ref="C11:E11"/>
    <mergeCell ref="G11:I11"/>
    <mergeCell ref="B9:L9"/>
    <mergeCell ref="A4:A13"/>
    <mergeCell ref="B6:L6"/>
    <mergeCell ref="C8:D8"/>
    <mergeCell ref="I17:L17"/>
    <mergeCell ref="I15:L15"/>
    <mergeCell ref="B15:F15"/>
    <mergeCell ref="B16:F16"/>
    <mergeCell ref="B17:F17"/>
    <mergeCell ref="B14:L14"/>
    <mergeCell ref="I16:L16"/>
    <mergeCell ref="B5:L5"/>
    <mergeCell ref="C7:G7"/>
    <mergeCell ref="D4:L4"/>
    <mergeCell ref="B4:C4"/>
    <mergeCell ref="K11:L11"/>
    <mergeCell ref="K13:L13"/>
    <mergeCell ref="M2:S3"/>
    <mergeCell ref="H23:J23"/>
    <mergeCell ref="H24:J24"/>
    <mergeCell ref="B2:L3"/>
    <mergeCell ref="B12:L12"/>
    <mergeCell ref="B21:L21"/>
    <mergeCell ref="B22:L22"/>
    <mergeCell ref="B18:F18"/>
    <mergeCell ref="I18:L18"/>
    <mergeCell ref="B19:F19"/>
    <mergeCell ref="I19:L19"/>
    <mergeCell ref="B20:F20"/>
    <mergeCell ref="I20:L20"/>
    <mergeCell ref="C13:D13"/>
    <mergeCell ref="F13:I13"/>
    <mergeCell ref="K10:L10"/>
    <mergeCell ref="H40:J40"/>
    <mergeCell ref="H41:J41"/>
    <mergeCell ref="H42:J42"/>
    <mergeCell ref="H43:J43"/>
    <mergeCell ref="I7:L7"/>
    <mergeCell ref="I8:L8"/>
    <mergeCell ref="H25:J25"/>
    <mergeCell ref="H26:J26"/>
    <mergeCell ref="H27:J27"/>
    <mergeCell ref="H28:J28"/>
    <mergeCell ref="H35:J35"/>
    <mergeCell ref="H36:J36"/>
    <mergeCell ref="H37:J37"/>
    <mergeCell ref="H38:J38"/>
    <mergeCell ref="H39:J39"/>
  </mergeCells>
  <conditionalFormatting sqref="B7:L7 H8:L8 B10:E10 J10 B11:C11 B13:C13 E13:F13 J13:K13">
    <cfRule type="cellIs" dxfId="323" priority="60" operator="equal">
      <formula>0</formula>
    </cfRule>
  </conditionalFormatting>
  <conditionalFormatting sqref="G11">
    <cfRule type="cellIs" dxfId="322" priority="59" operator="equal">
      <formula>0</formula>
    </cfRule>
  </conditionalFormatting>
  <conditionalFormatting sqref="F11">
    <cfRule type="cellIs" dxfId="321" priority="58" operator="equal">
      <formula>0</formula>
    </cfRule>
  </conditionalFormatting>
  <conditionalFormatting sqref="B21:B22">
    <cfRule type="cellIs" dxfId="320" priority="22" operator="equal">
      <formula>0</formula>
    </cfRule>
  </conditionalFormatting>
  <conditionalFormatting sqref="B23 D23:G23">
    <cfRule type="cellIs" dxfId="319" priority="21" operator="equal">
      <formula>0</formula>
    </cfRule>
  </conditionalFormatting>
  <conditionalFormatting sqref="B15:L15">
    <cfRule type="cellIs" dxfId="318" priority="16" operator="equal">
      <formula>0</formula>
    </cfRule>
  </conditionalFormatting>
  <conditionalFormatting sqref="B14 G18:H18 G19:I20 B24:B43">
    <cfRule type="cellIs" dxfId="317" priority="24" operator="equal">
      <formula>0</formula>
    </cfRule>
  </conditionalFormatting>
  <conditionalFormatting sqref="I18">
    <cfRule type="cellIs" dxfId="316" priority="23" operator="equal">
      <formula>0</formula>
    </cfRule>
  </conditionalFormatting>
  <conditionalFormatting sqref="B18">
    <cfRule type="cellIs" dxfId="315" priority="20" operator="equal">
      <formula>0</formula>
    </cfRule>
  </conditionalFormatting>
  <conditionalFormatting sqref="B19:B20">
    <cfRule type="cellIs" dxfId="314" priority="19" operator="equal">
      <formula>0</formula>
    </cfRule>
  </conditionalFormatting>
  <conditionalFormatting sqref="B17:L17">
    <cfRule type="cellIs" dxfId="313" priority="18" operator="equal">
      <formula>0</formula>
    </cfRule>
  </conditionalFormatting>
  <conditionalFormatting sqref="B16:L16">
    <cfRule type="cellIs" dxfId="312" priority="17" operator="equal">
      <formula>0</formula>
    </cfRule>
  </conditionalFormatting>
  <conditionalFormatting sqref="B24:H43 L24:L43">
    <cfRule type="cellIs" dxfId="311" priority="14" operator="equal">
      <formula>FALSE</formula>
    </cfRule>
  </conditionalFormatting>
  <conditionalFormatting sqref="B9:L14 B18:L20">
    <cfRule type="cellIs" dxfId="310" priority="9" operator="equal">
      <formula>0</formula>
    </cfRule>
  </conditionalFormatting>
  <conditionalFormatting sqref="B15:L17">
    <cfRule type="cellIs" dxfId="309" priority="8" operator="equal">
      <formula>0</formula>
    </cfRule>
  </conditionalFormatting>
  <conditionalFormatting sqref="K24:K43">
    <cfRule type="cellIs" dxfId="308" priority="7" operator="equal">
      <formula>FALSE</formula>
    </cfRule>
  </conditionalFormatting>
  <conditionalFormatting sqref="B8 E8">
    <cfRule type="cellIs" dxfId="307" priority="5" operator="equal">
      <formula>0</formula>
    </cfRule>
  </conditionalFormatting>
  <conditionalFormatting sqref="F8">
    <cfRule type="duplicateValues" dxfId="306" priority="3"/>
  </conditionalFormatting>
  <conditionalFormatting sqref="B24:L43">
    <cfRule type="cellIs" dxfId="305" priority="2" operator="equal">
      <formula>0</formula>
    </cfRule>
  </conditionalFormatting>
  <conditionalFormatting sqref="C8">
    <cfRule type="duplicateValues" dxfId="304" priority="1"/>
  </conditionalFormatting>
  <pageMargins left="0.47244094488188981" right="0.43307086614173229" top="0.39370078740157483" bottom="0.39370078740157483" header="0.31496062992125984" footer="0.31496062992125984"/>
  <pageSetup paperSize="9" scale="63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OFFSET(Clientes!$H$5,1,,COUNTIF(CC,"?*"))</xm:f>
          </x14:formula1>
          <xm:sqref>D4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pageSetUpPr fitToPage="1"/>
  </sheetPr>
  <dimension ref="B1:O77"/>
  <sheetViews>
    <sheetView showGridLines="0" showWhiteSpace="0" zoomScale="90" zoomScaleNormal="90" workbookViewId="0">
      <pane ySplit="16" topLeftCell="A17" activePane="bottomLeft" state="frozen"/>
      <selection activeCell="U31" sqref="U31"/>
      <selection pane="bottomLeft"/>
    </sheetView>
  </sheetViews>
  <sheetFormatPr defaultColWidth="9.140625" defaultRowHeight="12.75"/>
  <cols>
    <col min="1" max="1" width="1.5703125" style="53" customWidth="1"/>
    <col min="2" max="2" width="13.42578125" style="53" customWidth="1"/>
    <col min="3" max="3" width="11.140625" style="53" customWidth="1"/>
    <col min="4" max="4" width="10" style="53" customWidth="1"/>
    <col min="5" max="5" width="10.28515625" style="53" customWidth="1"/>
    <col min="6" max="6" width="8.5703125" style="53" customWidth="1"/>
    <col min="7" max="7" width="4" style="53" customWidth="1"/>
    <col min="8" max="8" width="11.7109375" style="53" customWidth="1"/>
    <col min="9" max="9" width="17.7109375" style="53" customWidth="1"/>
    <col min="10" max="10" width="6.28515625" style="53" customWidth="1"/>
    <col min="11" max="11" width="4.85546875" style="53" customWidth="1"/>
    <col min="12" max="12" width="0.7109375" style="53" customWidth="1"/>
    <col min="13" max="14" width="12.28515625" style="53" customWidth="1"/>
    <col min="15" max="15" width="14.5703125" style="53" customWidth="1"/>
    <col min="16" max="16384" width="9.140625" style="53"/>
  </cols>
  <sheetData>
    <row r="1" spans="2:15" ht="22.5" customHeight="1" thickBot="1">
      <c r="B1" s="129"/>
      <c r="C1" s="130"/>
      <c r="D1" s="1313" t="s">
        <v>238</v>
      </c>
      <c r="E1" s="1314"/>
      <c r="F1" s="1314"/>
      <c r="G1" s="1314"/>
      <c r="H1" s="1314"/>
      <c r="I1" s="1314"/>
      <c r="J1" s="1314"/>
      <c r="K1" s="1315"/>
      <c r="L1" s="1316">
        <v>1</v>
      </c>
      <c r="M1" s="1316"/>
      <c r="N1" s="1316"/>
      <c r="O1" s="1317"/>
    </row>
    <row r="2" spans="2:15" ht="20.100000000000001" hidden="1" customHeight="1" thickBot="1">
      <c r="B2" s="1341"/>
      <c r="C2" s="1342"/>
      <c r="D2" s="1343"/>
      <c r="E2" s="1343"/>
      <c r="F2" s="1343"/>
      <c r="G2" s="1344"/>
      <c r="H2" s="1318" t="s">
        <v>150</v>
      </c>
      <c r="I2" s="1319"/>
      <c r="J2" s="1319"/>
      <c r="K2" s="1319"/>
      <c r="L2" s="1320"/>
      <c r="M2" s="310"/>
      <c r="N2" s="310"/>
      <c r="O2" s="122" t="s">
        <v>401</v>
      </c>
    </row>
    <row r="3" spans="2:15" s="58" customFormat="1" ht="20.100000000000001" customHeight="1">
      <c r="B3" s="1321" t="s">
        <v>170</v>
      </c>
      <c r="C3" s="1322"/>
      <c r="D3" s="1327" t="s">
        <v>237</v>
      </c>
      <c r="E3" s="1328"/>
      <c r="F3" s="1328"/>
      <c r="G3" s="1328"/>
      <c r="H3" s="1328"/>
      <c r="I3" s="1328"/>
      <c r="J3" s="1328"/>
      <c r="K3" s="1328"/>
      <c r="L3" s="1171"/>
      <c r="M3" s="1171"/>
      <c r="N3" s="1171"/>
      <c r="O3" s="1172"/>
    </row>
    <row r="4" spans="2:15" s="58" customFormat="1" ht="20.100000000000001" customHeight="1">
      <c r="B4" s="1323"/>
      <c r="C4" s="1324"/>
      <c r="D4" s="1329"/>
      <c r="E4" s="1330"/>
      <c r="F4" s="1330"/>
      <c r="G4" s="1330"/>
      <c r="H4" s="1330"/>
      <c r="I4" s="1330"/>
      <c r="J4" s="1330"/>
      <c r="K4" s="1330"/>
      <c r="L4" s="1330"/>
      <c r="M4" s="1330"/>
      <c r="N4" s="1330"/>
      <c r="O4" s="1331"/>
    </row>
    <row r="5" spans="2:15" s="58" customFormat="1" ht="20.100000000000001" customHeight="1">
      <c r="B5" s="1323"/>
      <c r="C5" s="1324"/>
      <c r="D5" s="350" t="s">
        <v>151</v>
      </c>
      <c r="E5" s="1349">
        <f>Empresas!J6</f>
        <v>0</v>
      </c>
      <c r="F5" s="1349"/>
      <c r="G5" s="1349"/>
      <c r="H5" s="1349"/>
      <c r="I5" s="1349"/>
      <c r="J5" s="1349"/>
      <c r="K5" s="1349"/>
      <c r="L5" s="1349"/>
      <c r="M5" s="1349"/>
      <c r="N5" s="352" t="s">
        <v>152</v>
      </c>
      <c r="O5" s="659">
        <f>Empresas!K6</f>
        <v>0</v>
      </c>
    </row>
    <row r="6" spans="2:15" s="58" customFormat="1" ht="20.100000000000001" customHeight="1">
      <c r="B6" s="1323"/>
      <c r="C6" s="1324"/>
      <c r="D6" s="350" t="s">
        <v>153</v>
      </c>
      <c r="E6" s="1346">
        <f>Empresas!L6</f>
        <v>0</v>
      </c>
      <c r="F6" s="1346"/>
      <c r="G6" s="1346"/>
      <c r="H6" s="1346"/>
      <c r="I6" s="1346"/>
      <c r="J6" s="1350" t="s">
        <v>154</v>
      </c>
      <c r="K6" s="1350"/>
      <c r="L6" s="347"/>
      <c r="M6" s="351">
        <f>Empresas!M6</f>
        <v>0</v>
      </c>
      <c r="N6" s="352" t="s">
        <v>155</v>
      </c>
      <c r="O6" s="659">
        <f>Empresas!N6</f>
        <v>0</v>
      </c>
    </row>
    <row r="7" spans="2:15" s="58" customFormat="1" ht="20.100000000000001" customHeight="1">
      <c r="B7" s="1323"/>
      <c r="C7" s="1324"/>
      <c r="D7" s="350" t="s">
        <v>34</v>
      </c>
      <c r="E7" s="1349">
        <f>Empresas!P6</f>
        <v>0</v>
      </c>
      <c r="F7" s="1349"/>
      <c r="G7" s="1349"/>
      <c r="H7" s="1349"/>
      <c r="I7" s="1349"/>
      <c r="J7" s="1349"/>
      <c r="K7" s="1349"/>
      <c r="L7" s="347"/>
      <c r="M7" s="352" t="s">
        <v>178</v>
      </c>
      <c r="N7" s="1349">
        <f>Empresas!O6</f>
        <v>0</v>
      </c>
      <c r="O7" s="1351"/>
    </row>
    <row r="8" spans="2:15" s="58" customFormat="1" ht="20.100000000000001" customHeight="1">
      <c r="B8" s="1323"/>
      <c r="C8" s="1324"/>
      <c r="D8" s="350" t="s">
        <v>174</v>
      </c>
      <c r="E8" s="1345">
        <f>Empresas!G6</f>
        <v>0</v>
      </c>
      <c r="F8" s="1345"/>
      <c r="G8" s="1345"/>
      <c r="H8" s="1345"/>
      <c r="I8" s="352" t="s">
        <v>175</v>
      </c>
      <c r="J8" s="1346">
        <f>Empresas!H6</f>
        <v>0</v>
      </c>
      <c r="K8" s="1346"/>
      <c r="L8" s="1346"/>
      <c r="M8" s="1346"/>
      <c r="N8" s="347"/>
      <c r="O8" s="660"/>
    </row>
    <row r="9" spans="2:15" s="58" customFormat="1" ht="20.100000000000001" customHeight="1" thickBot="1">
      <c r="B9" s="1325"/>
      <c r="C9" s="1326"/>
      <c r="D9" s="1332" t="s">
        <v>62</v>
      </c>
      <c r="E9" s="1333"/>
      <c r="F9" s="1333"/>
      <c r="G9" s="1333"/>
      <c r="H9" s="1333"/>
      <c r="I9" s="1333"/>
      <c r="J9" s="1333"/>
      <c r="K9" s="1333"/>
      <c r="L9" s="1333"/>
      <c r="M9" s="1333"/>
      <c r="N9" s="1333"/>
      <c r="O9" s="1334"/>
    </row>
    <row r="10" spans="2:15" s="58" customFormat="1" ht="20.100000000000001" customHeight="1" thickBot="1">
      <c r="B10" s="1169" t="s">
        <v>62</v>
      </c>
      <c r="C10" s="1170"/>
      <c r="D10" s="1170"/>
      <c r="E10" s="1170"/>
      <c r="F10" s="1170"/>
      <c r="G10" s="1170"/>
      <c r="H10" s="1170"/>
      <c r="I10" s="1170"/>
      <c r="J10" s="1170"/>
      <c r="K10" s="1170"/>
      <c r="L10" s="1170"/>
      <c r="M10" s="1170"/>
      <c r="N10" s="1170"/>
      <c r="O10" s="1335"/>
    </row>
    <row r="11" spans="2:15" s="58" customFormat="1" ht="20.100000000000001" customHeight="1">
      <c r="B11" s="946" t="s">
        <v>463</v>
      </c>
      <c r="C11" s="1352">
        <f>IF(ISERROR(VLOOKUP(L1,TAB_SAIDAS[],10)),"",VLOOKUP(L1,TAB_SAIDAS[],10))</f>
        <v>0</v>
      </c>
      <c r="D11" s="1352"/>
      <c r="E11" s="1352"/>
      <c r="F11" s="1352"/>
      <c r="G11" s="1352"/>
      <c r="H11" s="949" t="s">
        <v>156</v>
      </c>
      <c r="I11" s="950" t="str">
        <f>IF(ISERROR(VLOOKUP($C$11,Clientes!$H$6:$AC$25,4)),"",VLOOKUP($C$11,Clientes!$H$6:$AC$25,4))</f>
        <v/>
      </c>
      <c r="J11" s="949" t="s">
        <v>167</v>
      </c>
      <c r="K11" s="1336" t="str">
        <f>IF(ISERROR(VLOOKUP($C$11,Clientes!$H$6:$AC$25,10)),"",VLOOKUP($C$11,Clientes!$H$6:$AC$25,10))</f>
        <v/>
      </c>
      <c r="L11" s="1336"/>
      <c r="M11" s="1336"/>
      <c r="N11" s="1336"/>
      <c r="O11" s="1337"/>
    </row>
    <row r="12" spans="2:15" s="58" customFormat="1" ht="20.100000000000001" customHeight="1">
      <c r="B12" s="947" t="s">
        <v>462</v>
      </c>
      <c r="C12" s="1338" t="str">
        <f>IF(ISERROR(VLOOKUP($C$11,Clientes!$H$6:$AC$25,14)),"",VLOOKUP($C$11,Clientes!$H$6:$AC$25,14))</f>
        <v/>
      </c>
      <c r="D12" s="1338"/>
      <c r="E12" s="1338"/>
      <c r="F12" s="1338"/>
      <c r="G12" s="1338"/>
      <c r="H12" s="656" t="s">
        <v>157</v>
      </c>
      <c r="I12" s="934" t="str">
        <f>IF(ISERROR(VLOOKUP($C$11,Clientes!$H$6:$AC$25,6)),"",VLOOKUP($C$11,Clientes!$H$6:$AC$25,6))</f>
        <v/>
      </c>
      <c r="J12" s="346" t="s">
        <v>168</v>
      </c>
      <c r="K12" s="1338" t="str">
        <f>IF(ISERROR(VLOOKUP($C$11,Clientes!$H$6:$AC$25,13)),"",VLOOKUP($C$11,Clientes!$H$6:$AC$25,13))</f>
        <v/>
      </c>
      <c r="L12" s="1338"/>
      <c r="M12" s="1338"/>
      <c r="N12" s="1338"/>
      <c r="O12" s="1339"/>
    </row>
    <row r="13" spans="2:15" s="58" customFormat="1" ht="20.100000000000001" customHeight="1">
      <c r="B13" s="947" t="s">
        <v>158</v>
      </c>
      <c r="C13" s="1338" t="str">
        <f>IF(ISERROR(VLOOKUP($C$11,Clientes!$H$6:$AC$25,5)),"",VLOOKUP($C$11,Clientes!$H$6:$AC$25,5))</f>
        <v/>
      </c>
      <c r="D13" s="1338"/>
      <c r="E13" s="1338"/>
      <c r="F13" s="1338"/>
      <c r="G13" s="1338"/>
      <c r="H13" s="656" t="s">
        <v>159</v>
      </c>
      <c r="I13" s="345" t="str">
        <f>IF(ISERROR(VLOOKUP($C$11,Clientes!$H$6:$AC$25,8)),"",VLOOKUP($C$11,Clientes!$H$6:$AC$25,8))</f>
        <v/>
      </c>
      <c r="J13" s="346" t="s">
        <v>174</v>
      </c>
      <c r="K13" s="1347" t="str">
        <f>IF(ISERROR(VLOOKUP($C$11,Clientes!$H$6:$AC$25,2)),"",VLOOKUP($C$11,Clientes!$H$6:$AC$25,2))</f>
        <v/>
      </c>
      <c r="L13" s="1347"/>
      <c r="M13" s="1347"/>
      <c r="N13" s="1347"/>
      <c r="O13" s="552"/>
    </row>
    <row r="14" spans="2:15" s="58" customFormat="1" ht="20.100000000000001" customHeight="1" thickBot="1">
      <c r="B14" s="948" t="s">
        <v>160</v>
      </c>
      <c r="C14" s="1340" t="str">
        <f>IF(ISERROR(VLOOKUP($C$11,Clientes!$H$6:$AC$25,7)),"",VLOOKUP($C$11,Clientes!$H$6:$AC$25,7))</f>
        <v/>
      </c>
      <c r="D14" s="1340"/>
      <c r="E14" s="1340"/>
      <c r="F14" s="1340"/>
      <c r="G14" s="1340"/>
      <c r="H14" s="944" t="s">
        <v>161</v>
      </c>
      <c r="I14" s="943" t="str">
        <f>IF(ISERROR(VLOOKUP($C$11,Clientes!$H$6:$AC$25,9)),"",VLOOKUP($C$11,Clientes!$H$6:$AC$25,9))</f>
        <v/>
      </c>
      <c r="J14" s="944" t="s">
        <v>319</v>
      </c>
      <c r="K14" s="1348" t="str">
        <f>IF(ISERROR(VLOOKUP($C$11,Clientes!$H$6:$AC$25,3)),"",VLOOKUP($C$11,Clientes!$H$6:$AC$25,3))</f>
        <v/>
      </c>
      <c r="L14" s="1348"/>
      <c r="M14" s="1348"/>
      <c r="N14" s="1348"/>
      <c r="O14" s="945"/>
    </row>
    <row r="15" spans="2:15" s="58" customFormat="1" ht="15" customHeight="1">
      <c r="B15" s="1301" t="s">
        <v>239</v>
      </c>
      <c r="C15" s="1303" t="s">
        <v>240</v>
      </c>
      <c r="D15" s="1305" t="s">
        <v>148</v>
      </c>
      <c r="E15" s="1303" t="s">
        <v>271</v>
      </c>
      <c r="F15" s="1307" t="s">
        <v>123</v>
      </c>
      <c r="G15" s="1308"/>
      <c r="H15" s="1308"/>
      <c r="I15" s="1309"/>
      <c r="J15" s="1289" t="s">
        <v>163</v>
      </c>
      <c r="K15" s="1290"/>
      <c r="L15" s="1290"/>
      <c r="M15" s="1290"/>
      <c r="N15" s="1290"/>
      <c r="O15" s="1291"/>
    </row>
    <row r="16" spans="2:15" s="58" customFormat="1" ht="15" customHeight="1" thickBot="1">
      <c r="B16" s="1302"/>
      <c r="C16" s="1304"/>
      <c r="D16" s="1306"/>
      <c r="E16" s="1304"/>
      <c r="F16" s="1310"/>
      <c r="G16" s="1311"/>
      <c r="H16" s="1311"/>
      <c r="I16" s="1312"/>
      <c r="J16" s="1292" t="s">
        <v>149</v>
      </c>
      <c r="K16" s="1293"/>
      <c r="L16" s="1294"/>
      <c r="M16" s="657" t="s">
        <v>218</v>
      </c>
      <c r="N16" s="657" t="s">
        <v>7</v>
      </c>
      <c r="O16" s="658" t="s">
        <v>25</v>
      </c>
    </row>
    <row r="17" spans="2:15" s="58" customFormat="1" ht="14.1" customHeight="1">
      <c r="B17" s="662">
        <f>L1</f>
        <v>1</v>
      </c>
      <c r="C17" s="663">
        <f>IF(ISERROR(VLOOKUP(L1,TAB_SAIDAS[],5)),"",VLOOKUP(L1,TAB_SAIDAS[],5))</f>
        <v>43195</v>
      </c>
      <c r="D17" s="670">
        <f>IF(ISERROR(VLOOKUP(L1,TAB_SAIDAS[],13)),"",VLOOKUP(L1,TAB_SAIDAS[],13))</f>
        <v>100</v>
      </c>
      <c r="E17" s="671" t="str">
        <f>IF(ISERROR(VLOOKUP(L1,TAB_SAIDAS[],14)),"",VLOOKUP(L1,TAB_SAIDAS[],14))</f>
        <v>1.B</v>
      </c>
      <c r="F17" s="1295" t="str">
        <f>IF(ISERROR(VLOOKUP(L1,TAB_SAIDAS[],15)),"",VLOOKUP(L1,TAB_SAIDAS[],15))</f>
        <v>Produtos1</v>
      </c>
      <c r="G17" s="1296"/>
      <c r="H17" s="1296"/>
      <c r="I17" s="1297"/>
      <c r="J17" s="1298">
        <f>IF(ISERROR(VLOOKUP(L1,TAB_SAIDAS[],16)),"",VLOOKUP(L1,TAB_SAIDAS[],16))</f>
        <v>90</v>
      </c>
      <c r="K17" s="1299"/>
      <c r="L17" s="1300"/>
      <c r="M17" s="664">
        <f>IF(ISERROR(VLOOKUP(L1,TAB_SAIDAS[],23)),"",VLOOKUP(L1,TAB_SAIDAS[],23))</f>
        <v>20</v>
      </c>
      <c r="N17" s="665">
        <f>IF(ISERROR(VLOOKUP(L1,TAB_SAIDAS[],24)),"",VLOOKUP(L1,TAB_SAIDAS[],24))</f>
        <v>30</v>
      </c>
      <c r="O17" s="666">
        <f>IF(ISERROR(VLOOKUP(L1,TAB_SAIDAS[],25)),"",VLOOKUP(L1,TAB_SAIDAS[],25))</f>
        <v>8950</v>
      </c>
    </row>
    <row r="18" spans="2:15" s="58" customFormat="1" ht="14.1" customHeight="1">
      <c r="B18" s="613">
        <v>2</v>
      </c>
      <c r="C18" s="614">
        <f>IF(ISERROR(VLOOKUP(B18,TAB_SAIDAS[],5)),"",VLOOKUP(B18,TAB_SAIDAS[],5))</f>
        <v>43195</v>
      </c>
      <c r="D18" s="615">
        <f>IF(ISERROR(VLOOKUP(B18,TAB_SAIDAS[],13)),"",VLOOKUP(B18,TAB_SAIDAS[],13))</f>
        <v>98</v>
      </c>
      <c r="E18" s="616" t="str">
        <f>IF(ISERROR(VLOOKUP(B18,TAB_SAIDAS[],14)),"",VLOOKUP(B18,TAB_SAIDAS[],14))</f>
        <v>2.B</v>
      </c>
      <c r="F18" s="1253" t="str">
        <f>IF(ISERROR(VLOOKUP(B18,TAB_SAIDAS[],15)),"",VLOOKUP(B18,TAB_SAIDAS[],15))</f>
        <v>Produtos2</v>
      </c>
      <c r="G18" s="1254"/>
      <c r="H18" s="1254"/>
      <c r="I18" s="1255"/>
      <c r="J18" s="1256">
        <f>IF(ISERROR(VLOOKUP(B18,TAB_SAIDAS[],16)),"",VLOOKUP(B18,TAB_SAIDAS[],16))</f>
        <v>100</v>
      </c>
      <c r="K18" s="1257"/>
      <c r="L18" s="1258"/>
      <c r="M18" s="611">
        <f>IF(ISERROR(VLOOKUP(B18,TAB_SAIDAS[],23)),"",VLOOKUP(B18,TAB_SAIDAS[],23))</f>
        <v>0</v>
      </c>
      <c r="N18" s="612">
        <f>IF(ISERROR(VLOOKUP(B18,TAB_SAIDAS[],24)),"",VLOOKUP(B18,TAB_SAIDAS[],24))</f>
        <v>0</v>
      </c>
      <c r="O18" s="617">
        <f>IF(ISERROR(VLOOKUP(B18,TAB_SAIDAS[],25)),"",VLOOKUP(B18,TAB_SAIDAS[],25))</f>
        <v>9800</v>
      </c>
    </row>
    <row r="19" spans="2:15" s="58" customFormat="1" ht="14.1" customHeight="1">
      <c r="B19" s="613">
        <v>3</v>
      </c>
      <c r="C19" s="614">
        <f>IF(ISERROR(VLOOKUP(B19,TAB_SAIDAS[],5)),"",VLOOKUP(B19,TAB_SAIDAS[],5))</f>
        <v>43195</v>
      </c>
      <c r="D19" s="615">
        <f>IF(ISERROR(VLOOKUP(B19,TAB_SAIDAS[],13)),"",VLOOKUP(B19,TAB_SAIDAS[],13))</f>
        <v>96</v>
      </c>
      <c r="E19" s="616" t="str">
        <f>IF(ISERROR(VLOOKUP(B19,TAB_SAIDAS[],14)),"",VLOOKUP(B19,TAB_SAIDAS[],14))</f>
        <v>3.B</v>
      </c>
      <c r="F19" s="1253" t="str">
        <f>IF(ISERROR(VLOOKUP(B19,TAB_SAIDAS[],15)),"",VLOOKUP(B19,TAB_SAIDAS[],15))</f>
        <v>Produtos3</v>
      </c>
      <c r="G19" s="1254"/>
      <c r="H19" s="1254"/>
      <c r="I19" s="1255"/>
      <c r="J19" s="1256">
        <f>IF(ISERROR(VLOOKUP(B19,TAB_SAIDAS[],16)),"",VLOOKUP(B19,TAB_SAIDAS[],16))</f>
        <v>176</v>
      </c>
      <c r="K19" s="1257"/>
      <c r="L19" s="1258"/>
      <c r="M19" s="611">
        <f>IF(ISERROR(VLOOKUP(B19,TAB_SAIDAS[],23)),"",VLOOKUP(B19,TAB_SAIDAS[],23))</f>
        <v>0</v>
      </c>
      <c r="N19" s="612">
        <f>IF(ISERROR(VLOOKUP(B19,TAB_SAIDAS[],24)),"",VLOOKUP(B19,TAB_SAIDAS[],24))</f>
        <v>0</v>
      </c>
      <c r="O19" s="617">
        <f>IF(ISERROR(VLOOKUP(B19,TAB_SAIDAS[],25)),"",VLOOKUP(B19,TAB_SAIDAS[],25))</f>
        <v>16896</v>
      </c>
    </row>
    <row r="20" spans="2:15" s="58" customFormat="1" ht="14.1" customHeight="1">
      <c r="B20" s="613"/>
      <c r="C20" s="614" t="str">
        <f>IF(ISERROR(VLOOKUP(B20,TAB_SAIDAS[],5)),"",VLOOKUP(B20,TAB_SAIDAS[],5))</f>
        <v/>
      </c>
      <c r="D20" s="615" t="str">
        <f>IF(ISERROR(VLOOKUP(B20,TAB_SAIDAS[],13)),"",VLOOKUP(B20,TAB_SAIDAS[],13))</f>
        <v/>
      </c>
      <c r="E20" s="616" t="str">
        <f>IF(ISERROR(VLOOKUP(B20,TAB_SAIDAS[],14)),"",VLOOKUP(B20,TAB_SAIDAS[],14))</f>
        <v/>
      </c>
      <c r="F20" s="1253" t="str">
        <f>IF(ISERROR(VLOOKUP(B20,TAB_SAIDAS[],15)),"",VLOOKUP(B20,TAB_SAIDAS[],15))</f>
        <v/>
      </c>
      <c r="G20" s="1254"/>
      <c r="H20" s="1254"/>
      <c r="I20" s="1255"/>
      <c r="J20" s="1256" t="str">
        <f>IF(ISERROR(VLOOKUP(B20,TAB_SAIDAS[],16)),"",VLOOKUP(B20,TAB_SAIDAS[],16))</f>
        <v/>
      </c>
      <c r="K20" s="1257"/>
      <c r="L20" s="1258"/>
      <c r="M20" s="611" t="str">
        <f>IF(ISERROR(VLOOKUP(B20,TAB_SAIDAS[],23)),"",VLOOKUP(B20,TAB_SAIDAS[],23))</f>
        <v/>
      </c>
      <c r="N20" s="612" t="str">
        <f>IF(ISERROR(VLOOKUP(B20,TAB_SAIDAS[],24)),"",VLOOKUP(B20,TAB_SAIDAS[],24))</f>
        <v/>
      </c>
      <c r="O20" s="617" t="str">
        <f>IF(ISERROR(VLOOKUP(B20,TAB_SAIDAS[],25)),"",VLOOKUP(B20,TAB_SAIDAS[],25))</f>
        <v/>
      </c>
    </row>
    <row r="21" spans="2:15" s="58" customFormat="1" ht="14.1" customHeight="1">
      <c r="B21" s="613"/>
      <c r="C21" s="614" t="str">
        <f>IF(ISERROR(VLOOKUP(B21,TAB_SAIDAS[],5)),"",VLOOKUP(B21,TAB_SAIDAS[],5))</f>
        <v/>
      </c>
      <c r="D21" s="615" t="str">
        <f>IF(ISERROR(VLOOKUP(B21,TAB_SAIDAS[],13)),"",VLOOKUP(B21,TAB_SAIDAS[],13))</f>
        <v/>
      </c>
      <c r="E21" s="616" t="str">
        <f>IF(ISERROR(VLOOKUP(B21,TAB_SAIDAS[],14)),"",VLOOKUP(B21,TAB_SAIDAS[],14))</f>
        <v/>
      </c>
      <c r="F21" s="1253" t="str">
        <f>IF(ISERROR(VLOOKUP(B21,TAB_SAIDAS[],15)),"",VLOOKUP(B21,TAB_SAIDAS[],15))</f>
        <v/>
      </c>
      <c r="G21" s="1254"/>
      <c r="H21" s="1254"/>
      <c r="I21" s="1255"/>
      <c r="J21" s="1256" t="str">
        <f>IF(ISERROR(VLOOKUP(B21,TAB_SAIDAS[],16)),"",VLOOKUP(B21,TAB_SAIDAS[],16))</f>
        <v/>
      </c>
      <c r="K21" s="1257"/>
      <c r="L21" s="1258"/>
      <c r="M21" s="611" t="str">
        <f>IF(ISERROR(VLOOKUP(B21,TAB_SAIDAS[],23)),"",VLOOKUP(B21,TAB_SAIDAS[],23))</f>
        <v/>
      </c>
      <c r="N21" s="612" t="str">
        <f>IF(ISERROR(VLOOKUP(B21,TAB_SAIDAS[],24)),"",VLOOKUP(B21,TAB_SAIDAS[],24))</f>
        <v/>
      </c>
      <c r="O21" s="617" t="str">
        <f>IF(ISERROR(VLOOKUP(B21,TAB_SAIDAS[],25)),"",VLOOKUP(B21,TAB_SAIDAS[],25))</f>
        <v/>
      </c>
    </row>
    <row r="22" spans="2:15" s="58" customFormat="1" ht="14.1" customHeight="1">
      <c r="B22" s="613"/>
      <c r="C22" s="614" t="str">
        <f>IF(ISERROR(VLOOKUP(B22,TAB_SAIDAS[],5)),"",VLOOKUP(B22,TAB_SAIDAS[],5))</f>
        <v/>
      </c>
      <c r="D22" s="615" t="str">
        <f>IF(ISERROR(VLOOKUP(B22,TAB_SAIDAS[],13)),"",VLOOKUP(B22,TAB_SAIDAS[],13))</f>
        <v/>
      </c>
      <c r="E22" s="616" t="str">
        <f>IF(ISERROR(VLOOKUP(B22,TAB_SAIDAS[],14)),"",VLOOKUP(B22,TAB_SAIDAS[],14))</f>
        <v/>
      </c>
      <c r="F22" s="1253" t="str">
        <f>IF(ISERROR(VLOOKUP(B22,TAB_SAIDAS[],15)),"",VLOOKUP(B22,TAB_SAIDAS[],15))</f>
        <v/>
      </c>
      <c r="G22" s="1254"/>
      <c r="H22" s="1254"/>
      <c r="I22" s="1255"/>
      <c r="J22" s="1256" t="str">
        <f>IF(ISERROR(VLOOKUP(B22,TAB_SAIDAS[],16)),"",VLOOKUP(B22,TAB_SAIDAS[],16))</f>
        <v/>
      </c>
      <c r="K22" s="1257"/>
      <c r="L22" s="1258"/>
      <c r="M22" s="611" t="str">
        <f>IF(ISERROR(VLOOKUP(B22,TAB_SAIDAS[],23)),"",VLOOKUP(B22,TAB_SAIDAS[],23))</f>
        <v/>
      </c>
      <c r="N22" s="612" t="str">
        <f>IF(ISERROR(VLOOKUP(B22,TAB_SAIDAS[],24)),"",VLOOKUP(B22,TAB_SAIDAS[],24))</f>
        <v/>
      </c>
      <c r="O22" s="617" t="str">
        <f>IF(ISERROR(VLOOKUP(B22,TAB_SAIDAS[],25)),"",VLOOKUP(B22,TAB_SAIDAS[],25))</f>
        <v/>
      </c>
    </row>
    <row r="23" spans="2:15" s="58" customFormat="1" ht="14.1" customHeight="1">
      <c r="B23" s="613"/>
      <c r="C23" s="614" t="str">
        <f>IF(ISERROR(VLOOKUP(B23,TAB_SAIDAS[],5)),"",VLOOKUP(B23,TAB_SAIDAS[],5))</f>
        <v/>
      </c>
      <c r="D23" s="615" t="str">
        <f>IF(ISERROR(VLOOKUP(B23,TAB_SAIDAS[],13)),"",VLOOKUP(B23,TAB_SAIDAS[],13))</f>
        <v/>
      </c>
      <c r="E23" s="616" t="str">
        <f>IF(ISERROR(VLOOKUP(B23,TAB_SAIDAS[],14)),"",VLOOKUP(B23,TAB_SAIDAS[],14))</f>
        <v/>
      </c>
      <c r="F23" s="1253" t="str">
        <f>IF(ISERROR(VLOOKUP(B23,TAB_SAIDAS[],15)),"",VLOOKUP(B23,TAB_SAIDAS[],15))</f>
        <v/>
      </c>
      <c r="G23" s="1254"/>
      <c r="H23" s="1254"/>
      <c r="I23" s="1255"/>
      <c r="J23" s="1256" t="str">
        <f>IF(ISERROR(VLOOKUP(B23,TAB_SAIDAS[],16)),"",VLOOKUP(B23,TAB_SAIDAS[],16))</f>
        <v/>
      </c>
      <c r="K23" s="1257"/>
      <c r="L23" s="1258"/>
      <c r="M23" s="611" t="str">
        <f>IF(ISERROR(VLOOKUP(B23,TAB_SAIDAS[],23)),"",VLOOKUP(B23,TAB_SAIDAS[],23))</f>
        <v/>
      </c>
      <c r="N23" s="612" t="str">
        <f>IF(ISERROR(VLOOKUP(B23,TAB_SAIDAS[],24)),"",VLOOKUP(B23,TAB_SAIDAS[],24))</f>
        <v/>
      </c>
      <c r="O23" s="617" t="str">
        <f>IF(ISERROR(VLOOKUP(B23,TAB_SAIDAS[],25)),"",VLOOKUP(B23,TAB_SAIDAS[],25))</f>
        <v/>
      </c>
    </row>
    <row r="24" spans="2:15" s="58" customFormat="1" ht="14.1" customHeight="1">
      <c r="B24" s="613"/>
      <c r="C24" s="614" t="str">
        <f>IF(ISERROR(VLOOKUP(B24,TAB_SAIDAS[],5)),"",VLOOKUP(B24,TAB_SAIDAS[],5))</f>
        <v/>
      </c>
      <c r="D24" s="615" t="str">
        <f>IF(ISERROR(VLOOKUP(B24,TAB_SAIDAS[],13)),"",VLOOKUP(B24,TAB_SAIDAS[],13))</f>
        <v/>
      </c>
      <c r="E24" s="616" t="str">
        <f>IF(ISERROR(VLOOKUP(B24,TAB_SAIDAS[],14)),"",VLOOKUP(B24,TAB_SAIDAS[],14))</f>
        <v/>
      </c>
      <c r="F24" s="1253" t="str">
        <f>IF(ISERROR(VLOOKUP(B24,TAB_SAIDAS[],15)),"",VLOOKUP(B24,TAB_SAIDAS[],15))</f>
        <v/>
      </c>
      <c r="G24" s="1254"/>
      <c r="H24" s="1254"/>
      <c r="I24" s="1255"/>
      <c r="J24" s="1256" t="str">
        <f>IF(ISERROR(VLOOKUP(B24,TAB_SAIDAS[],16)),"",VLOOKUP(B24,TAB_SAIDAS[],16))</f>
        <v/>
      </c>
      <c r="K24" s="1257"/>
      <c r="L24" s="1258"/>
      <c r="M24" s="611" t="str">
        <f>IF(ISERROR(VLOOKUP(B24,TAB_SAIDAS[],23)),"",VLOOKUP(B24,TAB_SAIDAS[],23))</f>
        <v/>
      </c>
      <c r="N24" s="612" t="str">
        <f>IF(ISERROR(VLOOKUP(B24,TAB_SAIDAS[],24)),"",VLOOKUP(B24,TAB_SAIDAS[],24))</f>
        <v/>
      </c>
      <c r="O24" s="617" t="str">
        <f>IF(ISERROR(VLOOKUP(B24,TAB_SAIDAS[],25)),"",VLOOKUP(B24,TAB_SAIDAS[],25))</f>
        <v/>
      </c>
    </row>
    <row r="25" spans="2:15" s="58" customFormat="1" ht="14.1" customHeight="1">
      <c r="B25" s="613"/>
      <c r="C25" s="614" t="str">
        <f>IF(ISERROR(VLOOKUP(B25,TAB_SAIDAS[],5)),"",VLOOKUP(B25,TAB_SAIDAS[],5))</f>
        <v/>
      </c>
      <c r="D25" s="615" t="str">
        <f>IF(ISERROR(VLOOKUP(B25,TAB_SAIDAS[],13)),"",VLOOKUP(B25,TAB_SAIDAS[],13))</f>
        <v/>
      </c>
      <c r="E25" s="616" t="str">
        <f>IF(ISERROR(VLOOKUP(B25,TAB_SAIDAS[],14)),"",VLOOKUP(B25,TAB_SAIDAS[],14))</f>
        <v/>
      </c>
      <c r="F25" s="1253" t="str">
        <f>IF(ISERROR(VLOOKUP(B25,TAB_SAIDAS[],15)),"",VLOOKUP(B25,TAB_SAIDAS[],15))</f>
        <v/>
      </c>
      <c r="G25" s="1254"/>
      <c r="H25" s="1254"/>
      <c r="I25" s="1255"/>
      <c r="J25" s="1256" t="str">
        <f>IF(ISERROR(VLOOKUP(B25,TAB_SAIDAS[],16)),"",VLOOKUP(B25,TAB_SAIDAS[],16))</f>
        <v/>
      </c>
      <c r="K25" s="1257"/>
      <c r="L25" s="1258"/>
      <c r="M25" s="611" t="str">
        <f>IF(ISERROR(VLOOKUP(B25,TAB_SAIDAS[],23)),"",VLOOKUP(B25,TAB_SAIDAS[],23))</f>
        <v/>
      </c>
      <c r="N25" s="612" t="str">
        <f>IF(ISERROR(VLOOKUP(B25,TAB_SAIDAS[],24)),"",VLOOKUP(B25,TAB_SAIDAS[],24))</f>
        <v/>
      </c>
      <c r="O25" s="617" t="str">
        <f>IF(ISERROR(VLOOKUP(B25,TAB_SAIDAS[],25)),"",VLOOKUP(B25,TAB_SAIDAS[],25))</f>
        <v/>
      </c>
    </row>
    <row r="26" spans="2:15" s="58" customFormat="1" ht="14.1" customHeight="1">
      <c r="B26" s="613"/>
      <c r="C26" s="614" t="str">
        <f>IF(ISERROR(VLOOKUP(B26,TAB_SAIDAS[],5)),"",VLOOKUP(B26,TAB_SAIDAS[],5))</f>
        <v/>
      </c>
      <c r="D26" s="615" t="str">
        <f>IF(ISERROR(VLOOKUP(B26,TAB_SAIDAS[],13)),"",VLOOKUP(B26,TAB_SAIDAS[],13))</f>
        <v/>
      </c>
      <c r="E26" s="616" t="str">
        <f>IF(ISERROR(VLOOKUP(B26,TAB_SAIDAS[],14)),"",VLOOKUP(B26,TAB_SAIDAS[],14))</f>
        <v/>
      </c>
      <c r="F26" s="1253" t="str">
        <f>IF(ISERROR(VLOOKUP(B26,TAB_SAIDAS[],15)),"",VLOOKUP(B26,TAB_SAIDAS[],15))</f>
        <v/>
      </c>
      <c r="G26" s="1254"/>
      <c r="H26" s="1254"/>
      <c r="I26" s="1255"/>
      <c r="J26" s="1256" t="str">
        <f>IF(ISERROR(VLOOKUP(B26,TAB_SAIDAS[],16)),"",VLOOKUP(B26,TAB_SAIDAS[],16))</f>
        <v/>
      </c>
      <c r="K26" s="1257"/>
      <c r="L26" s="1258"/>
      <c r="M26" s="611" t="str">
        <f>IF(ISERROR(VLOOKUP(B26,TAB_SAIDAS[],23)),"",VLOOKUP(B26,TAB_SAIDAS[],23))</f>
        <v/>
      </c>
      <c r="N26" s="612" t="str">
        <f>IF(ISERROR(VLOOKUP(B26,TAB_SAIDAS[],24)),"",VLOOKUP(B26,TAB_SAIDAS[],24))</f>
        <v/>
      </c>
      <c r="O26" s="617" t="str">
        <f>IF(ISERROR(VLOOKUP(B26,TAB_SAIDAS[],25)),"",VLOOKUP(B26,TAB_SAIDAS[],25))</f>
        <v/>
      </c>
    </row>
    <row r="27" spans="2:15" s="58" customFormat="1" ht="14.1" customHeight="1">
      <c r="B27" s="613"/>
      <c r="C27" s="614" t="str">
        <f>IF(ISERROR(VLOOKUP(B27,TAB_SAIDAS[],5)),"",VLOOKUP(B27,TAB_SAIDAS[],5))</f>
        <v/>
      </c>
      <c r="D27" s="615" t="str">
        <f>IF(ISERROR(VLOOKUP(B27,TAB_SAIDAS[],13)),"",VLOOKUP(B27,TAB_SAIDAS[],13))</f>
        <v/>
      </c>
      <c r="E27" s="616" t="str">
        <f>IF(ISERROR(VLOOKUP(B27,TAB_SAIDAS[],14)),"",VLOOKUP(B27,TAB_SAIDAS[],14))</f>
        <v/>
      </c>
      <c r="F27" s="1253" t="str">
        <f>IF(ISERROR(VLOOKUP(B27,TAB_SAIDAS[],15)),"",VLOOKUP(B27,TAB_SAIDAS[],15))</f>
        <v/>
      </c>
      <c r="G27" s="1254"/>
      <c r="H27" s="1254"/>
      <c r="I27" s="1255"/>
      <c r="J27" s="1256" t="str">
        <f>IF(ISERROR(VLOOKUP(B27,TAB_SAIDAS[],16)),"",VLOOKUP(B27,TAB_SAIDAS[],16))</f>
        <v/>
      </c>
      <c r="K27" s="1257"/>
      <c r="L27" s="1258"/>
      <c r="M27" s="611" t="str">
        <f>IF(ISERROR(VLOOKUP(B27,TAB_SAIDAS[],23)),"",VLOOKUP(B27,TAB_SAIDAS[],23))</f>
        <v/>
      </c>
      <c r="N27" s="612" t="str">
        <f>IF(ISERROR(VLOOKUP(B27,TAB_SAIDAS[],24)),"",VLOOKUP(B27,TAB_SAIDAS[],24))</f>
        <v/>
      </c>
      <c r="O27" s="617" t="str">
        <f>IF(ISERROR(VLOOKUP(B27,TAB_SAIDAS[],25)),"",VLOOKUP(B27,TAB_SAIDAS[],25))</f>
        <v/>
      </c>
    </row>
    <row r="28" spans="2:15" s="58" customFormat="1" ht="14.1" customHeight="1">
      <c r="B28" s="613"/>
      <c r="C28" s="614" t="str">
        <f>IF(ISERROR(VLOOKUP(B28,TAB_SAIDAS[],5)),"",VLOOKUP(B28,TAB_SAIDAS[],5))</f>
        <v/>
      </c>
      <c r="D28" s="615" t="str">
        <f>IF(ISERROR(VLOOKUP(B28,TAB_SAIDAS[],13)),"",VLOOKUP(B28,TAB_SAIDAS[],13))</f>
        <v/>
      </c>
      <c r="E28" s="616" t="str">
        <f>IF(ISERROR(VLOOKUP(B28,TAB_SAIDAS[],14)),"",VLOOKUP(B28,TAB_SAIDAS[],14))</f>
        <v/>
      </c>
      <c r="F28" s="1253" t="str">
        <f>IF(ISERROR(VLOOKUP(B28,TAB_SAIDAS[],15)),"",VLOOKUP(B28,TAB_SAIDAS[],15))</f>
        <v/>
      </c>
      <c r="G28" s="1254"/>
      <c r="H28" s="1254"/>
      <c r="I28" s="1255"/>
      <c r="J28" s="1256" t="str">
        <f>IF(ISERROR(VLOOKUP(B28,TAB_SAIDAS[],16)),"",VLOOKUP(B28,TAB_SAIDAS[],16))</f>
        <v/>
      </c>
      <c r="K28" s="1257"/>
      <c r="L28" s="1258"/>
      <c r="M28" s="611" t="str">
        <f>IF(ISERROR(VLOOKUP(B28,TAB_SAIDAS[],23)),"",VLOOKUP(B28,TAB_SAIDAS[],23))</f>
        <v/>
      </c>
      <c r="N28" s="612" t="str">
        <f>IF(ISERROR(VLOOKUP(B28,TAB_SAIDAS[],24)),"",VLOOKUP(B28,TAB_SAIDAS[],24))</f>
        <v/>
      </c>
      <c r="O28" s="617" t="str">
        <f>IF(ISERROR(VLOOKUP(B28,TAB_SAIDAS[],25)),"",VLOOKUP(B28,TAB_SAIDAS[],25))</f>
        <v/>
      </c>
    </row>
    <row r="29" spans="2:15" s="58" customFormat="1" ht="14.1" customHeight="1">
      <c r="B29" s="613"/>
      <c r="C29" s="614" t="str">
        <f>IF(ISERROR(VLOOKUP(B29,TAB_SAIDAS[],5)),"",VLOOKUP(B29,TAB_SAIDAS[],5))</f>
        <v/>
      </c>
      <c r="D29" s="615" t="str">
        <f>IF(ISERROR(VLOOKUP(B29,TAB_SAIDAS[],13)),"",VLOOKUP(B29,TAB_SAIDAS[],13))</f>
        <v/>
      </c>
      <c r="E29" s="616" t="str">
        <f>IF(ISERROR(VLOOKUP(B29,TAB_SAIDAS[],14)),"",VLOOKUP(B29,TAB_SAIDAS[],14))</f>
        <v/>
      </c>
      <c r="F29" s="1253" t="str">
        <f>IF(ISERROR(VLOOKUP(B29,TAB_SAIDAS[],15)),"",VLOOKUP(B29,TAB_SAIDAS[],15))</f>
        <v/>
      </c>
      <c r="G29" s="1254"/>
      <c r="H29" s="1254"/>
      <c r="I29" s="1255"/>
      <c r="J29" s="1256" t="str">
        <f>IF(ISERROR(VLOOKUP(B29,TAB_SAIDAS[],16)),"",VLOOKUP(B29,TAB_SAIDAS[],16))</f>
        <v/>
      </c>
      <c r="K29" s="1257"/>
      <c r="L29" s="1258"/>
      <c r="M29" s="611" t="str">
        <f>IF(ISERROR(VLOOKUP(B29,TAB_SAIDAS[],23)),"",VLOOKUP(B29,TAB_SAIDAS[],23))</f>
        <v/>
      </c>
      <c r="N29" s="612" t="str">
        <f>IF(ISERROR(VLOOKUP(B29,TAB_SAIDAS[],24)),"",VLOOKUP(B29,TAB_SAIDAS[],24))</f>
        <v/>
      </c>
      <c r="O29" s="617" t="str">
        <f>IF(ISERROR(VLOOKUP(B29,TAB_SAIDAS[],25)),"",VLOOKUP(B29,TAB_SAIDAS[],25))</f>
        <v/>
      </c>
    </row>
    <row r="30" spans="2:15" s="58" customFormat="1" ht="14.1" customHeight="1">
      <c r="B30" s="613"/>
      <c r="C30" s="614" t="str">
        <f>IF(ISERROR(VLOOKUP(B30,TAB_SAIDAS[],5)),"",VLOOKUP(B30,TAB_SAIDAS[],5))</f>
        <v/>
      </c>
      <c r="D30" s="615" t="str">
        <f>IF(ISERROR(VLOOKUP(B30,TAB_SAIDAS[],13)),"",VLOOKUP(B30,TAB_SAIDAS[],13))</f>
        <v/>
      </c>
      <c r="E30" s="616" t="str">
        <f>IF(ISERROR(VLOOKUP(B30,TAB_SAIDAS[],14)),"",VLOOKUP(B30,TAB_SAIDAS[],14))</f>
        <v/>
      </c>
      <c r="F30" s="1253" t="str">
        <f>IF(ISERROR(VLOOKUP(B30,TAB_SAIDAS[],15)),"",VLOOKUP(B30,TAB_SAIDAS[],15))</f>
        <v/>
      </c>
      <c r="G30" s="1254"/>
      <c r="H30" s="1254"/>
      <c r="I30" s="1255"/>
      <c r="J30" s="1256" t="str">
        <f>IF(ISERROR(VLOOKUP(B30,TAB_SAIDAS[],16)),"",VLOOKUP(B30,TAB_SAIDAS[],16))</f>
        <v/>
      </c>
      <c r="K30" s="1257"/>
      <c r="L30" s="1258"/>
      <c r="M30" s="611" t="str">
        <f>IF(ISERROR(VLOOKUP(B30,TAB_SAIDAS[],23)),"",VLOOKUP(B30,TAB_SAIDAS[],23))</f>
        <v/>
      </c>
      <c r="N30" s="612" t="str">
        <f>IF(ISERROR(VLOOKUP(B30,TAB_SAIDAS[],24)),"",VLOOKUP(B30,TAB_SAIDAS[],24))</f>
        <v/>
      </c>
      <c r="O30" s="617" t="str">
        <f>IF(ISERROR(VLOOKUP(B30,TAB_SAIDAS[],25)),"",VLOOKUP(B30,TAB_SAIDAS[],25))</f>
        <v/>
      </c>
    </row>
    <row r="31" spans="2:15" s="58" customFormat="1" ht="14.1" customHeight="1">
      <c r="B31" s="613"/>
      <c r="C31" s="614" t="str">
        <f>IF(ISERROR(VLOOKUP(B31,TAB_SAIDAS[],5)),"",VLOOKUP(B31,TAB_SAIDAS[],5))</f>
        <v/>
      </c>
      <c r="D31" s="615" t="str">
        <f>IF(ISERROR(VLOOKUP(B31,TAB_SAIDAS[],13)),"",VLOOKUP(B31,TAB_SAIDAS[],13))</f>
        <v/>
      </c>
      <c r="E31" s="616" t="str">
        <f>IF(ISERROR(VLOOKUP(B31,TAB_SAIDAS[],14)),"",VLOOKUP(B31,TAB_SAIDAS[],14))</f>
        <v/>
      </c>
      <c r="F31" s="1253" t="str">
        <f>IF(ISERROR(VLOOKUP(B31,TAB_SAIDAS[],15)),"",VLOOKUP(B31,TAB_SAIDAS[],15))</f>
        <v/>
      </c>
      <c r="G31" s="1254"/>
      <c r="H31" s="1254"/>
      <c r="I31" s="1255"/>
      <c r="J31" s="1256" t="str">
        <f>IF(ISERROR(VLOOKUP(B31,TAB_SAIDAS[],16)),"",VLOOKUP(B31,TAB_SAIDAS[],16))</f>
        <v/>
      </c>
      <c r="K31" s="1257"/>
      <c r="L31" s="1258"/>
      <c r="M31" s="611" t="str">
        <f>IF(ISERROR(VLOOKUP(B31,TAB_SAIDAS[],23)),"",VLOOKUP(B31,TAB_SAIDAS[],23))</f>
        <v/>
      </c>
      <c r="N31" s="612" t="str">
        <f>IF(ISERROR(VLOOKUP(B31,TAB_SAIDAS[],24)),"",VLOOKUP(B31,TAB_SAIDAS[],24))</f>
        <v/>
      </c>
      <c r="O31" s="617" t="str">
        <f>IF(ISERROR(VLOOKUP(B31,TAB_SAIDAS[],25)),"",VLOOKUP(B31,TAB_SAIDAS[],25))</f>
        <v/>
      </c>
    </row>
    <row r="32" spans="2:15" s="58" customFormat="1" ht="14.1" customHeight="1">
      <c r="B32" s="613"/>
      <c r="C32" s="614" t="str">
        <f>IF(ISERROR(VLOOKUP(B32,TAB_SAIDAS[],5)),"",VLOOKUP(B32,TAB_SAIDAS[],5))</f>
        <v/>
      </c>
      <c r="D32" s="615" t="str">
        <f>IF(ISERROR(VLOOKUP(B32,TAB_SAIDAS[],13)),"",VLOOKUP(B32,TAB_SAIDAS[],13))</f>
        <v/>
      </c>
      <c r="E32" s="616" t="str">
        <f>IF(ISERROR(VLOOKUP(B32,TAB_SAIDAS[],14)),"",VLOOKUP(B32,TAB_SAIDAS[],14))</f>
        <v/>
      </c>
      <c r="F32" s="1253" t="str">
        <f>IF(ISERROR(VLOOKUP(B32,TAB_SAIDAS[],15)),"",VLOOKUP(B32,TAB_SAIDAS[],15))</f>
        <v/>
      </c>
      <c r="G32" s="1254"/>
      <c r="H32" s="1254"/>
      <c r="I32" s="1255"/>
      <c r="J32" s="1256" t="str">
        <f>IF(ISERROR(VLOOKUP(B32,TAB_SAIDAS[],16)),"",VLOOKUP(B32,TAB_SAIDAS[],16))</f>
        <v/>
      </c>
      <c r="K32" s="1257"/>
      <c r="L32" s="1258"/>
      <c r="M32" s="611" t="str">
        <f>IF(ISERROR(VLOOKUP(B32,TAB_SAIDAS[],23)),"",VLOOKUP(B32,TAB_SAIDAS[],23))</f>
        <v/>
      </c>
      <c r="N32" s="612" t="str">
        <f>IF(ISERROR(VLOOKUP(B32,TAB_SAIDAS[],24)),"",VLOOKUP(B32,TAB_SAIDAS[],24))</f>
        <v/>
      </c>
      <c r="O32" s="617" t="str">
        <f>IF(ISERROR(VLOOKUP(B32,TAB_SAIDAS[],25)),"",VLOOKUP(B32,TAB_SAIDAS[],25))</f>
        <v/>
      </c>
    </row>
    <row r="33" spans="2:15" s="58" customFormat="1" ht="14.1" customHeight="1">
      <c r="B33" s="613"/>
      <c r="C33" s="614" t="str">
        <f>IF(ISERROR(VLOOKUP(B33,TAB_SAIDAS[],5)),"",VLOOKUP(B33,TAB_SAIDAS[],5))</f>
        <v/>
      </c>
      <c r="D33" s="615" t="str">
        <f>IF(ISERROR(VLOOKUP(B33,TAB_SAIDAS[],13)),"",VLOOKUP(B33,TAB_SAIDAS[],13))</f>
        <v/>
      </c>
      <c r="E33" s="616" t="str">
        <f>IF(ISERROR(VLOOKUP(B33,TAB_SAIDAS[],14)),"",VLOOKUP(B33,TAB_SAIDAS[],14))</f>
        <v/>
      </c>
      <c r="F33" s="1253" t="str">
        <f>IF(ISERROR(VLOOKUP(B33,TAB_SAIDAS[],15)),"",VLOOKUP(B33,TAB_SAIDAS[],15))</f>
        <v/>
      </c>
      <c r="G33" s="1254"/>
      <c r="H33" s="1254"/>
      <c r="I33" s="1255"/>
      <c r="J33" s="1256" t="str">
        <f>IF(ISERROR(VLOOKUP(B33,TAB_SAIDAS[],16)),"",VLOOKUP(B33,TAB_SAIDAS[],16))</f>
        <v/>
      </c>
      <c r="K33" s="1257"/>
      <c r="L33" s="1258"/>
      <c r="M33" s="611" t="str">
        <f>IF(ISERROR(VLOOKUP(B33,TAB_SAIDAS[],23)),"",VLOOKUP(B33,TAB_SAIDAS[],23))</f>
        <v/>
      </c>
      <c r="N33" s="612" t="str">
        <f>IF(ISERROR(VLOOKUP(B33,TAB_SAIDAS[],24)),"",VLOOKUP(B33,TAB_SAIDAS[],24))</f>
        <v/>
      </c>
      <c r="O33" s="617" t="str">
        <f>IF(ISERROR(VLOOKUP(B33,TAB_SAIDAS[],25)),"",VLOOKUP(B33,TAB_SAIDAS[],25))</f>
        <v/>
      </c>
    </row>
    <row r="34" spans="2:15" s="58" customFormat="1" ht="14.1" customHeight="1">
      <c r="B34" s="613"/>
      <c r="C34" s="614" t="str">
        <f>IF(ISERROR(VLOOKUP(B34,TAB_SAIDAS[],5)),"",VLOOKUP(B34,TAB_SAIDAS[],5))</f>
        <v/>
      </c>
      <c r="D34" s="615" t="str">
        <f>IF(ISERROR(VLOOKUP(B34,TAB_SAIDAS[],13)),"",VLOOKUP(B34,TAB_SAIDAS[],13))</f>
        <v/>
      </c>
      <c r="E34" s="616" t="str">
        <f>IF(ISERROR(VLOOKUP(B34,TAB_SAIDAS[],14)),"",VLOOKUP(B34,TAB_SAIDAS[],14))</f>
        <v/>
      </c>
      <c r="F34" s="1253" t="str">
        <f>IF(ISERROR(VLOOKUP(B34,TAB_SAIDAS[],15)),"",VLOOKUP(B34,TAB_SAIDAS[],15))</f>
        <v/>
      </c>
      <c r="G34" s="1254"/>
      <c r="H34" s="1254"/>
      <c r="I34" s="1255"/>
      <c r="J34" s="1256" t="str">
        <f>IF(ISERROR(VLOOKUP(B34,TAB_SAIDAS[],16)),"",VLOOKUP(B34,TAB_SAIDAS[],16))</f>
        <v/>
      </c>
      <c r="K34" s="1257"/>
      <c r="L34" s="1258"/>
      <c r="M34" s="611" t="str">
        <f>IF(ISERROR(VLOOKUP(B34,TAB_SAIDAS[],23)),"",VLOOKUP(B34,TAB_SAIDAS[],23))</f>
        <v/>
      </c>
      <c r="N34" s="612" t="str">
        <f>IF(ISERROR(VLOOKUP(B34,TAB_SAIDAS[],24)),"",VLOOKUP(B34,TAB_SAIDAS[],24))</f>
        <v/>
      </c>
      <c r="O34" s="617" t="str">
        <f>IF(ISERROR(VLOOKUP(B34,TAB_SAIDAS[],25)),"",VLOOKUP(B34,TAB_SAIDAS[],25))</f>
        <v/>
      </c>
    </row>
    <row r="35" spans="2:15" s="58" customFormat="1" ht="14.1" customHeight="1">
      <c r="B35" s="613"/>
      <c r="C35" s="614" t="str">
        <f>IF(ISERROR(VLOOKUP(B35,TAB_SAIDAS[],5)),"",VLOOKUP(B35,TAB_SAIDAS[],5))</f>
        <v/>
      </c>
      <c r="D35" s="615" t="str">
        <f>IF(ISERROR(VLOOKUP(B35,TAB_SAIDAS[],13)),"",VLOOKUP(B35,TAB_SAIDAS[],13))</f>
        <v/>
      </c>
      <c r="E35" s="616" t="str">
        <f>IF(ISERROR(VLOOKUP(B35,TAB_SAIDAS[],14)),"",VLOOKUP(B35,TAB_SAIDAS[],14))</f>
        <v/>
      </c>
      <c r="F35" s="1253" t="str">
        <f>IF(ISERROR(VLOOKUP(B35,TAB_SAIDAS[],15)),"",VLOOKUP(B35,TAB_SAIDAS[],15))</f>
        <v/>
      </c>
      <c r="G35" s="1254"/>
      <c r="H35" s="1254"/>
      <c r="I35" s="1255"/>
      <c r="J35" s="1256" t="str">
        <f>IF(ISERROR(VLOOKUP(B35,TAB_SAIDAS[],16)),"",VLOOKUP(B35,TAB_SAIDAS[],16))</f>
        <v/>
      </c>
      <c r="K35" s="1257"/>
      <c r="L35" s="1258"/>
      <c r="M35" s="611" t="str">
        <f>IF(ISERROR(VLOOKUP(B35,TAB_SAIDAS[],23)),"",VLOOKUP(B35,TAB_SAIDAS[],23))</f>
        <v/>
      </c>
      <c r="N35" s="612" t="str">
        <f>IF(ISERROR(VLOOKUP(B35,TAB_SAIDAS[],24)),"",VLOOKUP(B35,TAB_SAIDAS[],24))</f>
        <v/>
      </c>
      <c r="O35" s="617" t="str">
        <f>IF(ISERROR(VLOOKUP(B35,TAB_SAIDAS[],25)),"",VLOOKUP(B35,TAB_SAIDAS[],25))</f>
        <v/>
      </c>
    </row>
    <row r="36" spans="2:15" s="58" customFormat="1" ht="14.1" customHeight="1">
      <c r="B36" s="613"/>
      <c r="C36" s="614" t="str">
        <f>IF(ISERROR(VLOOKUP(B36,TAB_SAIDAS[],5)),"",VLOOKUP(B36,TAB_SAIDAS[],5))</f>
        <v/>
      </c>
      <c r="D36" s="615" t="str">
        <f>IF(ISERROR(VLOOKUP(B36,TAB_SAIDAS[],13)),"",VLOOKUP(B36,TAB_SAIDAS[],13))</f>
        <v/>
      </c>
      <c r="E36" s="616" t="str">
        <f>IF(ISERROR(VLOOKUP(B36,TAB_SAIDAS[],14)),"",VLOOKUP(B36,TAB_SAIDAS[],14))</f>
        <v/>
      </c>
      <c r="F36" s="1253" t="str">
        <f>IF(ISERROR(VLOOKUP(B36,TAB_SAIDAS[],15)),"",VLOOKUP(B36,TAB_SAIDAS[],15))</f>
        <v/>
      </c>
      <c r="G36" s="1254"/>
      <c r="H36" s="1254"/>
      <c r="I36" s="1255"/>
      <c r="J36" s="1256" t="str">
        <f>IF(ISERROR(VLOOKUP(B36,TAB_SAIDAS[],16)),"",VLOOKUP(B36,TAB_SAIDAS[],16))</f>
        <v/>
      </c>
      <c r="K36" s="1257"/>
      <c r="L36" s="1258"/>
      <c r="M36" s="611" t="str">
        <f>IF(ISERROR(VLOOKUP(B36,TAB_SAIDAS[],23)),"",VLOOKUP(B36,TAB_SAIDAS[],23))</f>
        <v/>
      </c>
      <c r="N36" s="612" t="str">
        <f>IF(ISERROR(VLOOKUP(B36,TAB_SAIDAS[],24)),"",VLOOKUP(B36,TAB_SAIDAS[],24))</f>
        <v/>
      </c>
      <c r="O36" s="617" t="str">
        <f>IF(ISERROR(VLOOKUP(B36,TAB_SAIDAS[],25)),"",VLOOKUP(B36,TAB_SAIDAS[],25))</f>
        <v/>
      </c>
    </row>
    <row r="37" spans="2:15" s="58" customFormat="1" ht="14.1" customHeight="1">
      <c r="B37" s="613"/>
      <c r="C37" s="614" t="str">
        <f>IF(ISERROR(VLOOKUP(B37,TAB_SAIDAS[],5)),"",VLOOKUP(B37,TAB_SAIDAS[],5))</f>
        <v/>
      </c>
      <c r="D37" s="615" t="str">
        <f>IF(ISERROR(VLOOKUP(B37,TAB_SAIDAS[],13)),"",VLOOKUP(B37,TAB_SAIDAS[],13))</f>
        <v/>
      </c>
      <c r="E37" s="616" t="str">
        <f>IF(ISERROR(VLOOKUP(B37,TAB_SAIDAS[],14)),"",VLOOKUP(B37,TAB_SAIDAS[],14))</f>
        <v/>
      </c>
      <c r="F37" s="1253" t="str">
        <f>IF(ISERROR(VLOOKUP(B37,TAB_SAIDAS[],15)),"",VLOOKUP(B37,TAB_SAIDAS[],15))</f>
        <v/>
      </c>
      <c r="G37" s="1254"/>
      <c r="H37" s="1254"/>
      <c r="I37" s="1255"/>
      <c r="J37" s="1256" t="str">
        <f>IF(ISERROR(VLOOKUP(B37,TAB_SAIDAS[],16)),"",VLOOKUP(B37,TAB_SAIDAS[],16))</f>
        <v/>
      </c>
      <c r="K37" s="1257"/>
      <c r="L37" s="1258"/>
      <c r="M37" s="611" t="str">
        <f>IF(ISERROR(VLOOKUP(B37,TAB_SAIDAS[],23)),"",VLOOKUP(B37,TAB_SAIDAS[],23))</f>
        <v/>
      </c>
      <c r="N37" s="612" t="str">
        <f>IF(ISERROR(VLOOKUP(B37,TAB_SAIDAS[],24)),"",VLOOKUP(B37,TAB_SAIDAS[],24))</f>
        <v/>
      </c>
      <c r="O37" s="617" t="str">
        <f>IF(ISERROR(VLOOKUP(B37,TAB_SAIDAS[],25)),"",VLOOKUP(B37,TAB_SAIDAS[],25))</f>
        <v/>
      </c>
    </row>
    <row r="38" spans="2:15" s="58" customFormat="1" ht="14.1" customHeight="1">
      <c r="B38" s="613"/>
      <c r="C38" s="614" t="str">
        <f>IF(ISERROR(VLOOKUP(B38,TAB_SAIDAS[],5)),"",VLOOKUP(B38,TAB_SAIDAS[],5))</f>
        <v/>
      </c>
      <c r="D38" s="615" t="str">
        <f>IF(ISERROR(VLOOKUP(B38,TAB_SAIDAS[],13)),"",VLOOKUP(B38,TAB_SAIDAS[],13))</f>
        <v/>
      </c>
      <c r="E38" s="616" t="str">
        <f>IF(ISERROR(VLOOKUP(B38,TAB_SAIDAS[],14)),"",VLOOKUP(B38,TAB_SAIDAS[],14))</f>
        <v/>
      </c>
      <c r="F38" s="1253" t="str">
        <f>IF(ISERROR(VLOOKUP(B38,TAB_SAIDAS[],15)),"",VLOOKUP(B38,TAB_SAIDAS[],15))</f>
        <v/>
      </c>
      <c r="G38" s="1254"/>
      <c r="H38" s="1254"/>
      <c r="I38" s="1255"/>
      <c r="J38" s="1256" t="str">
        <f>IF(ISERROR(VLOOKUP(B38,TAB_SAIDAS[],16)),"",VLOOKUP(B38,TAB_SAIDAS[],16))</f>
        <v/>
      </c>
      <c r="K38" s="1257"/>
      <c r="L38" s="1258"/>
      <c r="M38" s="611" t="str">
        <f>IF(ISERROR(VLOOKUP(B38,TAB_SAIDAS[],23)),"",VLOOKUP(B38,TAB_SAIDAS[],23))</f>
        <v/>
      </c>
      <c r="N38" s="612" t="str">
        <f>IF(ISERROR(VLOOKUP(B38,TAB_SAIDAS[],24)),"",VLOOKUP(B38,TAB_SAIDAS[],24))</f>
        <v/>
      </c>
      <c r="O38" s="617" t="str">
        <f>IF(ISERROR(VLOOKUP(B38,TAB_SAIDAS[],25)),"",VLOOKUP(B38,TAB_SAIDAS[],25))</f>
        <v/>
      </c>
    </row>
    <row r="39" spans="2:15" s="58" customFormat="1" ht="14.1" customHeight="1">
      <c r="B39" s="613"/>
      <c r="C39" s="614" t="str">
        <f>IF(ISERROR(VLOOKUP(B39,TAB_SAIDAS[],5)),"",VLOOKUP(B39,TAB_SAIDAS[],5))</f>
        <v/>
      </c>
      <c r="D39" s="615" t="str">
        <f>IF(ISERROR(VLOOKUP(B39,TAB_SAIDAS[],13)),"",VLOOKUP(B39,TAB_SAIDAS[],13))</f>
        <v/>
      </c>
      <c r="E39" s="616" t="str">
        <f>IF(ISERROR(VLOOKUP(B39,TAB_SAIDAS[],14)),"",VLOOKUP(B39,TAB_SAIDAS[],14))</f>
        <v/>
      </c>
      <c r="F39" s="1253" t="str">
        <f>IF(ISERROR(VLOOKUP(B39,TAB_SAIDAS[],15)),"",VLOOKUP(B39,TAB_SAIDAS[],15))</f>
        <v/>
      </c>
      <c r="G39" s="1254"/>
      <c r="H39" s="1254"/>
      <c r="I39" s="1255"/>
      <c r="J39" s="1256" t="str">
        <f>IF(ISERROR(VLOOKUP(B39,TAB_SAIDAS[],16)),"",VLOOKUP(B39,TAB_SAIDAS[],16))</f>
        <v/>
      </c>
      <c r="K39" s="1257"/>
      <c r="L39" s="1258"/>
      <c r="M39" s="611" t="str">
        <f>IF(ISERROR(VLOOKUP(B39,TAB_SAIDAS[],23)),"",VLOOKUP(B39,TAB_SAIDAS[],23))</f>
        <v/>
      </c>
      <c r="N39" s="612" t="str">
        <f>IF(ISERROR(VLOOKUP(B39,TAB_SAIDAS[],24)),"",VLOOKUP(B39,TAB_SAIDAS[],24))</f>
        <v/>
      </c>
      <c r="O39" s="617" t="str">
        <f>IF(ISERROR(VLOOKUP(B39,TAB_SAIDAS[],25)),"",VLOOKUP(B39,TAB_SAIDAS[],25))</f>
        <v/>
      </c>
    </row>
    <row r="40" spans="2:15" s="58" customFormat="1" ht="14.1" customHeight="1">
      <c r="B40" s="613"/>
      <c r="C40" s="614" t="str">
        <f>IF(ISERROR(VLOOKUP(B40,TAB_SAIDAS[],5)),"",VLOOKUP(B40,TAB_SAIDAS[],5))</f>
        <v/>
      </c>
      <c r="D40" s="615" t="str">
        <f>IF(ISERROR(VLOOKUP(B40,TAB_SAIDAS[],13)),"",VLOOKUP(B40,TAB_SAIDAS[],13))</f>
        <v/>
      </c>
      <c r="E40" s="616" t="str">
        <f>IF(ISERROR(VLOOKUP(B40,TAB_SAIDAS[],14)),"",VLOOKUP(B40,TAB_SAIDAS[],14))</f>
        <v/>
      </c>
      <c r="F40" s="1253" t="str">
        <f>IF(ISERROR(VLOOKUP(B40,TAB_SAIDAS[],15)),"",VLOOKUP(B40,TAB_SAIDAS[],15))</f>
        <v/>
      </c>
      <c r="G40" s="1254"/>
      <c r="H40" s="1254"/>
      <c r="I40" s="1255"/>
      <c r="J40" s="1256" t="str">
        <f>IF(ISERROR(VLOOKUP(B40,TAB_SAIDAS[],16)),"",VLOOKUP(B40,TAB_SAIDAS[],16))</f>
        <v/>
      </c>
      <c r="K40" s="1257"/>
      <c r="L40" s="1258"/>
      <c r="M40" s="611" t="str">
        <f>IF(ISERROR(VLOOKUP(B40,TAB_SAIDAS[],23)),"",VLOOKUP(B40,TAB_SAIDAS[],23))</f>
        <v/>
      </c>
      <c r="N40" s="612" t="str">
        <f>IF(ISERROR(VLOOKUP(B40,TAB_SAIDAS[],24)),"",VLOOKUP(B40,TAB_SAIDAS[],24))</f>
        <v/>
      </c>
      <c r="O40" s="617" t="str">
        <f>IF(ISERROR(VLOOKUP(B40,TAB_SAIDAS[],25)),"",VLOOKUP(B40,TAB_SAIDAS[],25))</f>
        <v/>
      </c>
    </row>
    <row r="41" spans="2:15" s="58" customFormat="1" ht="14.1" customHeight="1">
      <c r="B41" s="613"/>
      <c r="C41" s="614" t="str">
        <f>IF(ISERROR(VLOOKUP(B41,TAB_SAIDAS[],5)),"",VLOOKUP(B41,TAB_SAIDAS[],5))</f>
        <v/>
      </c>
      <c r="D41" s="615" t="str">
        <f>IF(ISERROR(VLOOKUP(B41,TAB_SAIDAS[],13)),"",VLOOKUP(B41,TAB_SAIDAS[],13))</f>
        <v/>
      </c>
      <c r="E41" s="616" t="str">
        <f>IF(ISERROR(VLOOKUP(B41,TAB_SAIDAS[],14)),"",VLOOKUP(B41,TAB_SAIDAS[],14))</f>
        <v/>
      </c>
      <c r="F41" s="1253" t="str">
        <f>IF(ISERROR(VLOOKUP(B41,TAB_SAIDAS[],15)),"",VLOOKUP(B41,TAB_SAIDAS[],15))</f>
        <v/>
      </c>
      <c r="G41" s="1254"/>
      <c r="H41" s="1254"/>
      <c r="I41" s="1255"/>
      <c r="J41" s="1256" t="str">
        <f>IF(ISERROR(VLOOKUP(B41,TAB_SAIDAS[],16)),"",VLOOKUP(B41,TAB_SAIDAS[],16))</f>
        <v/>
      </c>
      <c r="K41" s="1257"/>
      <c r="L41" s="1258"/>
      <c r="M41" s="611" t="str">
        <f>IF(ISERROR(VLOOKUP(B41,TAB_SAIDAS[],23)),"",VLOOKUP(B41,TAB_SAIDAS[],23))</f>
        <v/>
      </c>
      <c r="N41" s="612" t="str">
        <f>IF(ISERROR(VLOOKUP(B41,TAB_SAIDAS[],24)),"",VLOOKUP(B41,TAB_SAIDAS[],24))</f>
        <v/>
      </c>
      <c r="O41" s="617" t="str">
        <f>IF(ISERROR(VLOOKUP(B41,TAB_SAIDAS[],25)),"",VLOOKUP(B41,TAB_SAIDAS[],25))</f>
        <v/>
      </c>
    </row>
    <row r="42" spans="2:15" s="58" customFormat="1" ht="14.1" customHeight="1">
      <c r="B42" s="613"/>
      <c r="C42" s="614" t="str">
        <f>IF(ISERROR(VLOOKUP(B42,TAB_SAIDAS[],5)),"",VLOOKUP(B42,TAB_SAIDAS[],5))</f>
        <v/>
      </c>
      <c r="D42" s="615" t="str">
        <f>IF(ISERROR(VLOOKUP(B42,TAB_SAIDAS[],13)),"",VLOOKUP(B42,TAB_SAIDAS[],13))</f>
        <v/>
      </c>
      <c r="E42" s="616" t="str">
        <f>IF(ISERROR(VLOOKUP(B42,TAB_SAIDAS[],14)),"",VLOOKUP(B42,TAB_SAIDAS[],14))</f>
        <v/>
      </c>
      <c r="F42" s="1253" t="str">
        <f>IF(ISERROR(VLOOKUP(B42,TAB_SAIDAS[],15)),"",VLOOKUP(B42,TAB_SAIDAS[],15))</f>
        <v/>
      </c>
      <c r="G42" s="1254"/>
      <c r="H42" s="1254"/>
      <c r="I42" s="1255"/>
      <c r="J42" s="1256" t="str">
        <f>IF(ISERROR(VLOOKUP(B42,TAB_SAIDAS[],16)),"",VLOOKUP(B42,TAB_SAIDAS[],16))</f>
        <v/>
      </c>
      <c r="K42" s="1257"/>
      <c r="L42" s="1258"/>
      <c r="M42" s="611" t="str">
        <f>IF(ISERROR(VLOOKUP(B42,TAB_SAIDAS[],23)),"",VLOOKUP(B42,TAB_SAIDAS[],23))</f>
        <v/>
      </c>
      <c r="N42" s="612" t="str">
        <f>IF(ISERROR(VLOOKUP(B42,TAB_SAIDAS[],24)),"",VLOOKUP(B42,TAB_SAIDAS[],24))</f>
        <v/>
      </c>
      <c r="O42" s="617" t="str">
        <f>IF(ISERROR(VLOOKUP(B42,TAB_SAIDAS[],25)),"",VLOOKUP(B42,TAB_SAIDAS[],25))</f>
        <v/>
      </c>
    </row>
    <row r="43" spans="2:15" s="58" customFormat="1" ht="14.1" customHeight="1">
      <c r="B43" s="613"/>
      <c r="C43" s="614" t="str">
        <f>IF(ISERROR(VLOOKUP(B43,TAB_SAIDAS[],5)),"",VLOOKUP(B43,TAB_SAIDAS[],5))</f>
        <v/>
      </c>
      <c r="D43" s="615" t="str">
        <f>IF(ISERROR(VLOOKUP(B43,TAB_SAIDAS[],13)),"",VLOOKUP(B43,TAB_SAIDAS[],13))</f>
        <v/>
      </c>
      <c r="E43" s="616" t="str">
        <f>IF(ISERROR(VLOOKUP(B43,TAB_SAIDAS[],14)),"",VLOOKUP(B43,TAB_SAIDAS[],14))</f>
        <v/>
      </c>
      <c r="F43" s="1253" t="str">
        <f>IF(ISERROR(VLOOKUP(B43,TAB_SAIDAS[],15)),"",VLOOKUP(B43,TAB_SAIDAS[],15))</f>
        <v/>
      </c>
      <c r="G43" s="1254"/>
      <c r="H43" s="1254"/>
      <c r="I43" s="1255"/>
      <c r="J43" s="1256" t="str">
        <f>IF(ISERROR(VLOOKUP(B43,TAB_SAIDAS[],16)),"",VLOOKUP(B43,TAB_SAIDAS[],16))</f>
        <v/>
      </c>
      <c r="K43" s="1257"/>
      <c r="L43" s="1258"/>
      <c r="M43" s="611" t="str">
        <f>IF(ISERROR(VLOOKUP(B43,TAB_SAIDAS[],23)),"",VLOOKUP(B43,TAB_SAIDAS[],23))</f>
        <v/>
      </c>
      <c r="N43" s="612" t="str">
        <f>IF(ISERROR(VLOOKUP(B43,TAB_SAIDAS[],24)),"",VLOOKUP(B43,TAB_SAIDAS[],24))</f>
        <v/>
      </c>
      <c r="O43" s="617" t="str">
        <f>IF(ISERROR(VLOOKUP(B43,TAB_SAIDAS[],25)),"",VLOOKUP(B43,TAB_SAIDAS[],25))</f>
        <v/>
      </c>
    </row>
    <row r="44" spans="2:15" s="58" customFormat="1" ht="14.1" customHeight="1">
      <c r="B44" s="613"/>
      <c r="C44" s="614" t="str">
        <f>IF(ISERROR(VLOOKUP(B44,TAB_SAIDAS[],5)),"",VLOOKUP(B44,TAB_SAIDAS[],5))</f>
        <v/>
      </c>
      <c r="D44" s="615" t="str">
        <f>IF(ISERROR(VLOOKUP(B44,TAB_SAIDAS[],13)),"",VLOOKUP(B44,TAB_SAIDAS[],13))</f>
        <v/>
      </c>
      <c r="E44" s="616" t="str">
        <f>IF(ISERROR(VLOOKUP(B44,TAB_SAIDAS[],14)),"",VLOOKUP(B44,TAB_SAIDAS[],14))</f>
        <v/>
      </c>
      <c r="F44" s="1253" t="str">
        <f>IF(ISERROR(VLOOKUP(B44,TAB_SAIDAS[],15)),"",VLOOKUP(B44,TAB_SAIDAS[],15))</f>
        <v/>
      </c>
      <c r="G44" s="1254"/>
      <c r="H44" s="1254"/>
      <c r="I44" s="1255"/>
      <c r="J44" s="1256" t="str">
        <f>IF(ISERROR(VLOOKUP(B44,TAB_SAIDAS[],16)),"",VLOOKUP(B44,TAB_SAIDAS[],16))</f>
        <v/>
      </c>
      <c r="K44" s="1257"/>
      <c r="L44" s="1258"/>
      <c r="M44" s="611" t="str">
        <f>IF(ISERROR(VLOOKUP(B44,TAB_SAIDAS[],23)),"",VLOOKUP(B44,TAB_SAIDAS[],23))</f>
        <v/>
      </c>
      <c r="N44" s="612" t="str">
        <f>IF(ISERROR(VLOOKUP(B44,TAB_SAIDAS[],24)),"",VLOOKUP(B44,TAB_SAIDAS[],24))</f>
        <v/>
      </c>
      <c r="O44" s="617" t="str">
        <f>IF(ISERROR(VLOOKUP(B44,TAB_SAIDAS[],25)),"",VLOOKUP(B44,TAB_SAIDAS[],25))</f>
        <v/>
      </c>
    </row>
    <row r="45" spans="2:15" s="58" customFormat="1" ht="14.1" customHeight="1">
      <c r="B45" s="613"/>
      <c r="C45" s="614" t="str">
        <f>IF(ISERROR(VLOOKUP(B45,TAB_SAIDAS[],5)),"",VLOOKUP(B45,TAB_SAIDAS[],5))</f>
        <v/>
      </c>
      <c r="D45" s="615" t="str">
        <f>IF(ISERROR(VLOOKUP(B45,TAB_SAIDAS[],13)),"",VLOOKUP(B45,TAB_SAIDAS[],13))</f>
        <v/>
      </c>
      <c r="E45" s="616" t="str">
        <f>IF(ISERROR(VLOOKUP(B45,TAB_SAIDAS[],14)),"",VLOOKUP(B45,TAB_SAIDAS[],14))</f>
        <v/>
      </c>
      <c r="F45" s="1253" t="str">
        <f>IF(ISERROR(VLOOKUP(B45,TAB_SAIDAS[],15)),"",VLOOKUP(B45,TAB_SAIDAS[],15))</f>
        <v/>
      </c>
      <c r="G45" s="1254"/>
      <c r="H45" s="1254"/>
      <c r="I45" s="1255"/>
      <c r="J45" s="1256" t="str">
        <f>IF(ISERROR(VLOOKUP(B45,TAB_SAIDAS[],16)),"",VLOOKUP(B45,TAB_SAIDAS[],16))</f>
        <v/>
      </c>
      <c r="K45" s="1257"/>
      <c r="L45" s="1258"/>
      <c r="M45" s="611" t="str">
        <f>IF(ISERROR(VLOOKUP(B45,TAB_SAIDAS[],23)),"",VLOOKUP(B45,TAB_SAIDAS[],23))</f>
        <v/>
      </c>
      <c r="N45" s="612" t="str">
        <f>IF(ISERROR(VLOOKUP(B45,TAB_SAIDAS[],24)),"",VLOOKUP(B45,TAB_SAIDAS[],24))</f>
        <v/>
      </c>
      <c r="O45" s="617" t="str">
        <f>IF(ISERROR(VLOOKUP(B45,TAB_SAIDAS[],25)),"",VLOOKUP(B45,TAB_SAIDAS[],25))</f>
        <v/>
      </c>
    </row>
    <row r="46" spans="2:15" s="58" customFormat="1" ht="14.1" customHeight="1">
      <c r="B46" s="613"/>
      <c r="C46" s="614" t="str">
        <f>IF(ISERROR(VLOOKUP(B46,TAB_SAIDAS[],5)),"",VLOOKUP(B46,TAB_SAIDAS[],5))</f>
        <v/>
      </c>
      <c r="D46" s="615" t="str">
        <f>IF(ISERROR(VLOOKUP(B46,TAB_SAIDAS[],13)),"",VLOOKUP(B46,TAB_SAIDAS[],13))</f>
        <v/>
      </c>
      <c r="E46" s="616" t="str">
        <f>IF(ISERROR(VLOOKUP(B46,TAB_SAIDAS[],14)),"",VLOOKUP(B46,TAB_SAIDAS[],14))</f>
        <v/>
      </c>
      <c r="F46" s="1253" t="str">
        <f>IF(ISERROR(VLOOKUP(B46,TAB_SAIDAS[],15)),"",VLOOKUP(B46,TAB_SAIDAS[],15))</f>
        <v/>
      </c>
      <c r="G46" s="1254"/>
      <c r="H46" s="1254"/>
      <c r="I46" s="1255"/>
      <c r="J46" s="1256" t="str">
        <f>IF(ISERROR(VLOOKUP(B46,TAB_SAIDAS[],16)),"",VLOOKUP(B46,TAB_SAIDAS[],16))</f>
        <v/>
      </c>
      <c r="K46" s="1257"/>
      <c r="L46" s="1258"/>
      <c r="M46" s="611" t="str">
        <f>IF(ISERROR(VLOOKUP(B46,TAB_SAIDAS[],23)),"",VLOOKUP(B46,TAB_SAIDAS[],23))</f>
        <v/>
      </c>
      <c r="N46" s="612" t="str">
        <f>IF(ISERROR(VLOOKUP(B46,TAB_SAIDAS[],24)),"",VLOOKUP(B46,TAB_SAIDAS[],24))</f>
        <v/>
      </c>
      <c r="O46" s="617" t="str">
        <f>IF(ISERROR(VLOOKUP(B46,TAB_SAIDAS[],25)),"",VLOOKUP(B46,TAB_SAIDAS[],25))</f>
        <v/>
      </c>
    </row>
    <row r="47" spans="2:15" s="58" customFormat="1" ht="14.1" customHeight="1">
      <c r="B47" s="613"/>
      <c r="C47" s="614" t="str">
        <f>IF(ISERROR(VLOOKUP(B47,TAB_SAIDAS[],5)),"",VLOOKUP(B47,TAB_SAIDAS[],5))</f>
        <v/>
      </c>
      <c r="D47" s="615" t="str">
        <f>IF(ISERROR(VLOOKUP(B47,TAB_SAIDAS[],13)),"",VLOOKUP(B47,TAB_SAIDAS[],13))</f>
        <v/>
      </c>
      <c r="E47" s="616" t="str">
        <f>IF(ISERROR(VLOOKUP(B47,TAB_SAIDAS[],14)),"",VLOOKUP(B47,TAB_SAIDAS[],14))</f>
        <v/>
      </c>
      <c r="F47" s="1253" t="str">
        <f>IF(ISERROR(VLOOKUP(B47,TAB_SAIDAS[],15)),"",VLOOKUP(B47,TAB_SAIDAS[],15))</f>
        <v/>
      </c>
      <c r="G47" s="1254"/>
      <c r="H47" s="1254"/>
      <c r="I47" s="1255"/>
      <c r="J47" s="1256" t="str">
        <f>IF(ISERROR(VLOOKUP(B47,TAB_SAIDAS[],16)),"",VLOOKUP(B47,TAB_SAIDAS[],16))</f>
        <v/>
      </c>
      <c r="K47" s="1257"/>
      <c r="L47" s="1258"/>
      <c r="M47" s="611" t="str">
        <f>IF(ISERROR(VLOOKUP(B47,TAB_SAIDAS[],23)),"",VLOOKUP(B47,TAB_SAIDAS[],23))</f>
        <v/>
      </c>
      <c r="N47" s="612" t="str">
        <f>IF(ISERROR(VLOOKUP(B47,TAB_SAIDAS[],24)),"",VLOOKUP(B47,TAB_SAIDAS[],24))</f>
        <v/>
      </c>
      <c r="O47" s="617" t="str">
        <f>IF(ISERROR(VLOOKUP(B47,TAB_SAIDAS[],25)),"",VLOOKUP(B47,TAB_SAIDAS[],25))</f>
        <v/>
      </c>
    </row>
    <row r="48" spans="2:15" s="58" customFormat="1" ht="14.1" customHeight="1">
      <c r="B48" s="613"/>
      <c r="C48" s="614" t="str">
        <f>IF(ISERROR(VLOOKUP(B48,TAB_SAIDAS[],5)),"",VLOOKUP(B48,TAB_SAIDAS[],5))</f>
        <v/>
      </c>
      <c r="D48" s="615" t="str">
        <f>IF(ISERROR(VLOOKUP(B48,TAB_SAIDAS[],13)),"",VLOOKUP(B48,TAB_SAIDAS[],13))</f>
        <v/>
      </c>
      <c r="E48" s="616" t="str">
        <f>IF(ISERROR(VLOOKUP(B48,TAB_SAIDAS[],14)),"",VLOOKUP(B48,TAB_SAIDAS[],14))</f>
        <v/>
      </c>
      <c r="F48" s="1253" t="str">
        <f>IF(ISERROR(VLOOKUP(B48,TAB_SAIDAS[],15)),"",VLOOKUP(B48,TAB_SAIDAS[],15))</f>
        <v/>
      </c>
      <c r="G48" s="1254"/>
      <c r="H48" s="1254"/>
      <c r="I48" s="1255"/>
      <c r="J48" s="1256" t="str">
        <f>IF(ISERROR(VLOOKUP(B48,TAB_SAIDAS[],16)),"",VLOOKUP(B48,TAB_SAIDAS[],16))</f>
        <v/>
      </c>
      <c r="K48" s="1257"/>
      <c r="L48" s="1258"/>
      <c r="M48" s="611" t="str">
        <f>IF(ISERROR(VLOOKUP(B48,TAB_SAIDAS[],23)),"",VLOOKUP(B48,TAB_SAIDAS[],23))</f>
        <v/>
      </c>
      <c r="N48" s="612" t="str">
        <f>IF(ISERROR(VLOOKUP(B48,TAB_SAIDAS[],24)),"",VLOOKUP(B48,TAB_SAIDAS[],24))</f>
        <v/>
      </c>
      <c r="O48" s="617" t="str">
        <f>IF(ISERROR(VLOOKUP(B48,TAB_SAIDAS[],25)),"",VLOOKUP(B48,TAB_SAIDAS[],25))</f>
        <v/>
      </c>
    </row>
    <row r="49" spans="2:15" s="58" customFormat="1" ht="14.1" customHeight="1">
      <c r="B49" s="613"/>
      <c r="C49" s="614" t="str">
        <f>IF(ISERROR(VLOOKUP(B49,TAB_SAIDAS[],5)),"",VLOOKUP(B49,TAB_SAIDAS[],5))</f>
        <v/>
      </c>
      <c r="D49" s="615" t="str">
        <f>IF(ISERROR(VLOOKUP(B49,TAB_SAIDAS[],13)),"",VLOOKUP(B49,TAB_SAIDAS[],13))</f>
        <v/>
      </c>
      <c r="E49" s="616" t="str">
        <f>IF(ISERROR(VLOOKUP(B49,TAB_SAIDAS[],14)),"",VLOOKUP(B49,TAB_SAIDAS[],14))</f>
        <v/>
      </c>
      <c r="F49" s="1253" t="str">
        <f>IF(ISERROR(VLOOKUP(B49,TAB_SAIDAS[],15)),"",VLOOKUP(B49,TAB_SAIDAS[],15))</f>
        <v/>
      </c>
      <c r="G49" s="1254"/>
      <c r="H49" s="1254"/>
      <c r="I49" s="1255"/>
      <c r="J49" s="1256" t="str">
        <f>IF(ISERROR(VLOOKUP(B49,TAB_SAIDAS[],16)),"",VLOOKUP(B49,TAB_SAIDAS[],16))</f>
        <v/>
      </c>
      <c r="K49" s="1257"/>
      <c r="L49" s="1258"/>
      <c r="M49" s="611" t="str">
        <f>IF(ISERROR(VLOOKUP(B49,TAB_SAIDAS[],23)),"",VLOOKUP(B49,TAB_SAIDAS[],23))</f>
        <v/>
      </c>
      <c r="N49" s="612" t="str">
        <f>IF(ISERROR(VLOOKUP(B49,TAB_SAIDAS[],24)),"",VLOOKUP(B49,TAB_SAIDAS[],24))</f>
        <v/>
      </c>
      <c r="O49" s="617" t="str">
        <f>IF(ISERROR(VLOOKUP(B49,TAB_SAIDAS[],25)),"",VLOOKUP(B49,TAB_SAIDAS[],25))</f>
        <v/>
      </c>
    </row>
    <row r="50" spans="2:15" s="58" customFormat="1" ht="14.1" customHeight="1">
      <c r="B50" s="613"/>
      <c r="C50" s="614" t="str">
        <f>IF(ISERROR(VLOOKUP(B50,TAB_SAIDAS[],5)),"",VLOOKUP(B50,TAB_SAIDAS[],5))</f>
        <v/>
      </c>
      <c r="D50" s="615" t="str">
        <f>IF(ISERROR(VLOOKUP(B50,TAB_SAIDAS[],13)),"",VLOOKUP(B50,TAB_SAIDAS[],13))</f>
        <v/>
      </c>
      <c r="E50" s="616" t="str">
        <f>IF(ISERROR(VLOOKUP(B50,TAB_SAIDAS[],14)),"",VLOOKUP(B50,TAB_SAIDAS[],14))</f>
        <v/>
      </c>
      <c r="F50" s="1253" t="str">
        <f>IF(ISERROR(VLOOKUP(B50,TAB_SAIDAS[],15)),"",VLOOKUP(B50,TAB_SAIDAS[],15))</f>
        <v/>
      </c>
      <c r="G50" s="1254"/>
      <c r="H50" s="1254"/>
      <c r="I50" s="1255"/>
      <c r="J50" s="1256" t="str">
        <f>IF(ISERROR(VLOOKUP(B50,TAB_SAIDAS[],16)),"",VLOOKUP(B50,TAB_SAIDAS[],16))</f>
        <v/>
      </c>
      <c r="K50" s="1257"/>
      <c r="L50" s="1258"/>
      <c r="M50" s="611" t="str">
        <f>IF(ISERROR(VLOOKUP(B50,TAB_SAIDAS[],23)),"",VLOOKUP(B50,TAB_SAIDAS[],23))</f>
        <v/>
      </c>
      <c r="N50" s="612" t="str">
        <f>IF(ISERROR(VLOOKUP(B50,TAB_SAIDAS[],24)),"",VLOOKUP(B50,TAB_SAIDAS[],24))</f>
        <v/>
      </c>
      <c r="O50" s="617" t="str">
        <f>IF(ISERROR(VLOOKUP(B50,TAB_SAIDAS[],25)),"",VLOOKUP(B50,TAB_SAIDAS[],25))</f>
        <v/>
      </c>
    </row>
    <row r="51" spans="2:15" s="58" customFormat="1" ht="14.1" customHeight="1">
      <c r="B51" s="613"/>
      <c r="C51" s="614" t="str">
        <f>IF(ISERROR(VLOOKUP(B51,TAB_SAIDAS[],5)),"",VLOOKUP(B51,TAB_SAIDAS[],5))</f>
        <v/>
      </c>
      <c r="D51" s="615" t="str">
        <f>IF(ISERROR(VLOOKUP(B51,TAB_SAIDAS[],13)),"",VLOOKUP(B51,TAB_SAIDAS[],13))</f>
        <v/>
      </c>
      <c r="E51" s="616" t="str">
        <f>IF(ISERROR(VLOOKUP(B51,TAB_SAIDAS[],14)),"",VLOOKUP(B51,TAB_SAIDAS[],14))</f>
        <v/>
      </c>
      <c r="F51" s="1253" t="str">
        <f>IF(ISERROR(VLOOKUP(B51,TAB_SAIDAS[],15)),"",VLOOKUP(B51,TAB_SAIDAS[],15))</f>
        <v/>
      </c>
      <c r="G51" s="1254"/>
      <c r="H51" s="1254"/>
      <c r="I51" s="1255"/>
      <c r="J51" s="1256" t="str">
        <f>IF(ISERROR(VLOOKUP(B51,TAB_SAIDAS[],16)),"",VLOOKUP(B51,TAB_SAIDAS[],16))</f>
        <v/>
      </c>
      <c r="K51" s="1257"/>
      <c r="L51" s="1258"/>
      <c r="M51" s="611" t="str">
        <f>IF(ISERROR(VLOOKUP(B51,TAB_SAIDAS[],23)),"",VLOOKUP(B51,TAB_SAIDAS[],23))</f>
        <v/>
      </c>
      <c r="N51" s="612" t="str">
        <f>IF(ISERROR(VLOOKUP(B51,TAB_SAIDAS[],24)),"",VLOOKUP(B51,TAB_SAIDAS[],24))</f>
        <v/>
      </c>
      <c r="O51" s="617" t="str">
        <f>IF(ISERROR(VLOOKUP(B51,TAB_SAIDAS[],25)),"",VLOOKUP(B51,TAB_SAIDAS[],25))</f>
        <v/>
      </c>
    </row>
    <row r="52" spans="2:15" s="58" customFormat="1" ht="14.1" customHeight="1">
      <c r="B52" s="613"/>
      <c r="C52" s="614" t="str">
        <f>IF(ISERROR(VLOOKUP(B52,TAB_SAIDAS[],5)),"",VLOOKUP(B52,TAB_SAIDAS[],5))</f>
        <v/>
      </c>
      <c r="D52" s="615" t="str">
        <f>IF(ISERROR(VLOOKUP(B52,TAB_SAIDAS[],13)),"",VLOOKUP(B52,TAB_SAIDAS[],13))</f>
        <v/>
      </c>
      <c r="E52" s="616" t="str">
        <f>IF(ISERROR(VLOOKUP(B52,TAB_SAIDAS[],14)),"",VLOOKUP(B52,TAB_SAIDAS[],14))</f>
        <v/>
      </c>
      <c r="F52" s="1253" t="str">
        <f>IF(ISERROR(VLOOKUP(B52,TAB_SAIDAS[],15)),"",VLOOKUP(B52,TAB_SAIDAS[],15))</f>
        <v/>
      </c>
      <c r="G52" s="1254"/>
      <c r="H52" s="1254"/>
      <c r="I52" s="1255"/>
      <c r="J52" s="1256" t="str">
        <f>IF(ISERROR(VLOOKUP(B52,TAB_SAIDAS[],16)),"",VLOOKUP(B52,TAB_SAIDAS[],16))</f>
        <v/>
      </c>
      <c r="K52" s="1257"/>
      <c r="L52" s="1258"/>
      <c r="M52" s="611" t="str">
        <f>IF(ISERROR(VLOOKUP(B52,TAB_SAIDAS[],23)),"",VLOOKUP(B52,TAB_SAIDAS[],23))</f>
        <v/>
      </c>
      <c r="N52" s="612" t="str">
        <f>IF(ISERROR(VLOOKUP(B52,TAB_SAIDAS[],24)),"",VLOOKUP(B52,TAB_SAIDAS[],24))</f>
        <v/>
      </c>
      <c r="O52" s="617" t="str">
        <f>IF(ISERROR(VLOOKUP(B52,TAB_SAIDAS[],25)),"",VLOOKUP(B52,TAB_SAIDAS[],25))</f>
        <v/>
      </c>
    </row>
    <row r="53" spans="2:15" s="58" customFormat="1" ht="14.1" customHeight="1">
      <c r="B53" s="613"/>
      <c r="C53" s="614" t="str">
        <f>IF(ISERROR(VLOOKUP(B53,TAB_SAIDAS[],5)),"",VLOOKUP(B53,TAB_SAIDAS[],5))</f>
        <v/>
      </c>
      <c r="D53" s="615" t="str">
        <f>IF(ISERROR(VLOOKUP(B53,TAB_SAIDAS[],13)),"",VLOOKUP(B53,TAB_SAIDAS[],13))</f>
        <v/>
      </c>
      <c r="E53" s="616" t="str">
        <f>IF(ISERROR(VLOOKUP(B53,TAB_SAIDAS[],14)),"",VLOOKUP(B53,TAB_SAIDAS[],14))</f>
        <v/>
      </c>
      <c r="F53" s="1253" t="str">
        <f>IF(ISERROR(VLOOKUP(B53,TAB_SAIDAS[],15)),"",VLOOKUP(B53,TAB_SAIDAS[],15))</f>
        <v/>
      </c>
      <c r="G53" s="1254"/>
      <c r="H53" s="1254"/>
      <c r="I53" s="1255"/>
      <c r="J53" s="1256" t="str">
        <f>IF(ISERROR(VLOOKUP(B53,TAB_SAIDAS[],16)),"",VLOOKUP(B53,TAB_SAIDAS[],16))</f>
        <v/>
      </c>
      <c r="K53" s="1257"/>
      <c r="L53" s="1258"/>
      <c r="M53" s="611" t="str">
        <f>IF(ISERROR(VLOOKUP(B53,TAB_SAIDAS[],23)),"",VLOOKUP(B53,TAB_SAIDAS[],23))</f>
        <v/>
      </c>
      <c r="N53" s="612" t="str">
        <f>IF(ISERROR(VLOOKUP(B53,TAB_SAIDAS[],24)),"",VLOOKUP(B53,TAB_SAIDAS[],24))</f>
        <v/>
      </c>
      <c r="O53" s="617" t="str">
        <f>IF(ISERROR(VLOOKUP(B53,TAB_SAIDAS[],25)),"",VLOOKUP(B53,TAB_SAIDAS[],25))</f>
        <v/>
      </c>
    </row>
    <row r="54" spans="2:15" s="58" customFormat="1" ht="14.1" customHeight="1">
      <c r="B54" s="613"/>
      <c r="C54" s="614" t="str">
        <f>IF(ISERROR(VLOOKUP(B54,TAB_SAIDAS[],5)),"",VLOOKUP(B54,TAB_SAIDAS[],5))</f>
        <v/>
      </c>
      <c r="D54" s="615" t="str">
        <f>IF(ISERROR(VLOOKUP(B54,TAB_SAIDAS[],13)),"",VLOOKUP(B54,TAB_SAIDAS[],13))</f>
        <v/>
      </c>
      <c r="E54" s="616" t="str">
        <f>IF(ISERROR(VLOOKUP(B54,TAB_SAIDAS[],14)),"",VLOOKUP(B54,TAB_SAIDAS[],14))</f>
        <v/>
      </c>
      <c r="F54" s="1253" t="str">
        <f>IF(ISERROR(VLOOKUP(B54,TAB_SAIDAS[],15)),"",VLOOKUP(B54,TAB_SAIDAS[],15))</f>
        <v/>
      </c>
      <c r="G54" s="1254"/>
      <c r="H54" s="1254"/>
      <c r="I54" s="1255"/>
      <c r="J54" s="1256" t="str">
        <f>IF(ISERROR(VLOOKUP(B54,TAB_SAIDAS[],16)),"",VLOOKUP(B54,TAB_SAIDAS[],16))</f>
        <v/>
      </c>
      <c r="K54" s="1257"/>
      <c r="L54" s="1258"/>
      <c r="M54" s="611" t="str">
        <f>IF(ISERROR(VLOOKUP(B54,TAB_SAIDAS[],23)),"",VLOOKUP(B54,TAB_SAIDAS[],23))</f>
        <v/>
      </c>
      <c r="N54" s="612" t="str">
        <f>IF(ISERROR(VLOOKUP(B54,TAB_SAIDAS[],24)),"",VLOOKUP(B54,TAB_SAIDAS[],24))</f>
        <v/>
      </c>
      <c r="O54" s="617" t="str">
        <f>IF(ISERROR(VLOOKUP(B54,TAB_SAIDAS[],25)),"",VLOOKUP(B54,TAB_SAIDAS[],25))</f>
        <v/>
      </c>
    </row>
    <row r="55" spans="2:15" s="58" customFormat="1" ht="14.1" customHeight="1">
      <c r="B55" s="613"/>
      <c r="C55" s="614" t="str">
        <f>IF(ISERROR(VLOOKUP(B55,TAB_SAIDAS[],5)),"",VLOOKUP(B55,TAB_SAIDAS[],5))</f>
        <v/>
      </c>
      <c r="D55" s="615" t="str">
        <f>IF(ISERROR(VLOOKUP(B55,TAB_SAIDAS[],13)),"",VLOOKUP(B55,TAB_SAIDAS[],13))</f>
        <v/>
      </c>
      <c r="E55" s="616" t="str">
        <f>IF(ISERROR(VLOOKUP(B55,TAB_SAIDAS[],14)),"",VLOOKUP(B55,TAB_SAIDAS[],14))</f>
        <v/>
      </c>
      <c r="F55" s="1253" t="str">
        <f>IF(ISERROR(VLOOKUP(B55,TAB_SAIDAS[],15)),"",VLOOKUP(B55,TAB_SAIDAS[],15))</f>
        <v/>
      </c>
      <c r="G55" s="1254"/>
      <c r="H55" s="1254"/>
      <c r="I55" s="1255"/>
      <c r="J55" s="1256" t="str">
        <f>IF(ISERROR(VLOOKUP(B55,TAB_SAIDAS[],16)),"",VLOOKUP(B55,TAB_SAIDAS[],16))</f>
        <v/>
      </c>
      <c r="K55" s="1257"/>
      <c r="L55" s="1258"/>
      <c r="M55" s="611" t="str">
        <f>IF(ISERROR(VLOOKUP(B55,TAB_SAIDAS[],23)),"",VLOOKUP(B55,TAB_SAIDAS[],23))</f>
        <v/>
      </c>
      <c r="N55" s="612" t="str">
        <f>IF(ISERROR(VLOOKUP(B55,TAB_SAIDAS[],24)),"",VLOOKUP(B55,TAB_SAIDAS[],24))</f>
        <v/>
      </c>
      <c r="O55" s="617" t="str">
        <f>IF(ISERROR(VLOOKUP(B55,TAB_SAIDAS[],25)),"",VLOOKUP(B55,TAB_SAIDAS[],25))</f>
        <v/>
      </c>
    </row>
    <row r="56" spans="2:15" s="58" customFormat="1" ht="14.1" customHeight="1">
      <c r="B56" s="613"/>
      <c r="C56" s="614" t="str">
        <f>IF(ISERROR(VLOOKUP(B56,TAB_SAIDAS[],5)),"",VLOOKUP(B56,TAB_SAIDAS[],5))</f>
        <v/>
      </c>
      <c r="D56" s="615" t="str">
        <f>IF(ISERROR(VLOOKUP(B56,TAB_SAIDAS[],13)),"",VLOOKUP(B56,TAB_SAIDAS[],13))</f>
        <v/>
      </c>
      <c r="E56" s="616" t="str">
        <f>IF(ISERROR(VLOOKUP(B56,TAB_SAIDAS[],14)),"",VLOOKUP(B56,TAB_SAIDAS[],14))</f>
        <v/>
      </c>
      <c r="F56" s="1253" t="str">
        <f>IF(ISERROR(VLOOKUP(B56,TAB_SAIDAS[],15)),"",VLOOKUP(B56,TAB_SAIDAS[],15))</f>
        <v/>
      </c>
      <c r="G56" s="1254"/>
      <c r="H56" s="1254"/>
      <c r="I56" s="1255"/>
      <c r="J56" s="1256" t="str">
        <f>IF(ISERROR(VLOOKUP(B56,TAB_SAIDAS[],16)),"",VLOOKUP(B56,TAB_SAIDAS[],16))</f>
        <v/>
      </c>
      <c r="K56" s="1257"/>
      <c r="L56" s="1258"/>
      <c r="M56" s="611" t="str">
        <f>IF(ISERROR(VLOOKUP(B56,TAB_SAIDAS[],23)),"",VLOOKUP(B56,TAB_SAIDAS[],23))</f>
        <v/>
      </c>
      <c r="N56" s="612" t="str">
        <f>IF(ISERROR(VLOOKUP(B56,TAB_SAIDAS[],24)),"",VLOOKUP(B56,TAB_SAIDAS[],24))</f>
        <v/>
      </c>
      <c r="O56" s="617" t="str">
        <f>IF(ISERROR(VLOOKUP(B56,TAB_SAIDAS[],25)),"",VLOOKUP(B56,TAB_SAIDAS[],25))</f>
        <v/>
      </c>
    </row>
    <row r="57" spans="2:15" s="58" customFormat="1" ht="14.1" customHeight="1">
      <c r="B57" s="613"/>
      <c r="C57" s="614" t="str">
        <f>IF(ISERROR(VLOOKUP(B57,TAB_SAIDAS[],5)),"",VLOOKUP(B57,TAB_SAIDAS[],5))</f>
        <v/>
      </c>
      <c r="D57" s="615" t="str">
        <f>IF(ISERROR(VLOOKUP(B57,TAB_SAIDAS[],13)),"",VLOOKUP(B57,TAB_SAIDAS[],13))</f>
        <v/>
      </c>
      <c r="E57" s="616" t="str">
        <f>IF(ISERROR(VLOOKUP(B57,TAB_SAIDAS[],14)),"",VLOOKUP(B57,TAB_SAIDAS[],14))</f>
        <v/>
      </c>
      <c r="F57" s="1253" t="str">
        <f>IF(ISERROR(VLOOKUP(B57,TAB_SAIDAS[],15)),"",VLOOKUP(B57,TAB_SAIDAS[],15))</f>
        <v/>
      </c>
      <c r="G57" s="1254"/>
      <c r="H57" s="1254"/>
      <c r="I57" s="1255"/>
      <c r="J57" s="1256" t="str">
        <f>IF(ISERROR(VLOOKUP(B57,TAB_SAIDAS[],16)),"",VLOOKUP(B57,TAB_SAIDAS[],16))</f>
        <v/>
      </c>
      <c r="K57" s="1257"/>
      <c r="L57" s="1258"/>
      <c r="M57" s="611" t="str">
        <f>IF(ISERROR(VLOOKUP(B57,TAB_SAIDAS[],23)),"",VLOOKUP(B57,TAB_SAIDAS[],23))</f>
        <v/>
      </c>
      <c r="N57" s="612" t="str">
        <f>IF(ISERROR(VLOOKUP(B57,TAB_SAIDAS[],24)),"",VLOOKUP(B57,TAB_SAIDAS[],24))</f>
        <v/>
      </c>
      <c r="O57" s="617" t="str">
        <f>IF(ISERROR(VLOOKUP(B57,TAB_SAIDAS[],25)),"",VLOOKUP(B57,TAB_SAIDAS[],25))</f>
        <v/>
      </c>
    </row>
    <row r="58" spans="2:15" s="58" customFormat="1" ht="14.1" customHeight="1">
      <c r="B58" s="613"/>
      <c r="C58" s="614" t="str">
        <f>IF(ISERROR(VLOOKUP(B58,TAB_SAIDAS[],5)),"",VLOOKUP(B58,TAB_SAIDAS[],5))</f>
        <v/>
      </c>
      <c r="D58" s="615" t="str">
        <f>IF(ISERROR(VLOOKUP(B58,TAB_SAIDAS[],13)),"",VLOOKUP(B58,TAB_SAIDAS[],13))</f>
        <v/>
      </c>
      <c r="E58" s="616" t="str">
        <f>IF(ISERROR(VLOOKUP(B58,TAB_SAIDAS[],14)),"",VLOOKUP(B58,TAB_SAIDAS[],14))</f>
        <v/>
      </c>
      <c r="F58" s="1253" t="str">
        <f>IF(ISERROR(VLOOKUP(B58,TAB_SAIDAS[],15)),"",VLOOKUP(B58,TAB_SAIDAS[],15))</f>
        <v/>
      </c>
      <c r="G58" s="1254"/>
      <c r="H58" s="1254"/>
      <c r="I58" s="1255"/>
      <c r="J58" s="1256" t="str">
        <f>IF(ISERROR(VLOOKUP(B58,TAB_SAIDAS[],16)),"",VLOOKUP(B58,TAB_SAIDAS[],16))</f>
        <v/>
      </c>
      <c r="K58" s="1257"/>
      <c r="L58" s="1258"/>
      <c r="M58" s="611" t="str">
        <f>IF(ISERROR(VLOOKUP(B58,TAB_SAIDAS[],23)),"",VLOOKUP(B58,TAB_SAIDAS[],23))</f>
        <v/>
      </c>
      <c r="N58" s="612" t="str">
        <f>IF(ISERROR(VLOOKUP(B58,TAB_SAIDAS[],24)),"",VLOOKUP(B58,TAB_SAIDAS[],24))</f>
        <v/>
      </c>
      <c r="O58" s="617" t="str">
        <f>IF(ISERROR(VLOOKUP(B58,TAB_SAIDAS[],25)),"",VLOOKUP(B58,TAB_SAIDAS[],25))</f>
        <v/>
      </c>
    </row>
    <row r="59" spans="2:15" s="61" customFormat="1" ht="14.1" customHeight="1">
      <c r="B59" s="613"/>
      <c r="C59" s="614" t="str">
        <f>IF(ISERROR(VLOOKUP(B59,TAB_SAIDAS[],5)),"",VLOOKUP(B59,TAB_SAIDAS[],5))</f>
        <v/>
      </c>
      <c r="D59" s="615" t="str">
        <f>IF(ISERROR(VLOOKUP(B59,TAB_SAIDAS[],13)),"",VLOOKUP(B59,TAB_SAIDAS[],13))</f>
        <v/>
      </c>
      <c r="E59" s="616" t="str">
        <f>IF(ISERROR(VLOOKUP(B59,TAB_SAIDAS[],14)),"",VLOOKUP(B59,TAB_SAIDAS[],14))</f>
        <v/>
      </c>
      <c r="F59" s="1253" t="str">
        <f>IF(ISERROR(VLOOKUP(B59,TAB_SAIDAS[],15)),"",VLOOKUP(B59,TAB_SAIDAS[],15))</f>
        <v/>
      </c>
      <c r="G59" s="1254"/>
      <c r="H59" s="1254"/>
      <c r="I59" s="1255"/>
      <c r="J59" s="1256" t="str">
        <f>IF(ISERROR(VLOOKUP(B59,TAB_SAIDAS[],16)),"",VLOOKUP(B59,TAB_SAIDAS[],16))</f>
        <v/>
      </c>
      <c r="K59" s="1257"/>
      <c r="L59" s="1258"/>
      <c r="M59" s="611" t="str">
        <f>IF(ISERROR(VLOOKUP(B59,TAB_SAIDAS[],23)),"",VLOOKUP(B59,TAB_SAIDAS[],23))</f>
        <v/>
      </c>
      <c r="N59" s="612" t="str">
        <f>IF(ISERROR(VLOOKUP(B59,TAB_SAIDAS[],24)),"",VLOOKUP(B59,TAB_SAIDAS[],24))</f>
        <v/>
      </c>
      <c r="O59" s="617" t="str">
        <f>IF(ISERROR(VLOOKUP(B59,TAB_SAIDAS[],25)),"",VLOOKUP(B59,TAB_SAIDAS[],25))</f>
        <v/>
      </c>
    </row>
    <row r="60" spans="2:15" s="61" customFormat="1" ht="14.1" customHeight="1">
      <c r="B60" s="613"/>
      <c r="C60" s="614" t="str">
        <f>IF(ISERROR(VLOOKUP(B60,TAB_SAIDAS[],5)),"",VLOOKUP(B60,TAB_SAIDAS[],5))</f>
        <v/>
      </c>
      <c r="D60" s="615" t="str">
        <f>IF(ISERROR(VLOOKUP(B60,TAB_SAIDAS[],13)),"",VLOOKUP(B60,TAB_SAIDAS[],13))</f>
        <v/>
      </c>
      <c r="E60" s="616" t="str">
        <f>IF(ISERROR(VLOOKUP(B60,TAB_SAIDAS[],14)),"",VLOOKUP(B60,TAB_SAIDAS[],14))</f>
        <v/>
      </c>
      <c r="F60" s="1253" t="str">
        <f>IF(ISERROR(VLOOKUP(B60,TAB_SAIDAS[],15)),"",VLOOKUP(B60,TAB_SAIDAS[],15))</f>
        <v/>
      </c>
      <c r="G60" s="1254"/>
      <c r="H60" s="1254"/>
      <c r="I60" s="1255"/>
      <c r="J60" s="1256" t="str">
        <f>IF(ISERROR(VLOOKUP(B60,TAB_SAIDAS[],16)),"",VLOOKUP(B60,TAB_SAIDAS[],16))</f>
        <v/>
      </c>
      <c r="K60" s="1257"/>
      <c r="L60" s="1258"/>
      <c r="M60" s="611" t="str">
        <f>IF(ISERROR(VLOOKUP(B60,TAB_SAIDAS[],23)),"",VLOOKUP(B60,TAB_SAIDAS[],23))</f>
        <v/>
      </c>
      <c r="N60" s="612" t="str">
        <f>IF(ISERROR(VLOOKUP(B60,TAB_SAIDAS[],24)),"",VLOOKUP(B60,TAB_SAIDAS[],24))</f>
        <v/>
      </c>
      <c r="O60" s="617" t="str">
        <f>IF(ISERROR(VLOOKUP(B60,TAB_SAIDAS[],25)),"",VLOOKUP(B60,TAB_SAIDAS[],25))</f>
        <v/>
      </c>
    </row>
    <row r="61" spans="2:15" s="58" customFormat="1" ht="14.1" customHeight="1">
      <c r="B61" s="613"/>
      <c r="C61" s="614" t="str">
        <f>IF(ISERROR(VLOOKUP(B61,TAB_SAIDAS[],5)),"",VLOOKUP(B61,TAB_SAIDAS[],5))</f>
        <v/>
      </c>
      <c r="D61" s="615" t="str">
        <f>IF(ISERROR(VLOOKUP(B61,TAB_SAIDAS[],13)),"",VLOOKUP(B61,TAB_SAIDAS[],13))</f>
        <v/>
      </c>
      <c r="E61" s="616" t="str">
        <f>IF(ISERROR(VLOOKUP(B61,TAB_SAIDAS[],14)),"",VLOOKUP(B61,TAB_SAIDAS[],14))</f>
        <v/>
      </c>
      <c r="F61" s="1253" t="str">
        <f>IF(ISERROR(VLOOKUP(B61,TAB_SAIDAS[],15)),"",VLOOKUP(B61,TAB_SAIDAS[],15))</f>
        <v/>
      </c>
      <c r="G61" s="1254"/>
      <c r="H61" s="1254"/>
      <c r="I61" s="1255"/>
      <c r="J61" s="1256" t="str">
        <f>IF(ISERROR(VLOOKUP(B61,TAB_SAIDAS[],16)),"",VLOOKUP(B61,TAB_SAIDAS[],16))</f>
        <v/>
      </c>
      <c r="K61" s="1257"/>
      <c r="L61" s="1258"/>
      <c r="M61" s="611" t="str">
        <f>IF(ISERROR(VLOOKUP(B61,TAB_SAIDAS[],23)),"",VLOOKUP(B61,TAB_SAIDAS[],23))</f>
        <v/>
      </c>
      <c r="N61" s="612" t="str">
        <f>IF(ISERROR(VLOOKUP(B61,TAB_SAIDAS[],24)),"",VLOOKUP(B61,TAB_SAIDAS[],24))</f>
        <v/>
      </c>
      <c r="O61" s="617" t="str">
        <f>IF(ISERROR(VLOOKUP(B61,TAB_SAIDAS[],25)),"",VLOOKUP(B61,TAB_SAIDAS[],25))</f>
        <v/>
      </c>
    </row>
    <row r="62" spans="2:15" s="58" customFormat="1" ht="14.1" customHeight="1">
      <c r="B62" s="613"/>
      <c r="C62" s="614" t="str">
        <f>IF(ISERROR(VLOOKUP(B62,TAB_SAIDAS[],5)),"",VLOOKUP(B62,TAB_SAIDAS[],5))</f>
        <v/>
      </c>
      <c r="D62" s="615" t="str">
        <f>IF(ISERROR(VLOOKUP(B62,TAB_SAIDAS[],13)),"",VLOOKUP(B62,TAB_SAIDAS[],13))</f>
        <v/>
      </c>
      <c r="E62" s="616" t="str">
        <f>IF(ISERROR(VLOOKUP(B62,TAB_SAIDAS[],14)),"",VLOOKUP(B62,TAB_SAIDAS[],14))</f>
        <v/>
      </c>
      <c r="F62" s="1253" t="str">
        <f>IF(ISERROR(VLOOKUP(B62,TAB_SAIDAS[],15)),"",VLOOKUP(B62,TAB_SAIDAS[],15))</f>
        <v/>
      </c>
      <c r="G62" s="1254"/>
      <c r="H62" s="1254"/>
      <c r="I62" s="1255"/>
      <c r="J62" s="1256" t="str">
        <f>IF(ISERROR(VLOOKUP(B62,TAB_SAIDAS[],16)),"",VLOOKUP(B62,TAB_SAIDAS[],16))</f>
        <v/>
      </c>
      <c r="K62" s="1257"/>
      <c r="L62" s="1258"/>
      <c r="M62" s="611" t="str">
        <f>IF(ISERROR(VLOOKUP(B62,TAB_SAIDAS[],23)),"",VLOOKUP(B62,TAB_SAIDAS[],23))</f>
        <v/>
      </c>
      <c r="N62" s="612" t="str">
        <f>IF(ISERROR(VLOOKUP(B62,TAB_SAIDAS[],24)),"",VLOOKUP(B62,TAB_SAIDAS[],24))</f>
        <v/>
      </c>
      <c r="O62" s="617" t="str">
        <f>IF(ISERROR(VLOOKUP(B62,TAB_SAIDAS[],25)),"",VLOOKUP(B62,TAB_SAIDAS[],25))</f>
        <v/>
      </c>
    </row>
    <row r="63" spans="2:15" s="58" customFormat="1" ht="14.1" customHeight="1">
      <c r="B63" s="613"/>
      <c r="C63" s="614" t="str">
        <f>IF(ISERROR(VLOOKUP(B63,TAB_SAIDAS[],5)),"",VLOOKUP(B63,TAB_SAIDAS[],5))</f>
        <v/>
      </c>
      <c r="D63" s="615" t="str">
        <f>IF(ISERROR(VLOOKUP(B63,TAB_SAIDAS[],13)),"",VLOOKUP(B63,TAB_SAIDAS[],13))</f>
        <v/>
      </c>
      <c r="E63" s="616" t="str">
        <f>IF(ISERROR(VLOOKUP(B63,TAB_SAIDAS[],14)),"",VLOOKUP(B63,TAB_SAIDAS[],14))</f>
        <v/>
      </c>
      <c r="F63" s="1253" t="str">
        <f>IF(ISERROR(VLOOKUP(B63,TAB_SAIDAS[],15)),"",VLOOKUP(B63,TAB_SAIDAS[],15))</f>
        <v/>
      </c>
      <c r="G63" s="1254"/>
      <c r="H63" s="1254"/>
      <c r="I63" s="1255"/>
      <c r="J63" s="1256" t="str">
        <f>IF(ISERROR(VLOOKUP(B63,TAB_SAIDAS[],16)),"",VLOOKUP(B63,TAB_SAIDAS[],16))</f>
        <v/>
      </c>
      <c r="K63" s="1257"/>
      <c r="L63" s="1258"/>
      <c r="M63" s="611" t="str">
        <f>IF(ISERROR(VLOOKUP(B63,TAB_SAIDAS[],23)),"",VLOOKUP(B63,TAB_SAIDAS[],23))</f>
        <v/>
      </c>
      <c r="N63" s="612" t="str">
        <f>IF(ISERROR(VLOOKUP(B63,TAB_SAIDAS[],24)),"",VLOOKUP(B63,TAB_SAIDAS[],24))</f>
        <v/>
      </c>
      <c r="O63" s="617" t="str">
        <f>IF(ISERROR(VLOOKUP(B63,TAB_SAIDAS[],25)),"",VLOOKUP(B63,TAB_SAIDAS[],25))</f>
        <v/>
      </c>
    </row>
    <row r="64" spans="2:15" s="58" customFormat="1" ht="14.1" customHeight="1">
      <c r="B64" s="613"/>
      <c r="C64" s="614" t="str">
        <f>IF(ISERROR(VLOOKUP(B64,TAB_SAIDAS[],5)),"",VLOOKUP(B64,TAB_SAIDAS[],5))</f>
        <v/>
      </c>
      <c r="D64" s="615" t="str">
        <f>IF(ISERROR(VLOOKUP(B64,TAB_SAIDAS[],13)),"",VLOOKUP(B64,TAB_SAIDAS[],13))</f>
        <v/>
      </c>
      <c r="E64" s="616" t="str">
        <f>IF(ISERROR(VLOOKUP(B64,TAB_SAIDAS[],14)),"",VLOOKUP(B64,TAB_SAIDAS[],14))</f>
        <v/>
      </c>
      <c r="F64" s="1253" t="str">
        <f>IF(ISERROR(VLOOKUP(B64,TAB_SAIDAS[],15)),"",VLOOKUP(B64,TAB_SAIDAS[],15))</f>
        <v/>
      </c>
      <c r="G64" s="1254"/>
      <c r="H64" s="1254"/>
      <c r="I64" s="1255"/>
      <c r="J64" s="1256" t="str">
        <f>IF(ISERROR(VLOOKUP(B64,TAB_SAIDAS[],16)),"",VLOOKUP(B64,TAB_SAIDAS[],16))</f>
        <v/>
      </c>
      <c r="K64" s="1257"/>
      <c r="L64" s="1258"/>
      <c r="M64" s="611" t="str">
        <f>IF(ISERROR(VLOOKUP(B64,TAB_SAIDAS[],23)),"",VLOOKUP(B64,TAB_SAIDAS[],23))</f>
        <v/>
      </c>
      <c r="N64" s="612" t="str">
        <f>IF(ISERROR(VLOOKUP(B64,TAB_SAIDAS[],24)),"",VLOOKUP(B64,TAB_SAIDAS[],24))</f>
        <v/>
      </c>
      <c r="O64" s="617" t="str">
        <f>IF(ISERROR(VLOOKUP(B64,TAB_SAIDAS[],25)),"",VLOOKUP(B64,TAB_SAIDAS[],25))</f>
        <v/>
      </c>
    </row>
    <row r="65" spans="2:15" s="58" customFormat="1" ht="14.1" customHeight="1">
      <c r="B65" s="613"/>
      <c r="C65" s="614" t="str">
        <f>IF(ISERROR(VLOOKUP(B65,TAB_SAIDAS[],5)),"",VLOOKUP(B65,TAB_SAIDAS[],5))</f>
        <v/>
      </c>
      <c r="D65" s="615" t="str">
        <f>IF(ISERROR(VLOOKUP(B65,TAB_SAIDAS[],13)),"",VLOOKUP(B65,TAB_SAIDAS[],13))</f>
        <v/>
      </c>
      <c r="E65" s="616" t="str">
        <f>IF(ISERROR(VLOOKUP(B65,TAB_SAIDAS[],14)),"",VLOOKUP(B65,TAB_SAIDAS[],14))</f>
        <v/>
      </c>
      <c r="F65" s="1253" t="str">
        <f>IF(ISERROR(VLOOKUP(B65,TAB_SAIDAS[],15)),"",VLOOKUP(B65,TAB_SAIDAS[],15))</f>
        <v/>
      </c>
      <c r="G65" s="1254"/>
      <c r="H65" s="1254"/>
      <c r="I65" s="1255"/>
      <c r="J65" s="1256" t="str">
        <f>IF(ISERROR(VLOOKUP(B65,TAB_SAIDAS[],16)),"",VLOOKUP(B65,TAB_SAIDAS[],16))</f>
        <v/>
      </c>
      <c r="K65" s="1257"/>
      <c r="L65" s="1258"/>
      <c r="M65" s="611" t="str">
        <f>IF(ISERROR(VLOOKUP(B65,TAB_SAIDAS[],23)),"",VLOOKUP(B65,TAB_SAIDAS[],23))</f>
        <v/>
      </c>
      <c r="N65" s="612" t="str">
        <f>IF(ISERROR(VLOOKUP(B65,TAB_SAIDAS[],24)),"",VLOOKUP(B65,TAB_SAIDAS[],24))</f>
        <v/>
      </c>
      <c r="O65" s="617" t="str">
        <f>IF(ISERROR(VLOOKUP(B65,TAB_SAIDAS[],25)),"",VLOOKUP(B65,TAB_SAIDAS[],25))</f>
        <v/>
      </c>
    </row>
    <row r="66" spans="2:15" s="58" customFormat="1" ht="14.1" customHeight="1" thickBot="1">
      <c r="B66" s="613"/>
      <c r="C66" s="614" t="str">
        <f>IF(ISERROR(VLOOKUP(B66,TAB_SAIDAS[],5)),"",VLOOKUP(B66,TAB_SAIDAS[],5))</f>
        <v/>
      </c>
      <c r="D66" s="615" t="str">
        <f>IF(ISERROR(VLOOKUP(B66,TAB_SAIDAS[],13)),"",VLOOKUP(B66,TAB_SAIDAS[],13))</f>
        <v/>
      </c>
      <c r="E66" s="616" t="str">
        <f>IF(ISERROR(VLOOKUP(B66,TAB_SAIDAS[],14)),"",VLOOKUP(B66,TAB_SAIDAS[],14))</f>
        <v/>
      </c>
      <c r="F66" s="1253" t="str">
        <f>IF(ISERROR(VLOOKUP(B66,TAB_SAIDAS[],15)),"",VLOOKUP(B66,TAB_SAIDAS[],15))</f>
        <v/>
      </c>
      <c r="G66" s="1254"/>
      <c r="H66" s="1254"/>
      <c r="I66" s="1255"/>
      <c r="J66" s="1256" t="str">
        <f>IF(ISERROR(VLOOKUP(B66,TAB_SAIDAS[],16)),"",VLOOKUP(B66,TAB_SAIDAS[],16))</f>
        <v/>
      </c>
      <c r="K66" s="1257"/>
      <c r="L66" s="1258"/>
      <c r="M66" s="611" t="str">
        <f>IF(ISERROR(VLOOKUP(B66,TAB_SAIDAS[],23)),"",VLOOKUP(B66,TAB_SAIDAS[],23))</f>
        <v/>
      </c>
      <c r="N66" s="612" t="str">
        <f>IF(ISERROR(VLOOKUP(B66,TAB_SAIDAS[],24)),"",VLOOKUP(B66,TAB_SAIDAS[],24))</f>
        <v/>
      </c>
      <c r="O66" s="617" t="str">
        <f>IF(ISERROR(VLOOKUP(B66,TAB_SAIDAS[],25)),"",VLOOKUP(B66,TAB_SAIDAS[],25))</f>
        <v/>
      </c>
    </row>
    <row r="67" spans="2:15" s="64" customFormat="1" ht="15" customHeight="1" thickBot="1">
      <c r="B67" s="650"/>
      <c r="C67" s="651"/>
      <c r="D67" s="652"/>
      <c r="E67" s="652"/>
      <c r="F67" s="652"/>
      <c r="G67" s="652"/>
      <c r="H67" s="1273" t="s">
        <v>241</v>
      </c>
      <c r="I67" s="1273"/>
      <c r="J67" s="1273"/>
      <c r="K67" s="1273"/>
      <c r="L67" s="1273"/>
      <c r="M67" s="680">
        <f>SUM(M17:M66)</f>
        <v>20</v>
      </c>
      <c r="N67" s="681">
        <f>SUM(N17:N66)</f>
        <v>30</v>
      </c>
      <c r="O67" s="675">
        <f>SUM(O17:O66)</f>
        <v>35646</v>
      </c>
    </row>
    <row r="68" spans="2:15" s="64" customFormat="1" ht="15" customHeight="1" thickBot="1">
      <c r="B68" s="1274" t="s">
        <v>272</v>
      </c>
      <c r="C68" s="1275"/>
      <c r="D68" s="1275"/>
      <c r="E68" s="1275"/>
      <c r="F68" s="1275"/>
      <c r="G68" s="1275"/>
      <c r="H68" s="1275"/>
      <c r="I68" s="1275"/>
      <c r="J68" s="1275"/>
      <c r="K68" s="1275"/>
      <c r="L68" s="1275"/>
      <c r="M68" s="1275"/>
      <c r="N68" s="1275"/>
      <c r="O68" s="1276"/>
    </row>
    <row r="69" spans="2:15" s="64" customFormat="1" ht="15" customHeight="1" thickBot="1">
      <c r="B69" s="1280" t="s">
        <v>118</v>
      </c>
      <c r="C69" s="1281"/>
      <c r="D69" s="1282" t="str">
        <f>IF(ISERROR(VLOOKUP(L33,SAÍDAS!B25:AF56,17,0)),"",VLOOKUP(L33,SAÍDAS!B25:AF56,17,0))</f>
        <v/>
      </c>
      <c r="E69" s="1283"/>
      <c r="F69" s="1281" t="s">
        <v>218</v>
      </c>
      <c r="G69" s="1281"/>
      <c r="H69" s="677">
        <f>M67</f>
        <v>20</v>
      </c>
      <c r="I69" s="1284" t="s">
        <v>7</v>
      </c>
      <c r="J69" s="1285"/>
      <c r="K69" s="1285"/>
      <c r="L69" s="148"/>
      <c r="M69" s="676">
        <f>N67</f>
        <v>30</v>
      </c>
      <c r="N69" s="148"/>
      <c r="O69" s="518" t="str">
        <f>IF(ISERROR(VLOOKUP(#REF!,SAÍDAS!#REF!,26,0)),"",VLOOKUP(#REF!,SAÍDAS!#REF!,26,0))</f>
        <v/>
      </c>
    </row>
    <row r="70" spans="2:15" s="64" customFormat="1" ht="2.25" customHeight="1" thickBot="1">
      <c r="B70" s="1277"/>
      <c r="C70" s="1278"/>
      <c r="D70" s="1278"/>
      <c r="E70" s="1278"/>
      <c r="F70" s="1278"/>
      <c r="G70" s="1278"/>
      <c r="H70" s="1278"/>
      <c r="I70" s="1278"/>
      <c r="J70" s="1278"/>
      <c r="K70" s="1278"/>
      <c r="L70" s="1278"/>
      <c r="M70" s="1278"/>
      <c r="N70" s="1278"/>
      <c r="O70" s="1279"/>
    </row>
    <row r="71" spans="2:15" s="64" customFormat="1" ht="15" customHeight="1" thickBot="1">
      <c r="B71" s="1286" t="s">
        <v>270</v>
      </c>
      <c r="C71" s="1287"/>
      <c r="D71" s="1287"/>
      <c r="E71" s="1287"/>
      <c r="F71" s="1287"/>
      <c r="G71" s="1287"/>
      <c r="H71" s="1287"/>
      <c r="I71" s="1287"/>
      <c r="J71" s="1287"/>
      <c r="K71" s="1287"/>
      <c r="L71" s="1287"/>
      <c r="M71" s="1287"/>
      <c r="N71" s="1287"/>
      <c r="O71" s="1288"/>
    </row>
    <row r="72" spans="2:15">
      <c r="B72" s="1259">
        <f>IF(ISERROR(VLOOKUP(L1,TAB_SAIDAS[],32)),"",VLOOKUP(L1,TAB_SAIDAS[],32))</f>
        <v>0</v>
      </c>
      <c r="C72" s="1260"/>
      <c r="D72" s="1260"/>
      <c r="E72" s="1260"/>
      <c r="F72" s="1260"/>
      <c r="G72" s="1260"/>
      <c r="H72" s="1260"/>
      <c r="I72" s="1260"/>
      <c r="J72" s="1260"/>
      <c r="K72" s="1260"/>
      <c r="L72" s="1260"/>
      <c r="M72" s="1260"/>
      <c r="N72" s="1260"/>
      <c r="O72" s="1261"/>
    </row>
    <row r="73" spans="2:15">
      <c r="B73" s="1262"/>
      <c r="C73" s="1263"/>
      <c r="D73" s="1263"/>
      <c r="E73" s="1263"/>
      <c r="F73" s="1263"/>
      <c r="G73" s="1263"/>
      <c r="H73" s="1263"/>
      <c r="I73" s="1263"/>
      <c r="J73" s="1263"/>
      <c r="K73" s="1263"/>
      <c r="L73" s="1263"/>
      <c r="M73" s="1263"/>
      <c r="N73" s="1263"/>
      <c r="O73" s="1264"/>
    </row>
    <row r="74" spans="2:15">
      <c r="B74" s="1262"/>
      <c r="C74" s="1263"/>
      <c r="D74" s="1263"/>
      <c r="E74" s="1263"/>
      <c r="F74" s="1263"/>
      <c r="G74" s="1263"/>
      <c r="H74" s="1263"/>
      <c r="I74" s="1263"/>
      <c r="J74" s="1263"/>
      <c r="K74" s="1263"/>
      <c r="L74" s="1263"/>
      <c r="M74" s="1263"/>
      <c r="N74" s="1263"/>
      <c r="O74" s="1264"/>
    </row>
    <row r="75" spans="2:15">
      <c r="B75" s="1265"/>
      <c r="C75" s="1266"/>
      <c r="D75" s="1266"/>
      <c r="E75" s="1266"/>
      <c r="F75" s="1266"/>
      <c r="G75" s="1266"/>
      <c r="H75" s="1266"/>
      <c r="I75" s="1266"/>
      <c r="J75" s="1266"/>
      <c r="K75" s="1266"/>
      <c r="L75" s="1266"/>
      <c r="M75" s="1266"/>
      <c r="N75" s="1266"/>
      <c r="O75" s="1267"/>
    </row>
    <row r="76" spans="2:15">
      <c r="B76" s="1268"/>
      <c r="C76" s="1269"/>
      <c r="D76" s="1269"/>
      <c r="E76" s="1269"/>
      <c r="F76" s="1269"/>
      <c r="G76" s="1269"/>
      <c r="H76" s="1269"/>
      <c r="I76" s="1269"/>
      <c r="J76" s="1269"/>
      <c r="K76" s="1269"/>
      <c r="L76" s="1269"/>
      <c r="M76" s="1269"/>
      <c r="N76" s="1269"/>
      <c r="O76" s="1270"/>
    </row>
    <row r="77" spans="2:15" ht="13.5" thickBot="1">
      <c r="B77" s="65" t="s">
        <v>236</v>
      </c>
      <c r="C77" s="1271" t="s">
        <v>164</v>
      </c>
      <c r="D77" s="1271"/>
      <c r="E77" s="1271"/>
      <c r="F77" s="1271"/>
      <c r="G77" s="1271"/>
      <c r="H77" s="1271"/>
      <c r="I77" s="1271"/>
      <c r="J77" s="1271"/>
      <c r="K77" s="1271"/>
      <c r="L77" s="1271"/>
      <c r="M77" s="1271"/>
      <c r="N77" s="1271"/>
      <c r="O77" s="1272"/>
    </row>
  </sheetData>
  <sheetProtection formatCells="0" formatColumns="0" formatRows="0"/>
  <mergeCells count="142">
    <mergeCell ref="E6:I6"/>
    <mergeCell ref="J6:K6"/>
    <mergeCell ref="E7:K7"/>
    <mergeCell ref="N7:O7"/>
    <mergeCell ref="F32:I32"/>
    <mergeCell ref="F33:I33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F19:I19"/>
    <mergeCell ref="J19:L19"/>
    <mergeCell ref="C11:G11"/>
    <mergeCell ref="B15:B16"/>
    <mergeCell ref="C15:C16"/>
    <mergeCell ref="D15:D16"/>
    <mergeCell ref="E15:E16"/>
    <mergeCell ref="F15:I16"/>
    <mergeCell ref="D1:K1"/>
    <mergeCell ref="L1:O1"/>
    <mergeCell ref="H2:L2"/>
    <mergeCell ref="B3:C9"/>
    <mergeCell ref="D3:O3"/>
    <mergeCell ref="D4:O4"/>
    <mergeCell ref="D9:O9"/>
    <mergeCell ref="B10:O10"/>
    <mergeCell ref="K11:O11"/>
    <mergeCell ref="C12:G12"/>
    <mergeCell ref="K12:O12"/>
    <mergeCell ref="C13:G13"/>
    <mergeCell ref="C14:G14"/>
    <mergeCell ref="B2:G2"/>
    <mergeCell ref="E8:H8"/>
    <mergeCell ref="J8:M8"/>
    <mergeCell ref="K13:N13"/>
    <mergeCell ref="K14:N14"/>
    <mergeCell ref="E5:M5"/>
    <mergeCell ref="J35:L35"/>
    <mergeCell ref="J15:O15"/>
    <mergeCell ref="J16:L16"/>
    <mergeCell ref="F17:I17"/>
    <mergeCell ref="J17:L17"/>
    <mergeCell ref="F18:I18"/>
    <mergeCell ref="J18:L18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4:I34"/>
    <mergeCell ref="J34:L34"/>
    <mergeCell ref="F35:I35"/>
    <mergeCell ref="F59:I59"/>
    <mergeCell ref="J59:L59"/>
    <mergeCell ref="F60:I60"/>
    <mergeCell ref="J60:L60"/>
    <mergeCell ref="F61:I61"/>
    <mergeCell ref="J61:L61"/>
    <mergeCell ref="F56:I56"/>
    <mergeCell ref="J56:L56"/>
    <mergeCell ref="F57:I57"/>
    <mergeCell ref="J57:L57"/>
    <mergeCell ref="F58:I58"/>
    <mergeCell ref="J58:L58"/>
    <mergeCell ref="F65:I65"/>
    <mergeCell ref="J65:L65"/>
    <mergeCell ref="F66:I66"/>
    <mergeCell ref="J66:L66"/>
    <mergeCell ref="F62:I62"/>
    <mergeCell ref="J62:L62"/>
    <mergeCell ref="F63:I63"/>
    <mergeCell ref="J63:L63"/>
    <mergeCell ref="F64:I64"/>
    <mergeCell ref="J64:L64"/>
    <mergeCell ref="B72:O75"/>
    <mergeCell ref="B76:O76"/>
    <mergeCell ref="C77:O77"/>
    <mergeCell ref="H67:L67"/>
    <mergeCell ref="B68:O68"/>
    <mergeCell ref="B70:O70"/>
    <mergeCell ref="B69:C69"/>
    <mergeCell ref="D69:E69"/>
    <mergeCell ref="F69:G69"/>
    <mergeCell ref="I69:K69"/>
    <mergeCell ref="B71:O71"/>
    <mergeCell ref="F51:I51"/>
    <mergeCell ref="F52:I52"/>
    <mergeCell ref="F53:I53"/>
    <mergeCell ref="F54:I54"/>
    <mergeCell ref="F55:I55"/>
    <mergeCell ref="F46:I46"/>
    <mergeCell ref="F47:I47"/>
    <mergeCell ref="F48:I48"/>
    <mergeCell ref="F49:I49"/>
    <mergeCell ref="F50:I50"/>
    <mergeCell ref="J51:L51"/>
    <mergeCell ref="J52:L52"/>
    <mergeCell ref="J53:L53"/>
    <mergeCell ref="J54:L54"/>
    <mergeCell ref="J55:L55"/>
    <mergeCell ref="J46:L46"/>
    <mergeCell ref="J47:L47"/>
    <mergeCell ref="J48:L48"/>
    <mergeCell ref="J49:L49"/>
    <mergeCell ref="J50:L50"/>
    <mergeCell ref="J41:L41"/>
    <mergeCell ref="J42:L42"/>
    <mergeCell ref="J43:L43"/>
    <mergeCell ref="J44:L44"/>
    <mergeCell ref="J45:L45"/>
    <mergeCell ref="J36:L36"/>
    <mergeCell ref="J37:L37"/>
    <mergeCell ref="J38:L38"/>
    <mergeCell ref="J39:L39"/>
    <mergeCell ref="J40:L40"/>
    <mergeCell ref="F41:I41"/>
    <mergeCell ref="F42:I42"/>
    <mergeCell ref="F43:I43"/>
    <mergeCell ref="F44:I44"/>
    <mergeCell ref="F45:I45"/>
    <mergeCell ref="F36:I36"/>
    <mergeCell ref="F37:I37"/>
    <mergeCell ref="F38:I38"/>
    <mergeCell ref="F39:I39"/>
    <mergeCell ref="F40:I40"/>
  </mergeCells>
  <conditionalFormatting sqref="B10 B18:O66">
    <cfRule type="cellIs" dxfId="303" priority="61" operator="equal">
      <formula>0</formula>
    </cfRule>
  </conditionalFormatting>
  <conditionalFormatting sqref="D9 D3">
    <cfRule type="cellIs" dxfId="302" priority="62" operator="equal">
      <formula>0</formula>
    </cfRule>
  </conditionalFormatting>
  <conditionalFormatting sqref="B3">
    <cfRule type="cellIs" dxfId="301" priority="60" operator="equal">
      <formula>0</formula>
    </cfRule>
  </conditionalFormatting>
  <conditionalFormatting sqref="B3:O3 B9:O10 B4:C8 B15:O15 B16:L16 O16">
    <cfRule type="cellIs" dxfId="300" priority="51" operator="equal">
      <formula>0</formula>
    </cfRule>
  </conditionalFormatting>
  <conditionalFormatting sqref="B72:O75">
    <cfRule type="cellIs" dxfId="299" priority="48" operator="equal">
      <formula>0</formula>
    </cfRule>
  </conditionalFormatting>
  <conditionalFormatting sqref="M16:N16">
    <cfRule type="cellIs" dxfId="298" priority="43" operator="equal">
      <formula>0</formula>
    </cfRule>
  </conditionalFormatting>
  <conditionalFormatting sqref="D4">
    <cfRule type="cellIs" dxfId="297" priority="37" operator="equal">
      <formula>0</formula>
    </cfRule>
  </conditionalFormatting>
  <conditionalFormatting sqref="D4">
    <cfRule type="cellIs" dxfId="296" priority="36" operator="equal">
      <formula>0</formula>
    </cfRule>
  </conditionalFormatting>
  <conditionalFormatting sqref="D5:E5">
    <cfRule type="cellIs" dxfId="295" priority="35" operator="equal">
      <formula>0</formula>
    </cfRule>
  </conditionalFormatting>
  <conditionalFormatting sqref="D5:E5">
    <cfRule type="cellIs" dxfId="294" priority="34" operator="equal">
      <formula>0</formula>
    </cfRule>
  </conditionalFormatting>
  <conditionalFormatting sqref="D6:E7 L6:M6 J6 L7">
    <cfRule type="cellIs" dxfId="293" priority="33" operator="equal">
      <formula>0</formula>
    </cfRule>
  </conditionalFormatting>
  <conditionalFormatting sqref="D6:E7 L6:M6 J6 L7">
    <cfRule type="cellIs" dxfId="292" priority="32" operator="equal">
      <formula>0</formula>
    </cfRule>
  </conditionalFormatting>
  <conditionalFormatting sqref="D8 I8 N8">
    <cfRule type="cellIs" dxfId="291" priority="30" operator="equal">
      <formula>0</formula>
    </cfRule>
  </conditionalFormatting>
  <conditionalFormatting sqref="D8 I8 N8">
    <cfRule type="cellIs" dxfId="290" priority="31" operator="equal">
      <formula>0</formula>
    </cfRule>
  </conditionalFormatting>
  <conditionalFormatting sqref="E8">
    <cfRule type="duplicateValues" dxfId="289" priority="29"/>
  </conditionalFormatting>
  <conditionalFormatting sqref="M7:N7">
    <cfRule type="cellIs" dxfId="288" priority="28" operator="equal">
      <formula>0</formula>
    </cfRule>
  </conditionalFormatting>
  <conditionalFormatting sqref="M7:N7">
    <cfRule type="cellIs" dxfId="287" priority="27" operator="equal">
      <formula>0</formula>
    </cfRule>
  </conditionalFormatting>
  <conditionalFormatting sqref="N5">
    <cfRule type="cellIs" dxfId="286" priority="26" operator="equal">
      <formula>0</formula>
    </cfRule>
  </conditionalFormatting>
  <conditionalFormatting sqref="N5">
    <cfRule type="cellIs" dxfId="285" priority="25" operator="equal">
      <formula>0</formula>
    </cfRule>
  </conditionalFormatting>
  <conditionalFormatting sqref="O5">
    <cfRule type="cellIs" dxfId="284" priority="24" operator="equal">
      <formula>0</formula>
    </cfRule>
  </conditionalFormatting>
  <conditionalFormatting sqref="O5">
    <cfRule type="cellIs" dxfId="283" priority="23" operator="equal">
      <formula>0</formula>
    </cfRule>
  </conditionalFormatting>
  <conditionalFormatting sqref="N6:O6">
    <cfRule type="cellIs" dxfId="282" priority="22" operator="equal">
      <formula>0</formula>
    </cfRule>
  </conditionalFormatting>
  <conditionalFormatting sqref="N6:O6">
    <cfRule type="cellIs" dxfId="281" priority="21" operator="equal">
      <formula>0</formula>
    </cfRule>
  </conditionalFormatting>
  <conditionalFormatting sqref="B13:B14 H12:H14 B11:H11">
    <cfRule type="cellIs" dxfId="280" priority="20" operator="equal">
      <formula>0</formula>
    </cfRule>
  </conditionalFormatting>
  <conditionalFormatting sqref="B11:B12">
    <cfRule type="cellIs" dxfId="279" priority="19" operator="equal">
      <formula>0</formula>
    </cfRule>
  </conditionalFormatting>
  <conditionalFormatting sqref="C12:C14">
    <cfRule type="cellIs" dxfId="278" priority="18" operator="equal">
      <formula>0</formula>
    </cfRule>
  </conditionalFormatting>
  <conditionalFormatting sqref="I11">
    <cfRule type="cellIs" dxfId="277" priority="17" operator="equal">
      <formula>0</formula>
    </cfRule>
  </conditionalFormatting>
  <conditionalFormatting sqref="I12">
    <cfRule type="cellIs" dxfId="276" priority="16" operator="equal">
      <formula>0</formula>
    </cfRule>
  </conditionalFormatting>
  <conditionalFormatting sqref="I13">
    <cfRule type="cellIs" dxfId="275" priority="15" operator="equal">
      <formula>0</formula>
    </cfRule>
  </conditionalFormatting>
  <conditionalFormatting sqref="I14">
    <cfRule type="cellIs" dxfId="274" priority="14" operator="equal">
      <formula>0</formula>
    </cfRule>
  </conditionalFormatting>
  <conditionalFormatting sqref="H12:I14 B12:C14 B11:I11">
    <cfRule type="cellIs" dxfId="273" priority="13" operator="equal">
      <formula>0</formula>
    </cfRule>
  </conditionalFormatting>
  <conditionalFormatting sqref="B11:I14">
    <cfRule type="cellIs" dxfId="272" priority="12" operator="equal">
      <formula>0</formula>
    </cfRule>
  </conditionalFormatting>
  <conditionalFormatting sqref="J12:K12 J11">
    <cfRule type="cellIs" dxfId="271" priority="11" operator="equal">
      <formula>0</formula>
    </cfRule>
  </conditionalFormatting>
  <conditionalFormatting sqref="K11">
    <cfRule type="cellIs" dxfId="270" priority="10" operator="equal">
      <formula>0</formula>
    </cfRule>
  </conditionalFormatting>
  <conditionalFormatting sqref="J12:O12 J11:K11">
    <cfRule type="cellIs" dxfId="269" priority="9" operator="equal">
      <formula>0</formula>
    </cfRule>
  </conditionalFormatting>
  <conditionalFormatting sqref="J14">
    <cfRule type="cellIs" dxfId="268" priority="8" operator="equal">
      <formula>0</formula>
    </cfRule>
  </conditionalFormatting>
  <conditionalFormatting sqref="J14">
    <cfRule type="cellIs" dxfId="267" priority="7" operator="equal">
      <formula>0</formula>
    </cfRule>
  </conditionalFormatting>
  <conditionalFormatting sqref="J11:O12 J13:J14">
    <cfRule type="cellIs" dxfId="266" priority="6" operator="equal">
      <formula>0</formula>
    </cfRule>
  </conditionalFormatting>
  <conditionalFormatting sqref="O13">
    <cfRule type="duplicateValues" dxfId="265" priority="5"/>
  </conditionalFormatting>
  <conditionalFormatting sqref="J17:O17">
    <cfRule type="cellIs" dxfId="264" priority="3" operator="equal">
      <formula>0</formula>
    </cfRule>
  </conditionalFormatting>
  <conditionalFormatting sqref="B17:I17">
    <cfRule type="cellIs" dxfId="263" priority="4" operator="equal">
      <formula>0</formula>
    </cfRule>
  </conditionalFormatting>
  <conditionalFormatting sqref="K13">
    <cfRule type="duplicateValues" dxfId="262" priority="2"/>
  </conditionalFormatting>
  <conditionalFormatting sqref="C11">
    <cfRule type="cellIs" dxfId="261" priority="1" operator="equal">
      <formula>0</formula>
    </cfRule>
  </conditionalFormatting>
  <dataValidations count="1">
    <dataValidation type="list" showInputMessage="1" error="Somente emrpresas cadastradas." sqref="O2">
      <formula1>empresasss</formula1>
    </dataValidation>
  </dataValidations>
  <pageMargins left="0.39370078740157483" right="0.31496062992125984" top="0.35433070866141736" bottom="0.35433070866141736" header="0.31496062992125984" footer="0.31496062992125984"/>
  <pageSetup paperSize="9" scale="7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pageSetUpPr fitToPage="1"/>
  </sheetPr>
  <dimension ref="B1:R59"/>
  <sheetViews>
    <sheetView showGridLines="0" showWhiteSpace="0" zoomScale="90" zoomScaleNormal="90" workbookViewId="0">
      <pane ySplit="26" topLeftCell="A27" activePane="bottomLeft" state="frozen"/>
      <selection activeCell="H11" sqref="H11:O11"/>
      <selection pane="bottomLeft"/>
    </sheetView>
  </sheetViews>
  <sheetFormatPr defaultColWidth="9.140625" defaultRowHeight="12.75"/>
  <cols>
    <col min="1" max="1" width="1.140625" style="53" customWidth="1"/>
    <col min="2" max="2" width="10.85546875" style="53" customWidth="1"/>
    <col min="3" max="3" width="13.7109375" style="53" customWidth="1"/>
    <col min="4" max="4" width="10" style="53" customWidth="1"/>
    <col min="5" max="5" width="10.28515625" style="53" customWidth="1"/>
    <col min="6" max="6" width="8.5703125" style="53" customWidth="1"/>
    <col min="7" max="7" width="5.140625" style="53" customWidth="1"/>
    <col min="8" max="8" width="13" style="53" customWidth="1"/>
    <col min="9" max="9" width="12.42578125" style="53" customWidth="1"/>
    <col min="10" max="10" width="5.5703125" style="53" customWidth="1"/>
    <col min="11" max="11" width="4.85546875" style="53" customWidth="1"/>
    <col min="12" max="12" width="0.7109375" style="53" customWidth="1"/>
    <col min="13" max="13" width="14.7109375" style="53" customWidth="1"/>
    <col min="14" max="15" width="12.28515625" style="53" customWidth="1"/>
    <col min="16" max="16384" width="9.140625" style="53"/>
  </cols>
  <sheetData>
    <row r="1" spans="2:15" ht="21" customHeight="1" thickBot="1">
      <c r="B1" s="129"/>
      <c r="C1" s="130"/>
      <c r="D1" s="1379" t="s">
        <v>165</v>
      </c>
      <c r="E1" s="1380"/>
      <c r="F1" s="1380"/>
      <c r="G1" s="1380"/>
      <c r="H1" s="1380"/>
      <c r="I1" s="1380"/>
      <c r="J1" s="1380"/>
      <c r="K1" s="1381"/>
      <c r="L1" s="1382">
        <v>1</v>
      </c>
      <c r="M1" s="1383"/>
      <c r="N1" s="1383"/>
      <c r="O1" s="1384"/>
    </row>
    <row r="2" spans="2:15" ht="15" hidden="1" customHeight="1" thickBot="1">
      <c r="B2" s="1341"/>
      <c r="C2" s="1342"/>
      <c r="D2" s="1343"/>
      <c r="E2" s="1343"/>
      <c r="F2" s="1343"/>
      <c r="G2" s="1344"/>
      <c r="H2" s="1318" t="s">
        <v>150</v>
      </c>
      <c r="I2" s="1319"/>
      <c r="J2" s="1319"/>
      <c r="K2" s="1319"/>
      <c r="L2" s="1385"/>
      <c r="M2" s="309"/>
      <c r="N2" s="309"/>
      <c r="O2" s="294" t="s">
        <v>401</v>
      </c>
    </row>
    <row r="3" spans="2:15" s="58" customFormat="1" ht="20.100000000000001" customHeight="1">
      <c r="B3" s="1321"/>
      <c r="C3" s="1386"/>
      <c r="D3" s="1328" t="str">
        <f>CONCATENATE(B59,L1)</f>
        <v>PEDIDO DE VENDA Nº1</v>
      </c>
      <c r="E3" s="1328"/>
      <c r="F3" s="1328"/>
      <c r="G3" s="1328"/>
      <c r="H3" s="1328"/>
      <c r="I3" s="1328"/>
      <c r="J3" s="1328"/>
      <c r="K3" s="1328"/>
      <c r="L3" s="1171"/>
      <c r="M3" s="1171"/>
      <c r="N3" s="1171"/>
      <c r="O3" s="1172"/>
    </row>
    <row r="4" spans="2:15" s="58" customFormat="1" ht="20.100000000000001" customHeight="1">
      <c r="B4" s="1323"/>
      <c r="C4" s="1387"/>
      <c r="D4" s="1330">
        <f>Empresas!E6</f>
        <v>0</v>
      </c>
      <c r="E4" s="1330"/>
      <c r="F4" s="1330"/>
      <c r="G4" s="1330"/>
      <c r="H4" s="1330"/>
      <c r="I4" s="1330"/>
      <c r="J4" s="1330"/>
      <c r="K4" s="1330"/>
      <c r="L4" s="1330"/>
      <c r="M4" s="1330"/>
      <c r="N4" s="1330"/>
      <c r="O4" s="1331"/>
    </row>
    <row r="5" spans="2:15" s="58" customFormat="1" ht="20.100000000000001" customHeight="1">
      <c r="B5" s="1323"/>
      <c r="C5" s="1387"/>
      <c r="D5" s="350" t="s">
        <v>151</v>
      </c>
      <c r="E5" s="1349">
        <f>Empresas!J6</f>
        <v>0</v>
      </c>
      <c r="F5" s="1349"/>
      <c r="G5" s="1349"/>
      <c r="H5" s="1349"/>
      <c r="I5" s="1349"/>
      <c r="J5" s="1349"/>
      <c r="K5" s="1349"/>
      <c r="L5" s="1349"/>
      <c r="M5" s="1349"/>
      <c r="N5" s="352" t="s">
        <v>152</v>
      </c>
      <c r="O5" s="647">
        <f>Empresas!K6</f>
        <v>0</v>
      </c>
    </row>
    <row r="6" spans="2:15" s="58" customFormat="1" ht="20.100000000000001" customHeight="1">
      <c r="B6" s="1323"/>
      <c r="C6" s="1387"/>
      <c r="D6" s="350" t="s">
        <v>153</v>
      </c>
      <c r="E6" s="1346">
        <f>Empresas!L6</f>
        <v>0</v>
      </c>
      <c r="F6" s="1346"/>
      <c r="G6" s="1346"/>
      <c r="H6" s="1346"/>
      <c r="I6" s="1346"/>
      <c r="J6" s="1350" t="s">
        <v>154</v>
      </c>
      <c r="K6" s="1350"/>
      <c r="L6" s="347"/>
      <c r="M6" s="351">
        <f>Empresas!M6</f>
        <v>0</v>
      </c>
      <c r="N6" s="352" t="s">
        <v>155</v>
      </c>
      <c r="O6" s="647">
        <f>Empresas!N6</f>
        <v>0</v>
      </c>
    </row>
    <row r="7" spans="2:15" s="58" customFormat="1" ht="20.100000000000001" customHeight="1">
      <c r="B7" s="1323"/>
      <c r="C7" s="1387"/>
      <c r="D7" s="350" t="s">
        <v>34</v>
      </c>
      <c r="E7" s="1349">
        <f>Empresas!P6</f>
        <v>0</v>
      </c>
      <c r="F7" s="1349"/>
      <c r="G7" s="1349"/>
      <c r="H7" s="1349"/>
      <c r="I7" s="1349"/>
      <c r="J7" s="1349"/>
      <c r="K7" s="1349"/>
      <c r="L7" s="347"/>
      <c r="M7" s="352" t="s">
        <v>178</v>
      </c>
      <c r="N7" s="1349">
        <f>Empresas!O6</f>
        <v>0</v>
      </c>
      <c r="O7" s="1391"/>
    </row>
    <row r="8" spans="2:15" s="58" customFormat="1" ht="20.100000000000001" customHeight="1" thickBot="1">
      <c r="B8" s="1323"/>
      <c r="C8" s="1387"/>
      <c r="D8" s="350" t="s">
        <v>174</v>
      </c>
      <c r="E8" s="1345">
        <f>Empresas!G6</f>
        <v>0</v>
      </c>
      <c r="F8" s="1345"/>
      <c r="G8" s="1345"/>
      <c r="H8" s="1345"/>
      <c r="I8" s="352" t="s">
        <v>175</v>
      </c>
      <c r="J8" s="1346">
        <f>Empresas!H6</f>
        <v>0</v>
      </c>
      <c r="K8" s="1346"/>
      <c r="L8" s="1346"/>
      <c r="M8" s="1346"/>
      <c r="N8" s="347"/>
      <c r="O8" s="353"/>
    </row>
    <row r="9" spans="2:15" s="58" customFormat="1" ht="20.100000000000001" hidden="1" customHeight="1" thickBot="1">
      <c r="B9" s="1325"/>
      <c r="C9" s="1388"/>
      <c r="D9" s="1389" t="s">
        <v>62</v>
      </c>
      <c r="E9" s="1389"/>
      <c r="F9" s="1389"/>
      <c r="G9" s="1389"/>
      <c r="H9" s="1389"/>
      <c r="I9" s="1389"/>
      <c r="J9" s="1389"/>
      <c r="K9" s="1389"/>
      <c r="L9" s="1389"/>
      <c r="M9" s="1389"/>
      <c r="N9" s="1389"/>
      <c r="O9" s="1390"/>
    </row>
    <row r="10" spans="2:15" s="58" customFormat="1" ht="20.100000000000001" customHeight="1" thickBot="1">
      <c r="B10" s="1169" t="s">
        <v>62</v>
      </c>
      <c r="C10" s="1170"/>
      <c r="D10" s="1170"/>
      <c r="E10" s="1170"/>
      <c r="F10" s="1170"/>
      <c r="G10" s="1170"/>
      <c r="H10" s="1170"/>
      <c r="I10" s="1170"/>
      <c r="J10" s="1170"/>
      <c r="K10" s="1170"/>
      <c r="L10" s="1170"/>
      <c r="M10" s="1170"/>
      <c r="N10" s="1170"/>
      <c r="O10" s="1335"/>
    </row>
    <row r="11" spans="2:15" s="58" customFormat="1" ht="20.100000000000001" customHeight="1">
      <c r="B11" s="946" t="s">
        <v>463</v>
      </c>
      <c r="C11" s="1352">
        <f>IF(ISERROR(VLOOKUP(L1,TAB_SAIDAS[],10)),"",VLOOKUP(L1,TAB_SAIDAS[],10))</f>
        <v>0</v>
      </c>
      <c r="D11" s="1352"/>
      <c r="E11" s="1352"/>
      <c r="F11" s="1352"/>
      <c r="G11" s="1352"/>
      <c r="H11" s="949" t="s">
        <v>156</v>
      </c>
      <c r="I11" s="950" t="str">
        <f>IF(ISERROR(VLOOKUP($C$11,Clientes!$H$6:$AC$25,4)),"",VLOOKUP($C$11,Clientes!$H$6:$AC$25,4))</f>
        <v/>
      </c>
      <c r="J11" s="949" t="s">
        <v>167</v>
      </c>
      <c r="K11" s="1336" t="str">
        <f>IF(ISERROR(VLOOKUP($C$11,Clientes!$H$6:$AC$25,10)),"",VLOOKUP($C$11,Clientes!$H$6:$AC$25,10))</f>
        <v/>
      </c>
      <c r="L11" s="1336"/>
      <c r="M11" s="1336"/>
      <c r="N11" s="1336"/>
      <c r="O11" s="1337"/>
    </row>
    <row r="12" spans="2:15" s="58" customFormat="1" ht="20.100000000000001" customHeight="1">
      <c r="B12" s="947" t="s">
        <v>462</v>
      </c>
      <c r="C12" s="1338" t="str">
        <f>IF(ISERROR(VLOOKUP($C$11,Clientes!$H$6:$AC$25,14)),"",VLOOKUP($C$11,Clientes!$H$6:$AC$25,14))</f>
        <v/>
      </c>
      <c r="D12" s="1338"/>
      <c r="E12" s="1338"/>
      <c r="F12" s="1338"/>
      <c r="G12" s="1338"/>
      <c r="H12" s="656" t="s">
        <v>157</v>
      </c>
      <c r="I12" s="934" t="str">
        <f>IF(ISERROR(VLOOKUP($C$11,Clientes!$H$6:$AC$25,6)),"",VLOOKUP($C$11,Clientes!$H$6:$AC$25,6))</f>
        <v/>
      </c>
      <c r="J12" s="346" t="s">
        <v>168</v>
      </c>
      <c r="K12" s="1338" t="str">
        <f>IF(ISERROR(VLOOKUP($C$11,Clientes!$H$6:$AC$25,13)),"",VLOOKUP($C$11,Clientes!$H$6:$AC$25,13))</f>
        <v/>
      </c>
      <c r="L12" s="1338"/>
      <c r="M12" s="1338"/>
      <c r="N12" s="1338"/>
      <c r="O12" s="1339"/>
    </row>
    <row r="13" spans="2:15" s="58" customFormat="1" ht="20.100000000000001" customHeight="1">
      <c r="B13" s="947" t="s">
        <v>158</v>
      </c>
      <c r="C13" s="1338" t="str">
        <f>IF(ISERROR(VLOOKUP($C$11,Clientes!$H$6:$AC$25,5)),"",VLOOKUP($C$11,Clientes!$H$6:$AC$25,5))</f>
        <v/>
      </c>
      <c r="D13" s="1338"/>
      <c r="E13" s="1338"/>
      <c r="F13" s="1338"/>
      <c r="G13" s="1338"/>
      <c r="H13" s="656" t="s">
        <v>159</v>
      </c>
      <c r="I13" s="345" t="str">
        <f>IF(ISERROR(VLOOKUP($C$11,Clientes!$H$6:$AC$25,8)),"",VLOOKUP($C$11,Clientes!$H$6:$AC$25,8))</f>
        <v/>
      </c>
      <c r="J13" s="346" t="s">
        <v>174</v>
      </c>
      <c r="K13" s="1347" t="str">
        <f>IF(ISERROR(VLOOKUP($C$11,Clientes!$H$6:$AC$25,2)),"",VLOOKUP($C$11,Clientes!$H$6:$AC$25,2))</f>
        <v/>
      </c>
      <c r="L13" s="1347"/>
      <c r="M13" s="1347"/>
      <c r="N13" s="1347"/>
      <c r="O13" s="552"/>
    </row>
    <row r="14" spans="2:15" s="58" customFormat="1" ht="20.100000000000001" customHeight="1" thickBot="1">
      <c r="B14" s="948" t="s">
        <v>160</v>
      </c>
      <c r="C14" s="1340" t="str">
        <f>IF(ISERROR(VLOOKUP($C$11,Clientes!$H$6:$AC$25,7)),"",VLOOKUP($C$11,Clientes!$H$6:$AC$25,7))</f>
        <v/>
      </c>
      <c r="D14" s="1340"/>
      <c r="E14" s="1340"/>
      <c r="F14" s="1340"/>
      <c r="G14" s="1340"/>
      <c r="H14" s="944" t="s">
        <v>161</v>
      </c>
      <c r="I14" s="943" t="str">
        <f>IF(ISERROR(VLOOKUP($C$11,Clientes!$H$6:$AC$25,9)),"",VLOOKUP($C$11,Clientes!$H$6:$AC$25,9))</f>
        <v/>
      </c>
      <c r="J14" s="944" t="s">
        <v>319</v>
      </c>
      <c r="K14" s="1348" t="str">
        <f>IF(ISERROR(VLOOKUP($C$11,Clientes!$H$6:$AC$25,3)),"",VLOOKUP($C$11,Clientes!$H$6:$AC$25,3))</f>
        <v/>
      </c>
      <c r="L14" s="1348"/>
      <c r="M14" s="1348"/>
      <c r="N14" s="1348"/>
      <c r="O14" s="945"/>
    </row>
    <row r="15" spans="2:15" s="58" customFormat="1" ht="15" customHeight="1">
      <c r="B15" s="1360" t="s">
        <v>233</v>
      </c>
      <c r="C15" s="1362" t="s">
        <v>235</v>
      </c>
      <c r="D15" s="1364" t="s">
        <v>148</v>
      </c>
      <c r="E15" s="1362" t="s">
        <v>271</v>
      </c>
      <c r="F15" s="1366" t="s">
        <v>123</v>
      </c>
      <c r="G15" s="1367"/>
      <c r="H15" s="1367"/>
      <c r="I15" s="1368"/>
      <c r="J15" s="1372" t="s">
        <v>163</v>
      </c>
      <c r="K15" s="1373"/>
      <c r="L15" s="1373"/>
      <c r="M15" s="1374"/>
      <c r="N15" s="1374"/>
      <c r="O15" s="1375"/>
    </row>
    <row r="16" spans="2:15" s="58" customFormat="1" ht="15" customHeight="1" thickBot="1">
      <c r="B16" s="1361"/>
      <c r="C16" s="1363"/>
      <c r="D16" s="1365"/>
      <c r="E16" s="1363"/>
      <c r="F16" s="1369"/>
      <c r="G16" s="1370"/>
      <c r="H16" s="1370"/>
      <c r="I16" s="1371"/>
      <c r="J16" s="1376" t="s">
        <v>149</v>
      </c>
      <c r="K16" s="1377"/>
      <c r="L16" s="1378"/>
      <c r="M16" s="519" t="s">
        <v>218</v>
      </c>
      <c r="N16" s="519" t="s">
        <v>7</v>
      </c>
      <c r="O16" s="520" t="s">
        <v>25</v>
      </c>
    </row>
    <row r="17" spans="2:15" s="58" customFormat="1" ht="14.1" customHeight="1" thickTop="1">
      <c r="B17" s="662">
        <f>L1</f>
        <v>1</v>
      </c>
      <c r="C17" s="663">
        <f>IF(ISERROR(VLOOKUP(L1,TAB_SAIDAS[],6)),"",VLOOKUP(L1,TAB_SAIDAS[],6))</f>
        <v>43195</v>
      </c>
      <c r="D17" s="719">
        <f>IF(ISERROR(VLOOKUP(L1,TAB_SAIDAS[],13)),"",VLOOKUP(L1,TAB_SAIDAS[],13))</f>
        <v>100</v>
      </c>
      <c r="E17" s="720" t="str">
        <f>IF(ISERROR(VLOOKUP(L1,TAB_SAIDAS[],14)),"",VLOOKUP(L1,TAB_SAIDAS[],14))</f>
        <v>1.B</v>
      </c>
      <c r="F17" s="1295" t="str">
        <f>IF(ISERROR(VLOOKUP(L1,TAB_SAIDAS[],15)),"",VLOOKUP(L1,TAB_SAIDAS[],15))</f>
        <v>Produtos1</v>
      </c>
      <c r="G17" s="1296"/>
      <c r="H17" s="1296"/>
      <c r="I17" s="1297"/>
      <c r="J17" s="1298">
        <f>IF(ISERROR(VLOOKUP(L1,TAB_SAIDAS[],16)),"",VLOOKUP(L1,TAB_SAIDAS[],16))</f>
        <v>90</v>
      </c>
      <c r="K17" s="1299"/>
      <c r="L17" s="1300"/>
      <c r="M17" s="664">
        <f>IF(ISERROR(VLOOKUP(L1,TAB_SAIDAS[],23)),"",VLOOKUP(L1,TAB_SAIDAS[],23))</f>
        <v>20</v>
      </c>
      <c r="N17" s="665">
        <f>IF(ISERROR(VLOOKUP(L1,TAB_SAIDAS[],24)),"",VLOOKUP(L1,TAB_SAIDAS[],24))</f>
        <v>30</v>
      </c>
      <c r="O17" s="666">
        <f>IF(ISERROR(VLOOKUP(L1,TAB_SAIDAS[],25)),"",VLOOKUP(L1,TAB_SAIDAS[],25))</f>
        <v>8950</v>
      </c>
    </row>
    <row r="18" spans="2:15" s="58" customFormat="1" ht="14.1" customHeight="1">
      <c r="B18" s="613">
        <v>2</v>
      </c>
      <c r="C18" s="667">
        <f>IF(ISERROR(VLOOKUP(B18,TAB_SAIDAS[],6)),"",VLOOKUP(B18,TAB_SAIDAS[],6))</f>
        <v>43195</v>
      </c>
      <c r="D18" s="717">
        <f>IF(ISERROR(VLOOKUP(B18,TAB_SAIDAS[],13)),"",VLOOKUP(B18,TAB_SAIDAS[],13))</f>
        <v>98</v>
      </c>
      <c r="E18" s="718" t="str">
        <f>IF(ISERROR(VLOOKUP(B18,TAB_SAIDAS[],14)),"",VLOOKUP(B18,TAB_SAIDAS[],14))</f>
        <v>2.B</v>
      </c>
      <c r="F18" s="1353" t="str">
        <f>IF(ISERROR(VLOOKUP(B18,TAB_SAIDAS[],15)),"",VLOOKUP(B18,TAB_SAIDAS[],15))</f>
        <v>Produtos2</v>
      </c>
      <c r="G18" s="1254"/>
      <c r="H18" s="1254"/>
      <c r="I18" s="1354"/>
      <c r="J18" s="1256">
        <f>IF(ISERROR(VLOOKUP(B18,TAB_SAIDAS[],16)),"",VLOOKUP(B18,TAB_SAIDAS[],16))</f>
        <v>100</v>
      </c>
      <c r="K18" s="1257"/>
      <c r="L18" s="1258"/>
      <c r="M18" s="611">
        <f>IF(ISERROR(VLOOKUP(B18,TAB_SAIDAS[],23)),"",VLOOKUP(B18,TAB_SAIDAS[],23))</f>
        <v>0</v>
      </c>
      <c r="N18" s="612">
        <f>IF(ISERROR(VLOOKUP(B18,TAB_SAIDAS[],24)),"",VLOOKUP(B18,TAB_SAIDAS[],24))</f>
        <v>0</v>
      </c>
      <c r="O18" s="617">
        <f>IF(ISERROR(VLOOKUP(B18,TAB_SAIDAS[],25)),"",VLOOKUP(B18,TAB_SAIDAS[],25))</f>
        <v>9800</v>
      </c>
    </row>
    <row r="19" spans="2:15" s="58" customFormat="1" ht="14.1" customHeight="1">
      <c r="B19" s="668">
        <v>3</v>
      </c>
      <c r="C19" s="667">
        <f>IF(ISERROR(VLOOKUP(B19,TAB_SAIDAS[],6)),"",VLOOKUP(B19,TAB_SAIDAS[],6))</f>
        <v>43195</v>
      </c>
      <c r="D19" s="717">
        <f>IF(ISERROR(VLOOKUP(B19,TAB_SAIDAS[],13)),"",VLOOKUP(B19,TAB_SAIDAS[],13))</f>
        <v>96</v>
      </c>
      <c r="E19" s="718" t="str">
        <f>IF(ISERROR(VLOOKUP(B19,TAB_SAIDAS[],14)),"",VLOOKUP(B19,TAB_SAIDAS[],14))</f>
        <v>3.B</v>
      </c>
      <c r="F19" s="1353" t="str">
        <f>IF(ISERROR(VLOOKUP(B19,TAB_SAIDAS[],15)),"",VLOOKUP(B19,TAB_SAIDAS[],15))</f>
        <v>Produtos3</v>
      </c>
      <c r="G19" s="1254"/>
      <c r="H19" s="1254"/>
      <c r="I19" s="1354"/>
      <c r="J19" s="1256">
        <f>IF(ISERROR(VLOOKUP(B19,TAB_SAIDAS[],16)),"",VLOOKUP(B19,TAB_SAIDAS[],16))</f>
        <v>176</v>
      </c>
      <c r="K19" s="1257"/>
      <c r="L19" s="1258"/>
      <c r="M19" s="611">
        <f>IF(ISERROR(VLOOKUP(B19,TAB_SAIDAS[],23)),"",VLOOKUP(B19,TAB_SAIDAS[],23))</f>
        <v>0</v>
      </c>
      <c r="N19" s="612">
        <f>IF(ISERROR(VLOOKUP(B19,TAB_SAIDAS[],24)),"",VLOOKUP(B19,TAB_SAIDAS[],24))</f>
        <v>0</v>
      </c>
      <c r="O19" s="617">
        <f>IF(ISERROR(VLOOKUP(B19,TAB_SAIDAS[],25)),"",VLOOKUP(B19,TAB_SAIDAS[],25))</f>
        <v>16896</v>
      </c>
    </row>
    <row r="20" spans="2:15" s="58" customFormat="1" ht="14.1" customHeight="1">
      <c r="B20" s="613"/>
      <c r="C20" s="667" t="str">
        <f>IF(ISERROR(VLOOKUP(B20,TAB_SAIDAS[],6)),"",VLOOKUP(B20,TAB_SAIDAS[],6))</f>
        <v/>
      </c>
      <c r="D20" s="717" t="str">
        <f>IF(ISERROR(VLOOKUP(B20,TAB_SAIDAS[],13)),"",VLOOKUP(B20,TAB_SAIDAS[],13))</f>
        <v/>
      </c>
      <c r="E20" s="718" t="str">
        <f>IF(ISERROR(VLOOKUP(B20,TAB_SAIDAS[],14)),"",VLOOKUP(B20,TAB_SAIDAS[],14))</f>
        <v/>
      </c>
      <c r="F20" s="1353" t="str">
        <f>IF(ISERROR(VLOOKUP(B20,TAB_SAIDAS[],15)),"",VLOOKUP(B20,TAB_SAIDAS[],15))</f>
        <v/>
      </c>
      <c r="G20" s="1254"/>
      <c r="H20" s="1254"/>
      <c r="I20" s="1354"/>
      <c r="J20" s="1256" t="str">
        <f>IF(ISERROR(VLOOKUP(B20,TAB_SAIDAS[],16)),"",VLOOKUP(B20,TAB_SAIDAS[],16))</f>
        <v/>
      </c>
      <c r="K20" s="1257"/>
      <c r="L20" s="1258"/>
      <c r="M20" s="611" t="str">
        <f>IF(ISERROR(VLOOKUP(B20,TAB_SAIDAS[],23)),"",VLOOKUP(B20,TAB_SAIDAS[],23))</f>
        <v/>
      </c>
      <c r="N20" s="612" t="str">
        <f>IF(ISERROR(VLOOKUP(B20,TAB_SAIDAS[],24)),"",VLOOKUP(B20,TAB_SAIDAS[],24))</f>
        <v/>
      </c>
      <c r="O20" s="617" t="str">
        <f>IF(ISERROR(VLOOKUP(B20,TAB_SAIDAS[],25)),"",VLOOKUP(B20,TAB_SAIDAS[],25))</f>
        <v/>
      </c>
    </row>
    <row r="21" spans="2:15" s="58" customFormat="1" ht="14.1" customHeight="1">
      <c r="B21" s="613"/>
      <c r="C21" s="667" t="str">
        <f>IF(ISERROR(VLOOKUP(B21,TAB_SAIDAS[],6)),"",VLOOKUP(B21,TAB_SAIDAS[],6))</f>
        <v/>
      </c>
      <c r="D21" s="717" t="str">
        <f>IF(ISERROR(VLOOKUP(B21,TAB_SAIDAS[],13)),"",VLOOKUP(B21,TAB_SAIDAS[],13))</f>
        <v/>
      </c>
      <c r="E21" s="718" t="str">
        <f>IF(ISERROR(VLOOKUP(B21,TAB_SAIDAS[],14)),"",VLOOKUP(B21,TAB_SAIDAS[],14))</f>
        <v/>
      </c>
      <c r="F21" s="1353" t="str">
        <f>IF(ISERROR(VLOOKUP(B21,TAB_SAIDAS[],15)),"",VLOOKUP(B21,TAB_SAIDAS[],15))</f>
        <v/>
      </c>
      <c r="G21" s="1254"/>
      <c r="H21" s="1254"/>
      <c r="I21" s="1354"/>
      <c r="J21" s="1256" t="str">
        <f>IF(ISERROR(VLOOKUP(B21,TAB_SAIDAS[],16)),"",VLOOKUP(B21,TAB_SAIDAS[],16))</f>
        <v/>
      </c>
      <c r="K21" s="1257"/>
      <c r="L21" s="1258"/>
      <c r="M21" s="611" t="str">
        <f>IF(ISERROR(VLOOKUP(B21,TAB_SAIDAS[],23)),"",VLOOKUP(B21,TAB_SAIDAS[],23))</f>
        <v/>
      </c>
      <c r="N21" s="612" t="str">
        <f>IF(ISERROR(VLOOKUP(B21,TAB_SAIDAS[],24)),"",VLOOKUP(B21,TAB_SAIDAS[],24))</f>
        <v/>
      </c>
      <c r="O21" s="617" t="str">
        <f>IF(ISERROR(VLOOKUP(B21,TAB_SAIDAS[],25)),"",VLOOKUP(B21,TAB_SAIDAS[],25))</f>
        <v/>
      </c>
    </row>
    <row r="22" spans="2:15" s="58" customFormat="1" ht="14.1" customHeight="1">
      <c r="B22" s="613"/>
      <c r="C22" s="667" t="str">
        <f>IF(ISERROR(VLOOKUP(B22,TAB_SAIDAS[],6)),"",VLOOKUP(B22,TAB_SAIDAS[],6))</f>
        <v/>
      </c>
      <c r="D22" s="717" t="str">
        <f>IF(ISERROR(VLOOKUP(B22,TAB_SAIDAS[],13)),"",VLOOKUP(B22,TAB_SAIDAS[],13))</f>
        <v/>
      </c>
      <c r="E22" s="718" t="str">
        <f>IF(ISERROR(VLOOKUP(B22,TAB_SAIDAS[],14)),"",VLOOKUP(B22,TAB_SAIDAS[],14))</f>
        <v/>
      </c>
      <c r="F22" s="1353" t="str">
        <f>IF(ISERROR(VLOOKUP(B22,TAB_SAIDAS[],15)),"",VLOOKUP(B22,TAB_SAIDAS[],15))</f>
        <v/>
      </c>
      <c r="G22" s="1254"/>
      <c r="H22" s="1254"/>
      <c r="I22" s="1354"/>
      <c r="J22" s="1256" t="str">
        <f>IF(ISERROR(VLOOKUP(B22,TAB_SAIDAS[],16)),"",VLOOKUP(B22,TAB_SAIDAS[],16))</f>
        <v/>
      </c>
      <c r="K22" s="1257"/>
      <c r="L22" s="1258"/>
      <c r="M22" s="611" t="str">
        <f>IF(ISERROR(VLOOKUP(B22,TAB_SAIDAS[],23)),"",VLOOKUP(B22,TAB_SAIDAS[],23))</f>
        <v/>
      </c>
      <c r="N22" s="612" t="str">
        <f>IF(ISERROR(VLOOKUP(B22,TAB_SAIDAS[],24)),"",VLOOKUP(B22,TAB_SAIDAS[],24))</f>
        <v/>
      </c>
      <c r="O22" s="617" t="str">
        <f>IF(ISERROR(VLOOKUP(B22,TAB_SAIDAS[],25)),"",VLOOKUP(B22,TAB_SAIDAS[],25))</f>
        <v/>
      </c>
    </row>
    <row r="23" spans="2:15" s="58" customFormat="1" ht="14.1" customHeight="1">
      <c r="B23" s="613"/>
      <c r="C23" s="667" t="str">
        <f>IF(ISERROR(VLOOKUP(B23,TAB_SAIDAS[],6)),"",VLOOKUP(B23,TAB_SAIDAS[],6))</f>
        <v/>
      </c>
      <c r="D23" s="717" t="str">
        <f>IF(ISERROR(VLOOKUP(B23,TAB_SAIDAS[],13)),"",VLOOKUP(B23,TAB_SAIDAS[],13))</f>
        <v/>
      </c>
      <c r="E23" s="718" t="str">
        <f>IF(ISERROR(VLOOKUP(B23,TAB_SAIDAS[],14)),"",VLOOKUP(B23,TAB_SAIDAS[],14))</f>
        <v/>
      </c>
      <c r="F23" s="1353" t="str">
        <f>IF(ISERROR(VLOOKUP(B23,TAB_SAIDAS[],15)),"",VLOOKUP(B23,TAB_SAIDAS[],15))</f>
        <v/>
      </c>
      <c r="G23" s="1254"/>
      <c r="H23" s="1254"/>
      <c r="I23" s="1354"/>
      <c r="J23" s="1256" t="str">
        <f>IF(ISERROR(VLOOKUP(B23,TAB_SAIDAS[],16)),"",VLOOKUP(B23,TAB_SAIDAS[],16))</f>
        <v/>
      </c>
      <c r="K23" s="1257"/>
      <c r="L23" s="1258"/>
      <c r="M23" s="611" t="str">
        <f>IF(ISERROR(VLOOKUP(B23,TAB_SAIDAS[],23)),"",VLOOKUP(B23,TAB_SAIDAS[],23))</f>
        <v/>
      </c>
      <c r="N23" s="612" t="str">
        <f>IF(ISERROR(VLOOKUP(B23,TAB_SAIDAS[],24)),"",VLOOKUP(B23,TAB_SAIDAS[],24))</f>
        <v/>
      </c>
      <c r="O23" s="617" t="str">
        <f>IF(ISERROR(VLOOKUP(B23,TAB_SAIDAS[],25)),"",VLOOKUP(B23,TAB_SAIDAS[],25))</f>
        <v/>
      </c>
    </row>
    <row r="24" spans="2:15" s="58" customFormat="1" ht="14.1" customHeight="1">
      <c r="B24" s="613"/>
      <c r="C24" s="667" t="str">
        <f>IF(ISERROR(VLOOKUP(B24,TAB_SAIDAS[],6)),"",VLOOKUP(B24,TAB_SAIDAS[],6))</f>
        <v/>
      </c>
      <c r="D24" s="717" t="str">
        <f>IF(ISERROR(VLOOKUP(B24,TAB_SAIDAS[],13)),"",VLOOKUP(B24,TAB_SAIDAS[],13))</f>
        <v/>
      </c>
      <c r="E24" s="718" t="str">
        <f>IF(ISERROR(VLOOKUP(B24,TAB_SAIDAS[],14)),"",VLOOKUP(B24,TAB_SAIDAS[],14))</f>
        <v/>
      </c>
      <c r="F24" s="1353" t="str">
        <f>IF(ISERROR(VLOOKUP(B24,TAB_SAIDAS[],15)),"",VLOOKUP(B24,TAB_SAIDAS[],15))</f>
        <v/>
      </c>
      <c r="G24" s="1254"/>
      <c r="H24" s="1254"/>
      <c r="I24" s="1354"/>
      <c r="J24" s="1256" t="str">
        <f>IF(ISERROR(VLOOKUP(B24,TAB_SAIDAS[],16)),"",VLOOKUP(B24,TAB_SAIDAS[],16))</f>
        <v/>
      </c>
      <c r="K24" s="1257"/>
      <c r="L24" s="1258"/>
      <c r="M24" s="611" t="str">
        <f>IF(ISERROR(VLOOKUP(B24,TAB_SAIDAS[],23)),"",VLOOKUP(B24,TAB_SAIDAS[],23))</f>
        <v/>
      </c>
      <c r="N24" s="612" t="str">
        <f>IF(ISERROR(VLOOKUP(B24,TAB_SAIDAS[],24)),"",VLOOKUP(B24,TAB_SAIDAS[],24))</f>
        <v/>
      </c>
      <c r="O24" s="617" t="str">
        <f>IF(ISERROR(VLOOKUP(B24,TAB_SAIDAS[],25)),"",VLOOKUP(B24,TAB_SAIDAS[],25))</f>
        <v/>
      </c>
    </row>
    <row r="25" spans="2:15" s="58" customFormat="1" ht="14.1" customHeight="1">
      <c r="B25" s="613"/>
      <c r="C25" s="667" t="str">
        <f>IF(ISERROR(VLOOKUP(B25,TAB_SAIDAS[],6)),"",VLOOKUP(B25,TAB_SAIDAS[],6))</f>
        <v/>
      </c>
      <c r="D25" s="717" t="str">
        <f>IF(ISERROR(VLOOKUP(B25,TAB_SAIDAS[],13)),"",VLOOKUP(B25,TAB_SAIDAS[],13))</f>
        <v/>
      </c>
      <c r="E25" s="718" t="str">
        <f>IF(ISERROR(VLOOKUP(B25,TAB_SAIDAS[],14)),"",VLOOKUP(B25,TAB_SAIDAS[],14))</f>
        <v/>
      </c>
      <c r="F25" s="1353" t="str">
        <f>IF(ISERROR(VLOOKUP(B25,TAB_SAIDAS[],15)),"",VLOOKUP(B25,TAB_SAIDAS[],15))</f>
        <v/>
      </c>
      <c r="G25" s="1254"/>
      <c r="H25" s="1254"/>
      <c r="I25" s="1354"/>
      <c r="J25" s="1256" t="str">
        <f>IF(ISERROR(VLOOKUP(B25,TAB_SAIDAS[],16)),"",VLOOKUP(B25,TAB_SAIDAS[],16))</f>
        <v/>
      </c>
      <c r="K25" s="1257"/>
      <c r="L25" s="1258"/>
      <c r="M25" s="611" t="str">
        <f>IF(ISERROR(VLOOKUP(B25,TAB_SAIDAS[],23)),"",VLOOKUP(B25,TAB_SAIDAS[],23))</f>
        <v/>
      </c>
      <c r="N25" s="612" t="str">
        <f>IF(ISERROR(VLOOKUP(B25,TAB_SAIDAS[],24)),"",VLOOKUP(B25,TAB_SAIDAS[],24))</f>
        <v/>
      </c>
      <c r="O25" s="617" t="str">
        <f>IF(ISERROR(VLOOKUP(B25,TAB_SAIDAS[],25)),"",VLOOKUP(B25,TAB_SAIDAS[],25))</f>
        <v/>
      </c>
    </row>
    <row r="26" spans="2:15" s="58" customFormat="1" ht="14.1" customHeight="1">
      <c r="B26" s="613"/>
      <c r="C26" s="667" t="str">
        <f>IF(ISERROR(VLOOKUP(B26,TAB_SAIDAS[],6)),"",VLOOKUP(B26,TAB_SAIDAS[],6))</f>
        <v/>
      </c>
      <c r="D26" s="717" t="str">
        <f>IF(ISERROR(VLOOKUP(B26,TAB_SAIDAS[],13)),"",VLOOKUP(B26,TAB_SAIDAS[],13))</f>
        <v/>
      </c>
      <c r="E26" s="718" t="str">
        <f>IF(ISERROR(VLOOKUP(B26,TAB_SAIDAS[],14)),"",VLOOKUP(B26,TAB_SAIDAS[],14))</f>
        <v/>
      </c>
      <c r="F26" s="1353" t="str">
        <f>IF(ISERROR(VLOOKUP(B26,TAB_SAIDAS[],15)),"",VLOOKUP(B26,TAB_SAIDAS[],15))</f>
        <v/>
      </c>
      <c r="G26" s="1254"/>
      <c r="H26" s="1254"/>
      <c r="I26" s="1354"/>
      <c r="J26" s="1256" t="str">
        <f>IF(ISERROR(VLOOKUP(B26,TAB_SAIDAS[],16)),"",VLOOKUP(B26,TAB_SAIDAS[],16))</f>
        <v/>
      </c>
      <c r="K26" s="1257"/>
      <c r="L26" s="1258"/>
      <c r="M26" s="611" t="str">
        <f>IF(ISERROR(VLOOKUP(B26,TAB_SAIDAS[],23)),"",VLOOKUP(B26,TAB_SAIDAS[],23))</f>
        <v/>
      </c>
      <c r="N26" s="612" t="str">
        <f>IF(ISERROR(VLOOKUP(B26,TAB_SAIDAS[],24)),"",VLOOKUP(B26,TAB_SAIDAS[],24))</f>
        <v/>
      </c>
      <c r="O26" s="617" t="str">
        <f>IF(ISERROR(VLOOKUP(B26,TAB_SAIDAS[],25)),"",VLOOKUP(B26,TAB_SAIDAS[],25))</f>
        <v/>
      </c>
    </row>
    <row r="27" spans="2:15" s="58" customFormat="1" ht="14.1" customHeight="1">
      <c r="B27" s="613"/>
      <c r="C27" s="667" t="str">
        <f>IF(ISERROR(VLOOKUP(B27,TAB_SAIDAS[],6)),"",VLOOKUP(B27,TAB_SAIDAS[],6))</f>
        <v/>
      </c>
      <c r="D27" s="717" t="str">
        <f>IF(ISERROR(VLOOKUP(B27,TAB_SAIDAS[],13)),"",VLOOKUP(B27,TAB_SAIDAS[],13))</f>
        <v/>
      </c>
      <c r="E27" s="718" t="str">
        <f>IF(ISERROR(VLOOKUP(B27,TAB_SAIDAS[],14)),"",VLOOKUP(B27,TAB_SAIDAS[],14))</f>
        <v/>
      </c>
      <c r="F27" s="1353" t="str">
        <f>IF(ISERROR(VLOOKUP(B27,TAB_SAIDAS[],15)),"",VLOOKUP(B27,TAB_SAIDAS[],15))</f>
        <v/>
      </c>
      <c r="G27" s="1254"/>
      <c r="H27" s="1254"/>
      <c r="I27" s="1354"/>
      <c r="J27" s="1256" t="str">
        <f>IF(ISERROR(VLOOKUP(B27,TAB_SAIDAS[],16)),"",VLOOKUP(B27,TAB_SAIDAS[],16))</f>
        <v/>
      </c>
      <c r="K27" s="1257"/>
      <c r="L27" s="1258"/>
      <c r="M27" s="611" t="str">
        <f>IF(ISERROR(VLOOKUP(B27,TAB_SAIDAS[],23)),"",VLOOKUP(B27,TAB_SAIDAS[],23))</f>
        <v/>
      </c>
      <c r="N27" s="612" t="str">
        <f>IF(ISERROR(VLOOKUP(B27,TAB_SAIDAS[],24)),"",VLOOKUP(B27,TAB_SAIDAS[],24))</f>
        <v/>
      </c>
      <c r="O27" s="617" t="str">
        <f>IF(ISERROR(VLOOKUP(B27,TAB_SAIDAS[],25)),"",VLOOKUP(B27,TAB_SAIDAS[],25))</f>
        <v/>
      </c>
    </row>
    <row r="28" spans="2:15" s="58" customFormat="1" ht="14.1" customHeight="1">
      <c r="B28" s="613"/>
      <c r="C28" s="667" t="str">
        <f>IF(ISERROR(VLOOKUP(B28,TAB_SAIDAS[],6)),"",VLOOKUP(B28,TAB_SAIDAS[],6))</f>
        <v/>
      </c>
      <c r="D28" s="717" t="str">
        <f>IF(ISERROR(VLOOKUP(B28,TAB_SAIDAS[],13)),"",VLOOKUP(B28,TAB_SAIDAS[],13))</f>
        <v/>
      </c>
      <c r="E28" s="718" t="str">
        <f>IF(ISERROR(VLOOKUP(B28,TAB_SAIDAS[],14)),"",VLOOKUP(B28,TAB_SAIDAS[],14))</f>
        <v/>
      </c>
      <c r="F28" s="1353" t="str">
        <f>IF(ISERROR(VLOOKUP(B28,TAB_SAIDAS[],15)),"",VLOOKUP(B28,TAB_SAIDAS[],15))</f>
        <v/>
      </c>
      <c r="G28" s="1254"/>
      <c r="H28" s="1254"/>
      <c r="I28" s="1354"/>
      <c r="J28" s="1256" t="str">
        <f>IF(ISERROR(VLOOKUP(B28,TAB_SAIDAS[],16)),"",VLOOKUP(B28,TAB_SAIDAS[],16))</f>
        <v/>
      </c>
      <c r="K28" s="1257"/>
      <c r="L28" s="1258"/>
      <c r="M28" s="611" t="str">
        <f>IF(ISERROR(VLOOKUP(B28,TAB_SAIDAS[],23)),"",VLOOKUP(B28,TAB_SAIDAS[],23))</f>
        <v/>
      </c>
      <c r="N28" s="612" t="str">
        <f>IF(ISERROR(VLOOKUP(B28,TAB_SAIDAS[],24)),"",VLOOKUP(B28,TAB_SAIDAS[],24))</f>
        <v/>
      </c>
      <c r="O28" s="617" t="str">
        <f>IF(ISERROR(VLOOKUP(B28,TAB_SAIDAS[],25)),"",VLOOKUP(B28,TAB_SAIDAS[],25))</f>
        <v/>
      </c>
    </row>
    <row r="29" spans="2:15" s="58" customFormat="1" ht="14.1" customHeight="1">
      <c r="B29" s="613"/>
      <c r="C29" s="667" t="str">
        <f>IF(ISERROR(VLOOKUP(B29,TAB_SAIDAS[],6)),"",VLOOKUP(B29,TAB_SAIDAS[],6))</f>
        <v/>
      </c>
      <c r="D29" s="717" t="str">
        <f>IF(ISERROR(VLOOKUP(B29,TAB_SAIDAS[],13)),"",VLOOKUP(B29,TAB_SAIDAS[],13))</f>
        <v/>
      </c>
      <c r="E29" s="718" t="str">
        <f>IF(ISERROR(VLOOKUP(B29,TAB_SAIDAS[],14)),"",VLOOKUP(B29,TAB_SAIDAS[],14))</f>
        <v/>
      </c>
      <c r="F29" s="1353" t="str">
        <f>IF(ISERROR(VLOOKUP(B29,TAB_SAIDAS[],15)),"",VLOOKUP(B29,TAB_SAIDAS[],15))</f>
        <v/>
      </c>
      <c r="G29" s="1254"/>
      <c r="H29" s="1254"/>
      <c r="I29" s="1354"/>
      <c r="J29" s="1256" t="str">
        <f>IF(ISERROR(VLOOKUP(B29,TAB_SAIDAS[],16)),"",VLOOKUP(B29,TAB_SAIDAS[],16))</f>
        <v/>
      </c>
      <c r="K29" s="1257"/>
      <c r="L29" s="1258"/>
      <c r="M29" s="611" t="str">
        <f>IF(ISERROR(VLOOKUP(B29,TAB_SAIDAS[],23)),"",VLOOKUP(B29,TAB_SAIDAS[],23))</f>
        <v/>
      </c>
      <c r="N29" s="612" t="str">
        <f>IF(ISERROR(VLOOKUP(B29,TAB_SAIDAS[],24)),"",VLOOKUP(B29,TAB_SAIDAS[],24))</f>
        <v/>
      </c>
      <c r="O29" s="617" t="str">
        <f>IF(ISERROR(VLOOKUP(B29,TAB_SAIDAS[],25)),"",VLOOKUP(B29,TAB_SAIDAS[],25))</f>
        <v/>
      </c>
    </row>
    <row r="30" spans="2:15" s="58" customFormat="1" ht="14.1" customHeight="1">
      <c r="B30" s="613"/>
      <c r="C30" s="667" t="str">
        <f>IF(ISERROR(VLOOKUP(B30,TAB_SAIDAS[],6)),"",VLOOKUP(B30,TAB_SAIDAS[],6))</f>
        <v/>
      </c>
      <c r="D30" s="717" t="str">
        <f>IF(ISERROR(VLOOKUP(B30,TAB_SAIDAS[],13)),"",VLOOKUP(B30,TAB_SAIDAS[],13))</f>
        <v/>
      </c>
      <c r="E30" s="718" t="str">
        <f>IF(ISERROR(VLOOKUP(B30,TAB_SAIDAS[],14)),"",VLOOKUP(B30,TAB_SAIDAS[],14))</f>
        <v/>
      </c>
      <c r="F30" s="1353" t="str">
        <f>IF(ISERROR(VLOOKUP(B30,TAB_SAIDAS[],15)),"",VLOOKUP(B30,TAB_SAIDAS[],15))</f>
        <v/>
      </c>
      <c r="G30" s="1254"/>
      <c r="H30" s="1254"/>
      <c r="I30" s="1354"/>
      <c r="J30" s="1256" t="str">
        <f>IF(ISERROR(VLOOKUP(B30,TAB_SAIDAS[],16)),"",VLOOKUP(B30,TAB_SAIDAS[],16))</f>
        <v/>
      </c>
      <c r="K30" s="1257"/>
      <c r="L30" s="1258"/>
      <c r="M30" s="611" t="str">
        <f>IF(ISERROR(VLOOKUP(B30,TAB_SAIDAS[],23)),"",VLOOKUP(B30,TAB_SAIDAS[],23))</f>
        <v/>
      </c>
      <c r="N30" s="612" t="str">
        <f>IF(ISERROR(VLOOKUP(B30,TAB_SAIDAS[],24)),"",VLOOKUP(B30,TAB_SAIDAS[],24))</f>
        <v/>
      </c>
      <c r="O30" s="617" t="str">
        <f>IF(ISERROR(VLOOKUP(B30,TAB_SAIDAS[],25)),"",VLOOKUP(B30,TAB_SAIDAS[],25))</f>
        <v/>
      </c>
    </row>
    <row r="31" spans="2:15" s="58" customFormat="1" ht="14.1" customHeight="1">
      <c r="B31" s="613"/>
      <c r="C31" s="667" t="str">
        <f>IF(ISERROR(VLOOKUP(B31,TAB_SAIDAS[],6)),"",VLOOKUP(B31,TAB_SAIDAS[],6))</f>
        <v/>
      </c>
      <c r="D31" s="717" t="str">
        <f>IF(ISERROR(VLOOKUP(B31,TAB_SAIDAS[],13)),"",VLOOKUP(B31,TAB_SAIDAS[],13))</f>
        <v/>
      </c>
      <c r="E31" s="718" t="str">
        <f>IF(ISERROR(VLOOKUP(B31,TAB_SAIDAS[],14)),"",VLOOKUP(B31,TAB_SAIDAS[],14))</f>
        <v/>
      </c>
      <c r="F31" s="1353" t="str">
        <f>IF(ISERROR(VLOOKUP(B31,TAB_SAIDAS[],15)),"",VLOOKUP(B31,TAB_SAIDAS[],15))</f>
        <v/>
      </c>
      <c r="G31" s="1254"/>
      <c r="H31" s="1254"/>
      <c r="I31" s="1354"/>
      <c r="J31" s="1256" t="str">
        <f>IF(ISERROR(VLOOKUP(B31,TAB_SAIDAS[],16)),"",VLOOKUP(B31,TAB_SAIDAS[],16))</f>
        <v/>
      </c>
      <c r="K31" s="1257"/>
      <c r="L31" s="1258"/>
      <c r="M31" s="611" t="str">
        <f>IF(ISERROR(VLOOKUP(B31,TAB_SAIDAS[],23)),"",VLOOKUP(B31,TAB_SAIDAS[],23))</f>
        <v/>
      </c>
      <c r="N31" s="612" t="str">
        <f>IF(ISERROR(VLOOKUP(B31,TAB_SAIDAS[],24)),"",VLOOKUP(B31,TAB_SAIDAS[],24))</f>
        <v/>
      </c>
      <c r="O31" s="617" t="str">
        <f>IF(ISERROR(VLOOKUP(B31,TAB_SAIDAS[],25)),"",VLOOKUP(B31,TAB_SAIDAS[],25))</f>
        <v/>
      </c>
    </row>
    <row r="32" spans="2:15" s="58" customFormat="1" ht="14.1" customHeight="1">
      <c r="B32" s="613"/>
      <c r="C32" s="667" t="str">
        <f>IF(ISERROR(VLOOKUP(B32,TAB_SAIDAS[],6)),"",VLOOKUP(B32,TAB_SAIDAS[],6))</f>
        <v/>
      </c>
      <c r="D32" s="717" t="str">
        <f>IF(ISERROR(VLOOKUP(B32,TAB_SAIDAS[],13)),"",VLOOKUP(B32,TAB_SAIDAS[],13))</f>
        <v/>
      </c>
      <c r="E32" s="718" t="str">
        <f>IF(ISERROR(VLOOKUP(B32,TAB_SAIDAS[],14)),"",VLOOKUP(B32,TAB_SAIDAS[],14))</f>
        <v/>
      </c>
      <c r="F32" s="1353" t="str">
        <f>IF(ISERROR(VLOOKUP(B32,TAB_SAIDAS[],15)),"",VLOOKUP(B32,TAB_SAIDAS[],15))</f>
        <v/>
      </c>
      <c r="G32" s="1254"/>
      <c r="H32" s="1254"/>
      <c r="I32" s="1354"/>
      <c r="J32" s="1256" t="str">
        <f>IF(ISERROR(VLOOKUP(B32,TAB_SAIDAS[],16)),"",VLOOKUP(B32,TAB_SAIDAS[],16))</f>
        <v/>
      </c>
      <c r="K32" s="1257"/>
      <c r="L32" s="1258"/>
      <c r="M32" s="611" t="str">
        <f>IF(ISERROR(VLOOKUP(B32,TAB_SAIDAS[],23)),"",VLOOKUP(B32,TAB_SAIDAS[],23))</f>
        <v/>
      </c>
      <c r="N32" s="612" t="str">
        <f>IF(ISERROR(VLOOKUP(B32,TAB_SAIDAS[],24)),"",VLOOKUP(B32,TAB_SAIDAS[],24))</f>
        <v/>
      </c>
      <c r="O32" s="617" t="str">
        <f>IF(ISERROR(VLOOKUP(B32,TAB_SAIDAS[],25)),"",VLOOKUP(B32,TAB_SAIDAS[],25))</f>
        <v/>
      </c>
    </row>
    <row r="33" spans="2:15" s="58" customFormat="1" ht="14.1" customHeight="1">
      <c r="B33" s="613"/>
      <c r="C33" s="667" t="str">
        <f>IF(ISERROR(VLOOKUP(B33,TAB_SAIDAS[],6)),"",VLOOKUP(B33,TAB_SAIDAS[],6))</f>
        <v/>
      </c>
      <c r="D33" s="717" t="str">
        <f>IF(ISERROR(VLOOKUP(B33,TAB_SAIDAS[],13)),"",VLOOKUP(B33,TAB_SAIDAS[],13))</f>
        <v/>
      </c>
      <c r="E33" s="718" t="str">
        <f>IF(ISERROR(VLOOKUP(B33,TAB_SAIDAS[],14)),"",VLOOKUP(B33,TAB_SAIDAS[],14))</f>
        <v/>
      </c>
      <c r="F33" s="1353" t="str">
        <f>IF(ISERROR(VLOOKUP(B33,TAB_SAIDAS[],15)),"",VLOOKUP(B33,TAB_SAIDAS[],15))</f>
        <v/>
      </c>
      <c r="G33" s="1254"/>
      <c r="H33" s="1254"/>
      <c r="I33" s="1354"/>
      <c r="J33" s="1256" t="str">
        <f>IF(ISERROR(VLOOKUP(B33,TAB_SAIDAS[],16)),"",VLOOKUP(B33,TAB_SAIDAS[],16))</f>
        <v/>
      </c>
      <c r="K33" s="1257"/>
      <c r="L33" s="1258"/>
      <c r="M33" s="611" t="str">
        <f>IF(ISERROR(VLOOKUP(B33,TAB_SAIDAS[],23)),"",VLOOKUP(B33,TAB_SAIDAS[],23))</f>
        <v/>
      </c>
      <c r="N33" s="612" t="str">
        <f>IF(ISERROR(VLOOKUP(B33,TAB_SAIDAS[],24)),"",VLOOKUP(B33,TAB_SAIDAS[],24))</f>
        <v/>
      </c>
      <c r="O33" s="617" t="str">
        <f>IF(ISERROR(VLOOKUP(B33,TAB_SAIDAS[],25)),"",VLOOKUP(B33,TAB_SAIDAS[],25))</f>
        <v/>
      </c>
    </row>
    <row r="34" spans="2:15" s="58" customFormat="1" ht="14.1" customHeight="1">
      <c r="B34" s="613"/>
      <c r="C34" s="667" t="str">
        <f>IF(ISERROR(VLOOKUP(B34,TAB_SAIDAS[],6)),"",VLOOKUP(B34,TAB_SAIDAS[],6))</f>
        <v/>
      </c>
      <c r="D34" s="717" t="str">
        <f>IF(ISERROR(VLOOKUP(B34,TAB_SAIDAS[],13)),"",VLOOKUP(B34,TAB_SAIDAS[],13))</f>
        <v/>
      </c>
      <c r="E34" s="718" t="str">
        <f>IF(ISERROR(VLOOKUP(B34,TAB_SAIDAS[],14)),"",VLOOKUP(B34,TAB_SAIDAS[],14))</f>
        <v/>
      </c>
      <c r="F34" s="1353" t="str">
        <f>IF(ISERROR(VLOOKUP(B34,TAB_SAIDAS[],15)),"",VLOOKUP(B34,TAB_SAIDAS[],15))</f>
        <v/>
      </c>
      <c r="G34" s="1254"/>
      <c r="H34" s="1254"/>
      <c r="I34" s="1354"/>
      <c r="J34" s="1256" t="str">
        <f>IF(ISERROR(VLOOKUP(B34,TAB_SAIDAS[],16)),"",VLOOKUP(B34,TAB_SAIDAS[],16))</f>
        <v/>
      </c>
      <c r="K34" s="1257"/>
      <c r="L34" s="1258"/>
      <c r="M34" s="611" t="str">
        <f>IF(ISERROR(VLOOKUP(B34,TAB_SAIDAS[],23)),"",VLOOKUP(B34,TAB_SAIDAS[],23))</f>
        <v/>
      </c>
      <c r="N34" s="612" t="str">
        <f>IF(ISERROR(VLOOKUP(B34,TAB_SAIDAS[],24)),"",VLOOKUP(B34,TAB_SAIDAS[],24))</f>
        <v/>
      </c>
      <c r="O34" s="617" t="str">
        <f>IF(ISERROR(VLOOKUP(B34,TAB_SAIDAS[],25)),"",VLOOKUP(B34,TAB_SAIDAS[],25))</f>
        <v/>
      </c>
    </row>
    <row r="35" spans="2:15" s="58" customFormat="1" ht="14.1" customHeight="1">
      <c r="B35" s="668"/>
      <c r="C35" s="667" t="str">
        <f>IF(ISERROR(VLOOKUP(B35,TAB_SAIDAS[],6)),"",VLOOKUP(B35,TAB_SAIDAS[],6))</f>
        <v/>
      </c>
      <c r="D35" s="717" t="str">
        <f>IF(ISERROR(VLOOKUP(B35,TAB_SAIDAS[],13)),"",VLOOKUP(B35,TAB_SAIDAS[],13))</f>
        <v/>
      </c>
      <c r="E35" s="718" t="str">
        <f>IF(ISERROR(VLOOKUP(B35,TAB_SAIDAS[],14)),"",VLOOKUP(B35,TAB_SAIDAS[],14))</f>
        <v/>
      </c>
      <c r="F35" s="1353" t="str">
        <f>IF(ISERROR(VLOOKUP(B35,TAB_SAIDAS[],15)),"",VLOOKUP(B35,TAB_SAIDAS[],15))</f>
        <v/>
      </c>
      <c r="G35" s="1254"/>
      <c r="H35" s="1254"/>
      <c r="I35" s="1354"/>
      <c r="J35" s="1256" t="str">
        <f>IF(ISERROR(VLOOKUP(B35,TAB_SAIDAS[],16)),"",VLOOKUP(B35,TAB_SAIDAS[],16))</f>
        <v/>
      </c>
      <c r="K35" s="1257"/>
      <c r="L35" s="1258"/>
      <c r="M35" s="611" t="str">
        <f>IF(ISERROR(VLOOKUP(B35,TAB_SAIDAS[],23)),"",VLOOKUP(B35,TAB_SAIDAS[],23))</f>
        <v/>
      </c>
      <c r="N35" s="612" t="str">
        <f>IF(ISERROR(VLOOKUP(B35,TAB_SAIDAS[],24)),"",VLOOKUP(B35,TAB_SAIDAS[],24))</f>
        <v/>
      </c>
      <c r="O35" s="617" t="str">
        <f>IF(ISERROR(VLOOKUP(B35,TAB_SAIDAS[],25)),"",VLOOKUP(B35,TAB_SAIDAS[],25))</f>
        <v/>
      </c>
    </row>
    <row r="36" spans="2:15" s="58" customFormat="1" ht="14.1" customHeight="1">
      <c r="B36" s="668"/>
      <c r="C36" s="667" t="str">
        <f>IF(ISERROR(VLOOKUP(B36,TAB_SAIDAS[],6)),"",VLOOKUP(B36,TAB_SAIDAS[],6))</f>
        <v/>
      </c>
      <c r="D36" s="717" t="str">
        <f>IF(ISERROR(VLOOKUP(B36,TAB_SAIDAS[],13)),"",VLOOKUP(B36,TAB_SAIDAS[],13))</f>
        <v/>
      </c>
      <c r="E36" s="718" t="str">
        <f>IF(ISERROR(VLOOKUP(B36,TAB_SAIDAS[],14)),"",VLOOKUP(B36,TAB_SAIDAS[],14))</f>
        <v/>
      </c>
      <c r="F36" s="1353" t="str">
        <f>IF(ISERROR(VLOOKUP(B36,TAB_SAIDAS[],15)),"",VLOOKUP(B36,TAB_SAIDAS[],15))</f>
        <v/>
      </c>
      <c r="G36" s="1254"/>
      <c r="H36" s="1254"/>
      <c r="I36" s="1354"/>
      <c r="J36" s="1256" t="str">
        <f>IF(ISERROR(VLOOKUP(B36,TAB_SAIDAS[],16)),"",VLOOKUP(B36,TAB_SAIDAS[],16))</f>
        <v/>
      </c>
      <c r="K36" s="1257"/>
      <c r="L36" s="1258"/>
      <c r="M36" s="611" t="str">
        <f>IF(ISERROR(VLOOKUP(B36,TAB_SAIDAS[],23)),"",VLOOKUP(B36,TAB_SAIDAS[],23))</f>
        <v/>
      </c>
      <c r="N36" s="612" t="str">
        <f>IF(ISERROR(VLOOKUP(B36,TAB_SAIDAS[],24)),"",VLOOKUP(B36,TAB_SAIDAS[],24))</f>
        <v/>
      </c>
      <c r="O36" s="617" t="str">
        <f>IF(ISERROR(VLOOKUP(B36,TAB_SAIDAS[],25)),"",VLOOKUP(B36,TAB_SAIDAS[],25))</f>
        <v/>
      </c>
    </row>
    <row r="37" spans="2:15" s="58" customFormat="1" ht="14.1" customHeight="1">
      <c r="B37" s="668"/>
      <c r="C37" s="667" t="str">
        <f>IF(ISERROR(VLOOKUP(B37,TAB_SAIDAS[],6)),"",VLOOKUP(B37,TAB_SAIDAS[],6))</f>
        <v/>
      </c>
      <c r="D37" s="717" t="str">
        <f>IF(ISERROR(VLOOKUP(B37,TAB_SAIDAS[],13)),"",VLOOKUP(B37,TAB_SAIDAS[],13))</f>
        <v/>
      </c>
      <c r="E37" s="718" t="str">
        <f>IF(ISERROR(VLOOKUP(B37,TAB_SAIDAS[],14)),"",VLOOKUP(B37,TAB_SAIDAS[],14))</f>
        <v/>
      </c>
      <c r="F37" s="1353" t="str">
        <f>IF(ISERROR(VLOOKUP(B37,TAB_SAIDAS[],15)),"",VLOOKUP(B37,TAB_SAIDAS[],15))</f>
        <v/>
      </c>
      <c r="G37" s="1254"/>
      <c r="H37" s="1254"/>
      <c r="I37" s="1354"/>
      <c r="J37" s="1256" t="str">
        <f>IF(ISERROR(VLOOKUP(B37,TAB_SAIDAS[],16)),"",VLOOKUP(B37,TAB_SAIDAS[],16))</f>
        <v/>
      </c>
      <c r="K37" s="1257"/>
      <c r="L37" s="1258"/>
      <c r="M37" s="611" t="str">
        <f>IF(ISERROR(VLOOKUP(B37,TAB_SAIDAS[],23)),"",VLOOKUP(B37,TAB_SAIDAS[],23))</f>
        <v/>
      </c>
      <c r="N37" s="612" t="str">
        <f>IF(ISERROR(VLOOKUP(B37,TAB_SAIDAS[],24)),"",VLOOKUP(B37,TAB_SAIDAS[],24))</f>
        <v/>
      </c>
      <c r="O37" s="617" t="str">
        <f>IF(ISERROR(VLOOKUP(B37,TAB_SAIDAS[],25)),"",VLOOKUP(B37,TAB_SAIDAS[],25))</f>
        <v/>
      </c>
    </row>
    <row r="38" spans="2:15" s="58" customFormat="1" ht="14.1" customHeight="1">
      <c r="B38" s="668"/>
      <c r="C38" s="667" t="str">
        <f>IF(ISERROR(VLOOKUP(B38,TAB_SAIDAS[],6)),"",VLOOKUP(B38,TAB_SAIDAS[],6))</f>
        <v/>
      </c>
      <c r="D38" s="717" t="str">
        <f>IF(ISERROR(VLOOKUP(B38,TAB_SAIDAS[],13)),"",VLOOKUP(B38,TAB_SAIDAS[],13))</f>
        <v/>
      </c>
      <c r="E38" s="718" t="str">
        <f>IF(ISERROR(VLOOKUP(B38,TAB_SAIDAS[],14)),"",VLOOKUP(B38,TAB_SAIDAS[],14))</f>
        <v/>
      </c>
      <c r="F38" s="1353" t="str">
        <f>IF(ISERROR(VLOOKUP(B38,TAB_SAIDAS[],15)),"",VLOOKUP(B38,TAB_SAIDAS[],15))</f>
        <v/>
      </c>
      <c r="G38" s="1254"/>
      <c r="H38" s="1254"/>
      <c r="I38" s="1354"/>
      <c r="J38" s="1256" t="str">
        <f>IF(ISERROR(VLOOKUP(B38,TAB_SAIDAS[],16)),"",VLOOKUP(B38,TAB_SAIDAS[],16))</f>
        <v/>
      </c>
      <c r="K38" s="1257"/>
      <c r="L38" s="1258"/>
      <c r="M38" s="611" t="str">
        <f>IF(ISERROR(VLOOKUP(B38,TAB_SAIDAS[],23)),"",VLOOKUP(B38,TAB_SAIDAS[],23))</f>
        <v/>
      </c>
      <c r="N38" s="612" t="str">
        <f>IF(ISERROR(VLOOKUP(B38,TAB_SAIDAS[],24)),"",VLOOKUP(B38,TAB_SAIDAS[],24))</f>
        <v/>
      </c>
      <c r="O38" s="617" t="str">
        <f>IF(ISERROR(VLOOKUP(B38,TAB_SAIDAS[],25)),"",VLOOKUP(B38,TAB_SAIDAS[],25))</f>
        <v/>
      </c>
    </row>
    <row r="39" spans="2:15" s="58" customFormat="1" ht="14.1" customHeight="1">
      <c r="B39" s="668"/>
      <c r="C39" s="667" t="str">
        <f>IF(ISERROR(VLOOKUP(B39,TAB_SAIDAS[],6)),"",VLOOKUP(B39,TAB_SAIDAS[],6))</f>
        <v/>
      </c>
      <c r="D39" s="717" t="str">
        <f>IF(ISERROR(VLOOKUP(B39,TAB_SAIDAS[],13)),"",VLOOKUP(B39,TAB_SAIDAS[],13))</f>
        <v/>
      </c>
      <c r="E39" s="718" t="str">
        <f>IF(ISERROR(VLOOKUP(B39,TAB_SAIDAS[],14)),"",VLOOKUP(B39,TAB_SAIDAS[],14))</f>
        <v/>
      </c>
      <c r="F39" s="1353" t="str">
        <f>IF(ISERROR(VLOOKUP(B39,TAB_SAIDAS[],15)),"",VLOOKUP(B39,TAB_SAIDAS[],15))</f>
        <v/>
      </c>
      <c r="G39" s="1254"/>
      <c r="H39" s="1254"/>
      <c r="I39" s="1354"/>
      <c r="J39" s="1256" t="str">
        <f>IF(ISERROR(VLOOKUP(B39,TAB_SAIDAS[],16)),"",VLOOKUP(B39,TAB_SAIDAS[],16))</f>
        <v/>
      </c>
      <c r="K39" s="1257"/>
      <c r="L39" s="1258"/>
      <c r="M39" s="611" t="str">
        <f>IF(ISERROR(VLOOKUP(B39,TAB_SAIDAS[],23)),"",VLOOKUP(B39,TAB_SAIDAS[],23))</f>
        <v/>
      </c>
      <c r="N39" s="612" t="str">
        <f>IF(ISERROR(VLOOKUP(B39,TAB_SAIDAS[],24)),"",VLOOKUP(B39,TAB_SAIDAS[],24))</f>
        <v/>
      </c>
      <c r="O39" s="617" t="str">
        <f>IF(ISERROR(VLOOKUP(B39,TAB_SAIDAS[],25)),"",VLOOKUP(B39,TAB_SAIDAS[],25))</f>
        <v/>
      </c>
    </row>
    <row r="40" spans="2:15" s="61" customFormat="1" ht="14.1" customHeight="1">
      <c r="B40" s="668"/>
      <c r="C40" s="667" t="str">
        <f>IF(ISERROR(VLOOKUP(B40,TAB_SAIDAS[],6)),"",VLOOKUP(B40,TAB_SAIDAS[],6))</f>
        <v/>
      </c>
      <c r="D40" s="717" t="str">
        <f>IF(ISERROR(VLOOKUP(B40,TAB_SAIDAS[],13)),"",VLOOKUP(B40,TAB_SAIDAS[],13))</f>
        <v/>
      </c>
      <c r="E40" s="718" t="str">
        <f>IF(ISERROR(VLOOKUP(B40,TAB_SAIDAS[],14)),"",VLOOKUP(B40,TAB_SAIDAS[],14))</f>
        <v/>
      </c>
      <c r="F40" s="1353" t="str">
        <f>IF(ISERROR(VLOOKUP(B40,TAB_SAIDAS[],15)),"",VLOOKUP(B40,TAB_SAIDAS[],15))</f>
        <v/>
      </c>
      <c r="G40" s="1254"/>
      <c r="H40" s="1254"/>
      <c r="I40" s="1354"/>
      <c r="J40" s="1256" t="str">
        <f>IF(ISERROR(VLOOKUP(B40,TAB_SAIDAS[],16)),"",VLOOKUP(B40,TAB_SAIDAS[],16))</f>
        <v/>
      </c>
      <c r="K40" s="1257"/>
      <c r="L40" s="1258"/>
      <c r="M40" s="611" t="str">
        <f>IF(ISERROR(VLOOKUP(B40,TAB_SAIDAS[],23)),"",VLOOKUP(B40,TAB_SAIDAS[],23))</f>
        <v/>
      </c>
      <c r="N40" s="612" t="str">
        <f>IF(ISERROR(VLOOKUP(B40,TAB_SAIDAS[],24)),"",VLOOKUP(B40,TAB_SAIDAS[],24))</f>
        <v/>
      </c>
      <c r="O40" s="617" t="str">
        <f>IF(ISERROR(VLOOKUP(B40,TAB_SAIDAS[],25)),"",VLOOKUP(B40,TAB_SAIDAS[],25))</f>
        <v/>
      </c>
    </row>
    <row r="41" spans="2:15" s="61" customFormat="1" ht="14.1" customHeight="1">
      <c r="B41" s="668"/>
      <c r="C41" s="667" t="str">
        <f>IF(ISERROR(VLOOKUP(B41,TAB_SAIDAS[],6)),"",VLOOKUP(B41,TAB_SAIDAS[],6))</f>
        <v/>
      </c>
      <c r="D41" s="717" t="str">
        <f>IF(ISERROR(VLOOKUP(B41,TAB_SAIDAS[],13)),"",VLOOKUP(B41,TAB_SAIDAS[],13))</f>
        <v/>
      </c>
      <c r="E41" s="718" t="str">
        <f>IF(ISERROR(VLOOKUP(B41,TAB_SAIDAS[],14)),"",VLOOKUP(B41,TAB_SAIDAS[],14))</f>
        <v/>
      </c>
      <c r="F41" s="1353" t="str">
        <f>IF(ISERROR(VLOOKUP(B41,TAB_SAIDAS[],15)),"",VLOOKUP(B41,TAB_SAIDAS[],15))</f>
        <v/>
      </c>
      <c r="G41" s="1254"/>
      <c r="H41" s="1254"/>
      <c r="I41" s="1354"/>
      <c r="J41" s="1256" t="str">
        <f>IF(ISERROR(VLOOKUP(B41,TAB_SAIDAS[],16)),"",VLOOKUP(B41,TAB_SAIDAS[],16))</f>
        <v/>
      </c>
      <c r="K41" s="1257"/>
      <c r="L41" s="1258"/>
      <c r="M41" s="611" t="str">
        <f>IF(ISERROR(VLOOKUP(B41,TAB_SAIDAS[],23)),"",VLOOKUP(B41,TAB_SAIDAS[],23))</f>
        <v/>
      </c>
      <c r="N41" s="612" t="str">
        <f>IF(ISERROR(VLOOKUP(B41,TAB_SAIDAS[],24)),"",VLOOKUP(B41,TAB_SAIDAS[],24))</f>
        <v/>
      </c>
      <c r="O41" s="617" t="str">
        <f>IF(ISERROR(VLOOKUP(B41,TAB_SAIDAS[],25)),"",VLOOKUP(B41,TAB_SAIDAS[],25))</f>
        <v/>
      </c>
    </row>
    <row r="42" spans="2:15" s="58" customFormat="1" ht="14.1" customHeight="1">
      <c r="B42" s="668"/>
      <c r="C42" s="667" t="str">
        <f>IF(ISERROR(VLOOKUP(B42,TAB_SAIDAS[],6)),"",VLOOKUP(B42,TAB_SAIDAS[],6))</f>
        <v/>
      </c>
      <c r="D42" s="717" t="str">
        <f>IF(ISERROR(VLOOKUP(B42,TAB_SAIDAS[],13)),"",VLOOKUP(B42,TAB_SAIDAS[],13))</f>
        <v/>
      </c>
      <c r="E42" s="718" t="str">
        <f>IF(ISERROR(VLOOKUP(B42,TAB_SAIDAS[],14)),"",VLOOKUP(B42,TAB_SAIDAS[],14))</f>
        <v/>
      </c>
      <c r="F42" s="1353" t="str">
        <f>IF(ISERROR(VLOOKUP(B42,TAB_SAIDAS[],15)),"",VLOOKUP(B42,TAB_SAIDAS[],15))</f>
        <v/>
      </c>
      <c r="G42" s="1254"/>
      <c r="H42" s="1254"/>
      <c r="I42" s="1354"/>
      <c r="J42" s="1256" t="str">
        <f>IF(ISERROR(VLOOKUP(B42,TAB_SAIDAS[],16)),"",VLOOKUP(B42,TAB_SAIDAS[],16))</f>
        <v/>
      </c>
      <c r="K42" s="1257"/>
      <c r="L42" s="1258"/>
      <c r="M42" s="611" t="str">
        <f>IF(ISERROR(VLOOKUP(B42,TAB_SAIDAS[],23)),"",VLOOKUP(B42,TAB_SAIDAS[],23))</f>
        <v/>
      </c>
      <c r="N42" s="612" t="str">
        <f>IF(ISERROR(VLOOKUP(B42,TAB_SAIDAS[],24)),"",VLOOKUP(B42,TAB_SAIDAS[],24))</f>
        <v/>
      </c>
      <c r="O42" s="617" t="str">
        <f>IF(ISERROR(VLOOKUP(B42,TAB_SAIDAS[],25)),"",VLOOKUP(B42,TAB_SAIDAS[],25))</f>
        <v/>
      </c>
    </row>
    <row r="43" spans="2:15" s="58" customFormat="1" ht="14.1" customHeight="1">
      <c r="B43" s="668"/>
      <c r="C43" s="667" t="str">
        <f>IF(ISERROR(VLOOKUP(B43,TAB_SAIDAS[],6)),"",VLOOKUP(B43,TAB_SAIDAS[],6))</f>
        <v/>
      </c>
      <c r="D43" s="717" t="str">
        <f>IF(ISERROR(VLOOKUP(B43,TAB_SAIDAS[],13)),"",VLOOKUP(B43,TAB_SAIDAS[],13))</f>
        <v/>
      </c>
      <c r="E43" s="718" t="str">
        <f>IF(ISERROR(VLOOKUP(B43,TAB_SAIDAS[],14)),"",VLOOKUP(B43,TAB_SAIDAS[],14))</f>
        <v/>
      </c>
      <c r="F43" s="1353" t="str">
        <f>IF(ISERROR(VLOOKUP(B43,TAB_SAIDAS[],15)),"",VLOOKUP(B43,TAB_SAIDAS[],15))</f>
        <v/>
      </c>
      <c r="G43" s="1254"/>
      <c r="H43" s="1254"/>
      <c r="I43" s="1354"/>
      <c r="J43" s="1256" t="str">
        <f>IF(ISERROR(VLOOKUP(B43,TAB_SAIDAS[],16)),"",VLOOKUP(B43,TAB_SAIDAS[],16))</f>
        <v/>
      </c>
      <c r="K43" s="1257"/>
      <c r="L43" s="1258"/>
      <c r="M43" s="611" t="str">
        <f>IF(ISERROR(VLOOKUP(B43,TAB_SAIDAS[],23)),"",VLOOKUP(B43,TAB_SAIDAS[],23))</f>
        <v/>
      </c>
      <c r="N43" s="612" t="str">
        <f>IF(ISERROR(VLOOKUP(B43,TAB_SAIDAS[],24)),"",VLOOKUP(B43,TAB_SAIDAS[],24))</f>
        <v/>
      </c>
      <c r="O43" s="617" t="str">
        <f>IF(ISERROR(VLOOKUP(B43,TAB_SAIDAS[],25)),"",VLOOKUP(B43,TAB_SAIDAS[],25))</f>
        <v/>
      </c>
    </row>
    <row r="44" spans="2:15" s="58" customFormat="1" ht="14.1" customHeight="1">
      <c r="B44" s="668"/>
      <c r="C44" s="667" t="str">
        <f>IF(ISERROR(VLOOKUP(B44,TAB_SAIDAS[],6)),"",VLOOKUP(B44,TAB_SAIDAS[],6))</f>
        <v/>
      </c>
      <c r="D44" s="717" t="str">
        <f>IF(ISERROR(VLOOKUP(B44,TAB_SAIDAS[],13)),"",VLOOKUP(B44,TAB_SAIDAS[],13))</f>
        <v/>
      </c>
      <c r="E44" s="718" t="str">
        <f>IF(ISERROR(VLOOKUP(B44,TAB_SAIDAS[],14)),"",VLOOKUP(B44,TAB_SAIDAS[],14))</f>
        <v/>
      </c>
      <c r="F44" s="1353" t="str">
        <f>IF(ISERROR(VLOOKUP(B44,TAB_SAIDAS[],15)),"",VLOOKUP(B44,TAB_SAIDAS[],15))</f>
        <v/>
      </c>
      <c r="G44" s="1254"/>
      <c r="H44" s="1254"/>
      <c r="I44" s="1354"/>
      <c r="J44" s="1256" t="str">
        <f>IF(ISERROR(VLOOKUP(B44,TAB_SAIDAS[],16)),"",VLOOKUP(B44,TAB_SAIDAS[],16))</f>
        <v/>
      </c>
      <c r="K44" s="1257"/>
      <c r="L44" s="1258"/>
      <c r="M44" s="611" t="str">
        <f>IF(ISERROR(VLOOKUP(B44,TAB_SAIDAS[],23)),"",VLOOKUP(B44,TAB_SAIDAS[],23))</f>
        <v/>
      </c>
      <c r="N44" s="612" t="str">
        <f>IF(ISERROR(VLOOKUP(B44,TAB_SAIDAS[],24)),"",VLOOKUP(B44,TAB_SAIDAS[],24))</f>
        <v/>
      </c>
      <c r="O44" s="617" t="str">
        <f>IF(ISERROR(VLOOKUP(B44,TAB_SAIDAS[],25)),"",VLOOKUP(B44,TAB_SAIDAS[],25))</f>
        <v/>
      </c>
    </row>
    <row r="45" spans="2:15" s="58" customFormat="1" ht="14.1" customHeight="1">
      <c r="B45" s="668"/>
      <c r="C45" s="667" t="str">
        <f>IF(ISERROR(VLOOKUP(B45,TAB_SAIDAS[],6)),"",VLOOKUP(B45,TAB_SAIDAS[],6))</f>
        <v/>
      </c>
      <c r="D45" s="717" t="str">
        <f>IF(ISERROR(VLOOKUP(B45,TAB_SAIDAS[],13)),"",VLOOKUP(B45,TAB_SAIDAS[],13))</f>
        <v/>
      </c>
      <c r="E45" s="718" t="str">
        <f>IF(ISERROR(VLOOKUP(B45,TAB_SAIDAS[],14)),"",VLOOKUP(B45,TAB_SAIDAS[],14))</f>
        <v/>
      </c>
      <c r="F45" s="1353" t="str">
        <f>IF(ISERROR(VLOOKUP(B45,TAB_SAIDAS[],15)),"",VLOOKUP(B45,TAB_SAIDAS[],15))</f>
        <v/>
      </c>
      <c r="G45" s="1254"/>
      <c r="H45" s="1254"/>
      <c r="I45" s="1354"/>
      <c r="J45" s="1256" t="str">
        <f>IF(ISERROR(VLOOKUP(B45,TAB_SAIDAS[],16)),"",VLOOKUP(B45,TAB_SAIDAS[],16))</f>
        <v/>
      </c>
      <c r="K45" s="1257"/>
      <c r="L45" s="1258"/>
      <c r="M45" s="611" t="str">
        <f>IF(ISERROR(VLOOKUP(B45,TAB_SAIDAS[],23)),"",VLOOKUP(B45,TAB_SAIDAS[],23))</f>
        <v/>
      </c>
      <c r="N45" s="612" t="str">
        <f>IF(ISERROR(VLOOKUP(B45,TAB_SAIDAS[],24)),"",VLOOKUP(B45,TAB_SAIDAS[],24))</f>
        <v/>
      </c>
      <c r="O45" s="617" t="str">
        <f>IF(ISERROR(VLOOKUP(B45,TAB_SAIDAS[],25)),"",VLOOKUP(B45,TAB_SAIDAS[],25))</f>
        <v/>
      </c>
    </row>
    <row r="46" spans="2:15" s="58" customFormat="1" ht="14.1" customHeight="1">
      <c r="B46" s="668"/>
      <c r="C46" s="667" t="str">
        <f>IF(ISERROR(VLOOKUP(B46,TAB_SAIDAS[],6)),"",VLOOKUP(B46,TAB_SAIDAS[],6))</f>
        <v/>
      </c>
      <c r="D46" s="717" t="str">
        <f>IF(ISERROR(VLOOKUP(B46,TAB_SAIDAS[],13)),"",VLOOKUP(B46,TAB_SAIDAS[],13))</f>
        <v/>
      </c>
      <c r="E46" s="718" t="str">
        <f>IF(ISERROR(VLOOKUP(B46,TAB_SAIDAS[],14)),"",VLOOKUP(B46,TAB_SAIDAS[],14))</f>
        <v/>
      </c>
      <c r="F46" s="1353" t="str">
        <f>IF(ISERROR(VLOOKUP(B46,TAB_SAIDAS[],15)),"",VLOOKUP(B46,TAB_SAIDAS[],15))</f>
        <v/>
      </c>
      <c r="G46" s="1254"/>
      <c r="H46" s="1254"/>
      <c r="I46" s="1354"/>
      <c r="J46" s="1256" t="str">
        <f>IF(ISERROR(VLOOKUP(B46,TAB_SAIDAS[],16)),"",VLOOKUP(B46,TAB_SAIDAS[],16))</f>
        <v/>
      </c>
      <c r="K46" s="1257"/>
      <c r="L46" s="1258"/>
      <c r="M46" s="611" t="str">
        <f>IF(ISERROR(VLOOKUP(B46,TAB_SAIDAS[],23)),"",VLOOKUP(B46,TAB_SAIDAS[],23))</f>
        <v/>
      </c>
      <c r="N46" s="612" t="str">
        <f>IF(ISERROR(VLOOKUP(B46,TAB_SAIDAS[],24)),"",VLOOKUP(B46,TAB_SAIDAS[],24))</f>
        <v/>
      </c>
      <c r="O46" s="617" t="str">
        <f>IF(ISERROR(VLOOKUP(B46,TAB_SAIDAS[],25)),"",VLOOKUP(B46,TAB_SAIDAS[],25))</f>
        <v/>
      </c>
    </row>
    <row r="47" spans="2:15" s="58" customFormat="1" ht="14.1" customHeight="1" thickBot="1">
      <c r="B47" s="669"/>
      <c r="C47" s="667" t="str">
        <f>IF(ISERROR(VLOOKUP(B47,TAB_SAIDAS[],6)),"",VLOOKUP(B47,TAB_SAIDAS[],6))</f>
        <v/>
      </c>
      <c r="D47" s="717" t="str">
        <f>IF(ISERROR(VLOOKUP(B47,TAB_SAIDAS[],13)),"",VLOOKUP(B47,TAB_SAIDAS[],13))</f>
        <v/>
      </c>
      <c r="E47" s="718" t="str">
        <f>IF(ISERROR(VLOOKUP(B47,TAB_SAIDAS[],14)),"",VLOOKUP(B47,TAB_SAIDAS[],14))</f>
        <v/>
      </c>
      <c r="F47" s="1353" t="str">
        <f>IF(ISERROR(VLOOKUP(B47,TAB_SAIDAS[],15)),"",VLOOKUP(B47,TAB_SAIDAS[],15))</f>
        <v/>
      </c>
      <c r="G47" s="1254"/>
      <c r="H47" s="1254"/>
      <c r="I47" s="1354"/>
      <c r="J47" s="1256" t="str">
        <f>IF(ISERROR(VLOOKUP(B47,TAB_SAIDAS[],16)),"",VLOOKUP(B47,TAB_SAIDAS[],16))</f>
        <v/>
      </c>
      <c r="K47" s="1257"/>
      <c r="L47" s="1258"/>
      <c r="M47" s="611" t="str">
        <f>IF(ISERROR(VLOOKUP(B47,TAB_SAIDAS[],23)),"",VLOOKUP(B47,TAB_SAIDAS[],23))</f>
        <v/>
      </c>
      <c r="N47" s="612" t="str">
        <f>IF(ISERROR(VLOOKUP(B47,TAB_SAIDAS[],24)),"",VLOOKUP(B47,TAB_SAIDAS[],24))</f>
        <v/>
      </c>
      <c r="O47" s="617" t="str">
        <f>IF(ISERROR(VLOOKUP(B47,TAB_SAIDAS[],25)),"",VLOOKUP(B47,TAB_SAIDAS[],25))</f>
        <v/>
      </c>
    </row>
    <row r="48" spans="2:15" s="64" customFormat="1" ht="17.25" customHeight="1" thickBot="1">
      <c r="B48" s="653"/>
      <c r="C48" s="654"/>
      <c r="D48" s="1358"/>
      <c r="E48" s="1358"/>
      <c r="F48" s="1358"/>
      <c r="G48" s="1358"/>
      <c r="H48" s="1358"/>
      <c r="I48" s="655"/>
      <c r="J48" s="1359" t="s">
        <v>31</v>
      </c>
      <c r="K48" s="1359"/>
      <c r="L48" s="1359"/>
      <c r="M48" s="678">
        <f>SUM(M17:M47)</f>
        <v>20</v>
      </c>
      <c r="N48" s="679">
        <f>SUM(N17:N47)</f>
        <v>30</v>
      </c>
      <c r="O48" s="649">
        <f>SUM(O17:O47)</f>
        <v>35646</v>
      </c>
    </row>
    <row r="49" spans="2:18" s="64" customFormat="1" ht="15" customHeight="1" thickBot="1">
      <c r="B49" s="1274" t="s">
        <v>272</v>
      </c>
      <c r="C49" s="1275"/>
      <c r="D49" s="1275"/>
      <c r="E49" s="1275"/>
      <c r="F49" s="1275"/>
      <c r="G49" s="1275"/>
      <c r="H49" s="1275"/>
      <c r="I49" s="1275"/>
      <c r="J49" s="1275"/>
      <c r="K49" s="1275"/>
      <c r="L49" s="1275"/>
      <c r="M49" s="1275"/>
      <c r="N49" s="1275"/>
      <c r="O49" s="1276"/>
    </row>
    <row r="50" spans="2:18" s="64" customFormat="1" ht="15" customHeight="1" thickBot="1">
      <c r="B50" s="1280" t="s">
        <v>118</v>
      </c>
      <c r="C50" s="1281"/>
      <c r="D50" s="1282" t="str">
        <f>IF(ISERROR(VLOOKUP(L14,SAÍDAS!B18:AF37,17,0)),"",VLOOKUP(L14,SAÍDAS!B18:AF37,17,0))</f>
        <v/>
      </c>
      <c r="E50" s="1283"/>
      <c r="F50" s="1281" t="s">
        <v>218</v>
      </c>
      <c r="G50" s="1281"/>
      <c r="H50" s="677">
        <f>M48</f>
        <v>20</v>
      </c>
      <c r="I50" s="1284" t="s">
        <v>7</v>
      </c>
      <c r="J50" s="1285"/>
      <c r="K50" s="1285"/>
      <c r="L50" s="148"/>
      <c r="M50" s="676">
        <f>N48</f>
        <v>30</v>
      </c>
      <c r="N50" s="148"/>
      <c r="O50" s="518" t="str">
        <f>IF(ISERROR(VLOOKUP(#REF!,SAÍDAS!#REF!,26,0)),"",VLOOKUP(#REF!,SAÍDAS!#REF!,26,0))</f>
        <v/>
      </c>
    </row>
    <row r="51" spans="2:18" s="64" customFormat="1" ht="2.25" customHeight="1" thickBot="1">
      <c r="B51" s="1277"/>
      <c r="C51" s="1278"/>
      <c r="D51" s="1278"/>
      <c r="E51" s="1278"/>
      <c r="F51" s="1278"/>
      <c r="G51" s="1278"/>
      <c r="H51" s="1278"/>
      <c r="I51" s="1278"/>
      <c r="J51" s="1278"/>
      <c r="K51" s="1278"/>
      <c r="L51" s="1278"/>
      <c r="M51" s="1278"/>
      <c r="N51" s="1278"/>
      <c r="O51" s="1279"/>
    </row>
    <row r="52" spans="2:18" s="64" customFormat="1" ht="15" customHeight="1" thickBot="1">
      <c r="B52" s="1286" t="s">
        <v>270</v>
      </c>
      <c r="C52" s="1287"/>
      <c r="D52" s="1287"/>
      <c r="E52" s="1287"/>
      <c r="F52" s="1287"/>
      <c r="G52" s="1287"/>
      <c r="H52" s="1287"/>
      <c r="I52" s="1287"/>
      <c r="J52" s="1287"/>
      <c r="K52" s="1287"/>
      <c r="L52" s="1287"/>
      <c r="M52" s="1287"/>
      <c r="N52" s="1287"/>
      <c r="O52" s="1288"/>
    </row>
    <row r="53" spans="2:18" ht="14.25">
      <c r="B53" s="1259">
        <f>IF(ISERROR(VLOOKUP(L1,TAB_SAIDAS[],32)),"",VLOOKUP(L1,TAB_SAIDAS[],32))</f>
        <v>0</v>
      </c>
      <c r="C53" s="1260"/>
      <c r="D53" s="1260"/>
      <c r="E53" s="1260"/>
      <c r="F53" s="1260"/>
      <c r="G53" s="1260"/>
      <c r="H53" s="1260"/>
      <c r="I53" s="1260"/>
      <c r="J53" s="1260"/>
      <c r="K53" s="1260"/>
      <c r="L53" s="1260"/>
      <c r="M53" s="1260"/>
      <c r="N53" s="1260"/>
      <c r="O53" s="1261"/>
      <c r="R53" s="293"/>
    </row>
    <row r="54" spans="2:18">
      <c r="B54" s="1262"/>
      <c r="C54" s="1263"/>
      <c r="D54" s="1263"/>
      <c r="E54" s="1263"/>
      <c r="F54" s="1263"/>
      <c r="G54" s="1263"/>
      <c r="H54" s="1263"/>
      <c r="I54" s="1263"/>
      <c r="J54" s="1263"/>
      <c r="K54" s="1263"/>
      <c r="L54" s="1263"/>
      <c r="M54" s="1263"/>
      <c r="N54" s="1263"/>
      <c r="O54" s="1264"/>
    </row>
    <row r="55" spans="2:18">
      <c r="B55" s="1262"/>
      <c r="C55" s="1263"/>
      <c r="D55" s="1263"/>
      <c r="E55" s="1263"/>
      <c r="F55" s="1263"/>
      <c r="G55" s="1263"/>
      <c r="H55" s="1263"/>
      <c r="I55" s="1263"/>
      <c r="J55" s="1263"/>
      <c r="K55" s="1263"/>
      <c r="L55" s="1263"/>
      <c r="M55" s="1263"/>
      <c r="N55" s="1263"/>
      <c r="O55" s="1264"/>
    </row>
    <row r="56" spans="2:18">
      <c r="B56" s="1265"/>
      <c r="C56" s="1266"/>
      <c r="D56" s="1266"/>
      <c r="E56" s="1266"/>
      <c r="F56" s="1266"/>
      <c r="G56" s="1266"/>
      <c r="H56" s="1266"/>
      <c r="I56" s="1266"/>
      <c r="J56" s="1266"/>
      <c r="K56" s="1266"/>
      <c r="L56" s="1266"/>
      <c r="M56" s="1266"/>
      <c r="N56" s="1266"/>
      <c r="O56" s="1267"/>
    </row>
    <row r="57" spans="2:18" ht="3.75" customHeight="1">
      <c r="B57" s="1355"/>
      <c r="C57" s="1356"/>
      <c r="D57" s="1356"/>
      <c r="E57" s="1356"/>
      <c r="F57" s="1356"/>
      <c r="G57" s="1356"/>
      <c r="H57" s="1356"/>
      <c r="I57" s="1356"/>
      <c r="J57" s="1356"/>
      <c r="K57" s="1356"/>
      <c r="L57" s="1356"/>
      <c r="M57" s="1356"/>
      <c r="N57" s="1356"/>
      <c r="O57" s="1357"/>
    </row>
    <row r="58" spans="2:18" ht="19.5" customHeight="1" thickBot="1">
      <c r="B58" s="65" t="s">
        <v>236</v>
      </c>
      <c r="C58" s="1271" t="s">
        <v>164</v>
      </c>
      <c r="D58" s="1271"/>
      <c r="E58" s="1271"/>
      <c r="F58" s="1271"/>
      <c r="G58" s="1271"/>
      <c r="H58" s="1271"/>
      <c r="I58" s="1271"/>
      <c r="J58" s="1271"/>
      <c r="K58" s="1271"/>
      <c r="L58" s="1271"/>
      <c r="M58" s="1271"/>
      <c r="N58" s="1271"/>
      <c r="O58" s="1272"/>
    </row>
    <row r="59" spans="2:18">
      <c r="B59" s="53" t="s">
        <v>329</v>
      </c>
    </row>
  </sheetData>
  <sheetProtection formatCells="0" formatColumns="0" formatRows="0"/>
  <mergeCells count="105">
    <mergeCell ref="D1:K1"/>
    <mergeCell ref="L1:O1"/>
    <mergeCell ref="H2:L2"/>
    <mergeCell ref="B3:C9"/>
    <mergeCell ref="D3:O3"/>
    <mergeCell ref="D9:O9"/>
    <mergeCell ref="D4:O4"/>
    <mergeCell ref="B2:G2"/>
    <mergeCell ref="E8:H8"/>
    <mergeCell ref="J8:M8"/>
    <mergeCell ref="N7:O7"/>
    <mergeCell ref="E5:M5"/>
    <mergeCell ref="E6:I6"/>
    <mergeCell ref="J6:K6"/>
    <mergeCell ref="E7:K7"/>
    <mergeCell ref="B10:O10"/>
    <mergeCell ref="B15:B16"/>
    <mergeCell ref="C15:C16"/>
    <mergeCell ref="D15:D16"/>
    <mergeCell ref="E15:E16"/>
    <mergeCell ref="F15:I16"/>
    <mergeCell ref="K12:O12"/>
    <mergeCell ref="C12:G12"/>
    <mergeCell ref="C13:G13"/>
    <mergeCell ref="C14:G14"/>
    <mergeCell ref="K11:O11"/>
    <mergeCell ref="K13:N13"/>
    <mergeCell ref="K14:N14"/>
    <mergeCell ref="J15:O15"/>
    <mergeCell ref="J16:L16"/>
    <mergeCell ref="C11:G11"/>
    <mergeCell ref="F17:I17"/>
    <mergeCell ref="J17:L17"/>
    <mergeCell ref="F18:I18"/>
    <mergeCell ref="J18:L18"/>
    <mergeCell ref="F19:I19"/>
    <mergeCell ref="J19:L19"/>
    <mergeCell ref="F35:I35"/>
    <mergeCell ref="J35:L35"/>
    <mergeCell ref="F36:I36"/>
    <mergeCell ref="J36:L36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F37:I37"/>
    <mergeCell ref="J37:L37"/>
    <mergeCell ref="F38:I38"/>
    <mergeCell ref="J38:L38"/>
    <mergeCell ref="F39:I39"/>
    <mergeCell ref="J39:L39"/>
    <mergeCell ref="F40:I40"/>
    <mergeCell ref="J40:L40"/>
    <mergeCell ref="F41:I41"/>
    <mergeCell ref="J41:L41"/>
    <mergeCell ref="F42:I42"/>
    <mergeCell ref="J42:L42"/>
    <mergeCell ref="F43:I43"/>
    <mergeCell ref="J43:L43"/>
    <mergeCell ref="F44:I44"/>
    <mergeCell ref="J44:L44"/>
    <mergeCell ref="F45:I45"/>
    <mergeCell ref="J45:L45"/>
    <mergeCell ref="F46:I46"/>
    <mergeCell ref="J46:L46"/>
    <mergeCell ref="B53:O56"/>
    <mergeCell ref="B57:O57"/>
    <mergeCell ref="C58:O58"/>
    <mergeCell ref="F47:I47"/>
    <mergeCell ref="J47:L47"/>
    <mergeCell ref="D48:H48"/>
    <mergeCell ref="B51:O51"/>
    <mergeCell ref="B49:O49"/>
    <mergeCell ref="J48:L48"/>
    <mergeCell ref="F50:G50"/>
    <mergeCell ref="B50:C50"/>
    <mergeCell ref="D50:E50"/>
    <mergeCell ref="I50:K50"/>
    <mergeCell ref="B52:O52"/>
    <mergeCell ref="J20:L20"/>
    <mergeCell ref="J21:L21"/>
    <mergeCell ref="J22:L22"/>
    <mergeCell ref="J23:L23"/>
    <mergeCell ref="J24:L24"/>
    <mergeCell ref="F34:I34"/>
    <mergeCell ref="J34:L3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</mergeCells>
  <conditionalFormatting sqref="B10 B15:O16 B19:B47">
    <cfRule type="cellIs" dxfId="260" priority="154" operator="equal">
      <formula>0</formula>
    </cfRule>
  </conditionalFormatting>
  <conditionalFormatting sqref="D9 D3">
    <cfRule type="cellIs" dxfId="259" priority="155" operator="equal">
      <formula>0</formula>
    </cfRule>
  </conditionalFormatting>
  <conditionalFormatting sqref="B3">
    <cfRule type="cellIs" dxfId="258" priority="153" operator="equal">
      <formula>0</formula>
    </cfRule>
  </conditionalFormatting>
  <conditionalFormatting sqref="B3:O3 B9:O10 B4:C8">
    <cfRule type="cellIs" dxfId="257" priority="144" operator="equal">
      <formula>0</formula>
    </cfRule>
  </conditionalFormatting>
  <conditionalFormatting sqref="D4">
    <cfRule type="cellIs" dxfId="256" priority="125" operator="equal">
      <formula>0</formula>
    </cfRule>
  </conditionalFormatting>
  <conditionalFormatting sqref="D4">
    <cfRule type="cellIs" dxfId="255" priority="124" operator="equal">
      <formula>0</formula>
    </cfRule>
  </conditionalFormatting>
  <conditionalFormatting sqref="B18">
    <cfRule type="cellIs" dxfId="254" priority="108" operator="equal">
      <formula>0</formula>
    </cfRule>
  </conditionalFormatting>
  <conditionalFormatting sqref="B53:O56">
    <cfRule type="cellIs" dxfId="253" priority="106" operator="equal">
      <formula>0</formula>
    </cfRule>
  </conditionalFormatting>
  <conditionalFormatting sqref="D5:E5">
    <cfRule type="cellIs" dxfId="252" priority="95" operator="equal">
      <formula>0</formula>
    </cfRule>
  </conditionalFormatting>
  <conditionalFormatting sqref="D5:E5">
    <cfRule type="cellIs" dxfId="251" priority="94" operator="equal">
      <formula>0</formula>
    </cfRule>
  </conditionalFormatting>
  <conditionalFormatting sqref="D6:E7 L6:M6 J6 L7">
    <cfRule type="cellIs" dxfId="250" priority="93" operator="equal">
      <formula>0</formula>
    </cfRule>
  </conditionalFormatting>
  <conditionalFormatting sqref="D6:E7 L6:M6 J6 L7">
    <cfRule type="cellIs" dxfId="249" priority="92" operator="equal">
      <formula>0</formula>
    </cfRule>
  </conditionalFormatting>
  <conditionalFormatting sqref="D8 I8 N8">
    <cfRule type="cellIs" dxfId="248" priority="90" operator="equal">
      <formula>0</formula>
    </cfRule>
  </conditionalFormatting>
  <conditionalFormatting sqref="D8 I8 N8">
    <cfRule type="cellIs" dxfId="247" priority="91" operator="equal">
      <formula>0</formula>
    </cfRule>
  </conditionalFormatting>
  <conditionalFormatting sqref="E8">
    <cfRule type="duplicateValues" dxfId="246" priority="89"/>
  </conditionalFormatting>
  <conditionalFormatting sqref="M7:N7">
    <cfRule type="cellIs" dxfId="245" priority="88" operator="equal">
      <formula>0</formula>
    </cfRule>
  </conditionalFormatting>
  <conditionalFormatting sqref="M7:N7">
    <cfRule type="cellIs" dxfId="244" priority="87" operator="equal">
      <formula>0</formula>
    </cfRule>
  </conditionalFormatting>
  <conditionalFormatting sqref="N5">
    <cfRule type="cellIs" dxfId="243" priority="86" operator="equal">
      <formula>0</formula>
    </cfRule>
  </conditionalFormatting>
  <conditionalFormatting sqref="N5">
    <cfRule type="cellIs" dxfId="242" priority="85" operator="equal">
      <formula>0</formula>
    </cfRule>
  </conditionalFormatting>
  <conditionalFormatting sqref="O5">
    <cfRule type="cellIs" dxfId="241" priority="84" operator="equal">
      <formula>0</formula>
    </cfRule>
  </conditionalFormatting>
  <conditionalFormatting sqref="O5">
    <cfRule type="cellIs" dxfId="240" priority="83" operator="equal">
      <formula>0</formula>
    </cfRule>
  </conditionalFormatting>
  <conditionalFormatting sqref="N6:O6">
    <cfRule type="cellIs" dxfId="239" priority="82" operator="equal">
      <formula>0</formula>
    </cfRule>
  </conditionalFormatting>
  <conditionalFormatting sqref="N6:O6">
    <cfRule type="cellIs" dxfId="238" priority="81" operator="equal">
      <formula>0</formula>
    </cfRule>
  </conditionalFormatting>
  <conditionalFormatting sqref="J18:O47">
    <cfRule type="cellIs" dxfId="237" priority="63" operator="equal">
      <formula>0</formula>
    </cfRule>
  </conditionalFormatting>
  <conditionalFormatting sqref="C18:I47">
    <cfRule type="cellIs" dxfId="236" priority="64" operator="equal">
      <formula>0</formula>
    </cfRule>
  </conditionalFormatting>
  <conditionalFormatting sqref="J17:O17">
    <cfRule type="cellIs" dxfId="235" priority="61" operator="equal">
      <formula>0</formula>
    </cfRule>
  </conditionalFormatting>
  <conditionalFormatting sqref="B17:I17">
    <cfRule type="cellIs" dxfId="234" priority="62" operator="equal">
      <formula>0</formula>
    </cfRule>
  </conditionalFormatting>
  <conditionalFormatting sqref="B13:B14 H12:H14 B11:H11">
    <cfRule type="cellIs" dxfId="233" priority="18" operator="equal">
      <formula>0</formula>
    </cfRule>
  </conditionalFormatting>
  <conditionalFormatting sqref="B11:B12">
    <cfRule type="cellIs" dxfId="232" priority="17" operator="equal">
      <formula>0</formula>
    </cfRule>
  </conditionalFormatting>
  <conditionalFormatting sqref="C12:C14">
    <cfRule type="cellIs" dxfId="231" priority="16" operator="equal">
      <formula>0</formula>
    </cfRule>
  </conditionalFormatting>
  <conditionalFormatting sqref="I11">
    <cfRule type="cellIs" dxfId="230" priority="15" operator="equal">
      <formula>0</formula>
    </cfRule>
  </conditionalFormatting>
  <conditionalFormatting sqref="I12">
    <cfRule type="cellIs" dxfId="229" priority="14" operator="equal">
      <formula>0</formula>
    </cfRule>
  </conditionalFormatting>
  <conditionalFormatting sqref="I13">
    <cfRule type="cellIs" dxfId="228" priority="13" operator="equal">
      <formula>0</formula>
    </cfRule>
  </conditionalFormatting>
  <conditionalFormatting sqref="I14">
    <cfRule type="cellIs" dxfId="227" priority="12" operator="equal">
      <formula>0</formula>
    </cfRule>
  </conditionalFormatting>
  <conditionalFormatting sqref="H12:I14 B12:C14 B11:I11">
    <cfRule type="cellIs" dxfId="226" priority="11" operator="equal">
      <formula>0</formula>
    </cfRule>
  </conditionalFormatting>
  <conditionalFormatting sqref="K11">
    <cfRule type="cellIs" dxfId="225" priority="8" operator="equal">
      <formula>0</formula>
    </cfRule>
  </conditionalFormatting>
  <conditionalFormatting sqref="J12:O12 J11:K11">
    <cfRule type="cellIs" dxfId="224" priority="7" operator="equal">
      <formula>0</formula>
    </cfRule>
  </conditionalFormatting>
  <conditionalFormatting sqref="J14">
    <cfRule type="cellIs" dxfId="223" priority="6" operator="equal">
      <formula>0</formula>
    </cfRule>
  </conditionalFormatting>
  <conditionalFormatting sqref="J14">
    <cfRule type="cellIs" dxfId="222" priority="5" operator="equal">
      <formula>0</formula>
    </cfRule>
  </conditionalFormatting>
  <conditionalFormatting sqref="J11:O12 J13:J14">
    <cfRule type="cellIs" dxfId="221" priority="4" operator="equal">
      <formula>0</formula>
    </cfRule>
  </conditionalFormatting>
  <conditionalFormatting sqref="C11">
    <cfRule type="cellIs" dxfId="220" priority="1" operator="equal">
      <formula>0</formula>
    </cfRule>
  </conditionalFormatting>
  <conditionalFormatting sqref="B11:I14">
    <cfRule type="cellIs" dxfId="219" priority="10" operator="equal">
      <formula>0</formula>
    </cfRule>
  </conditionalFormatting>
  <conditionalFormatting sqref="J12:K12 J11">
    <cfRule type="cellIs" dxfId="218" priority="9" operator="equal">
      <formula>0</formula>
    </cfRule>
  </conditionalFormatting>
  <conditionalFormatting sqref="O13">
    <cfRule type="duplicateValues" dxfId="217" priority="3"/>
  </conditionalFormatting>
  <conditionalFormatting sqref="K13">
    <cfRule type="duplicateValues" dxfId="216" priority="2"/>
  </conditionalFormatting>
  <dataValidations count="1">
    <dataValidation type="list" showInputMessage="1" error="Somente emrpresas cadastradas." sqref="O2">
      <formula1>empresasss</formula1>
    </dataValidation>
  </dataValidations>
  <pageMargins left="0.39370078740157483" right="0.39370078740157483" top="0.74803149606299213" bottom="0.74803149606299213" header="0.31496062992125984" footer="0.31496062992125984"/>
  <pageSetup paperSize="9" scale="70" orientation="portrait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2">
    <pageSetUpPr fitToPage="1"/>
  </sheetPr>
  <dimension ref="B1:O83"/>
  <sheetViews>
    <sheetView showGridLines="0" showWhiteSpace="0" zoomScale="90" zoomScaleNormal="90" workbookViewId="0">
      <pane ySplit="15" topLeftCell="A16" activePane="bottomLeft" state="frozen"/>
      <selection activeCell="H11" sqref="H11:O11"/>
      <selection pane="bottomLeft" activeCell="B3" sqref="B3:C9"/>
    </sheetView>
  </sheetViews>
  <sheetFormatPr defaultColWidth="9.140625" defaultRowHeight="12.75"/>
  <cols>
    <col min="1" max="1" width="1.140625" style="53" customWidth="1"/>
    <col min="2" max="2" width="10.85546875" style="53" customWidth="1"/>
    <col min="3" max="3" width="11.140625" style="53" customWidth="1"/>
    <col min="4" max="4" width="10" style="53" customWidth="1"/>
    <col min="5" max="5" width="10.28515625" style="53" customWidth="1"/>
    <col min="6" max="6" width="9.5703125" style="53" customWidth="1"/>
    <col min="7" max="7" width="4" style="53" customWidth="1"/>
    <col min="8" max="8" width="12.5703125" style="53" customWidth="1"/>
    <col min="9" max="9" width="14" style="53" customWidth="1"/>
    <col min="10" max="10" width="5.5703125" style="53" customWidth="1"/>
    <col min="11" max="11" width="4.85546875" style="53" customWidth="1"/>
    <col min="12" max="12" width="0.7109375" style="53" customWidth="1"/>
    <col min="13" max="13" width="13.85546875" style="53" customWidth="1"/>
    <col min="14" max="14" width="14.7109375" style="53" customWidth="1"/>
    <col min="15" max="15" width="13.5703125" style="53" customWidth="1"/>
    <col min="16" max="16384" width="9.140625" style="53"/>
  </cols>
  <sheetData>
    <row r="1" spans="2:15" ht="20.25" customHeight="1" thickBot="1">
      <c r="B1" s="129"/>
      <c r="C1" s="130"/>
      <c r="D1" s="1489" t="s">
        <v>165</v>
      </c>
      <c r="E1" s="1489"/>
      <c r="F1" s="1489"/>
      <c r="G1" s="1489"/>
      <c r="H1" s="1489"/>
      <c r="I1" s="1489"/>
      <c r="J1" s="1489"/>
      <c r="K1" s="1489"/>
      <c r="L1" s="1490">
        <v>1</v>
      </c>
      <c r="M1" s="1491"/>
      <c r="N1" s="1491"/>
      <c r="O1" s="1492"/>
    </row>
    <row r="2" spans="2:15" ht="15" hidden="1" customHeight="1" thickBot="1">
      <c r="B2" s="54"/>
      <c r="C2" s="55"/>
      <c r="D2" s="56"/>
      <c r="E2" s="56"/>
      <c r="F2" s="56"/>
      <c r="G2" s="57"/>
      <c r="H2" s="1493" t="s">
        <v>150</v>
      </c>
      <c r="I2" s="1494"/>
      <c r="J2" s="1494"/>
      <c r="K2" s="1494"/>
      <c r="L2" s="1385"/>
      <c r="M2" s="607"/>
      <c r="N2" s="607"/>
      <c r="O2" s="294" t="s">
        <v>401</v>
      </c>
    </row>
    <row r="3" spans="2:15" s="58" customFormat="1" ht="20.100000000000001" customHeight="1">
      <c r="B3" s="1321"/>
      <c r="C3" s="1386"/>
      <c r="D3" s="1499" t="str">
        <f>CONCATENATE(B78,L1)</f>
        <v>PEDIDO DE VENDA Nº1</v>
      </c>
      <c r="E3" s="1500"/>
      <c r="F3" s="1500"/>
      <c r="G3" s="1500"/>
      <c r="H3" s="1500"/>
      <c r="I3" s="1500"/>
      <c r="J3" s="1500"/>
      <c r="K3" s="1500"/>
      <c r="L3" s="1500"/>
      <c r="M3" s="1500"/>
      <c r="N3" s="1500"/>
      <c r="O3" s="1501"/>
    </row>
    <row r="4" spans="2:15" s="58" customFormat="1" ht="20.100000000000001" customHeight="1">
      <c r="B4" s="1323"/>
      <c r="C4" s="1387"/>
      <c r="D4" s="1329">
        <f>Empresas!E6</f>
        <v>0</v>
      </c>
      <c r="E4" s="1330"/>
      <c r="F4" s="1330"/>
      <c r="G4" s="1330"/>
      <c r="H4" s="1330"/>
      <c r="I4" s="1330"/>
      <c r="J4" s="1330"/>
      <c r="K4" s="1330"/>
      <c r="L4" s="1330"/>
      <c r="M4" s="1330"/>
      <c r="N4" s="1330"/>
      <c r="O4" s="1331"/>
    </row>
    <row r="5" spans="2:15" s="58" customFormat="1" ht="20.100000000000001" customHeight="1">
      <c r="B5" s="1323"/>
      <c r="C5" s="1387"/>
      <c r="D5" s="350" t="s">
        <v>151</v>
      </c>
      <c r="E5" s="1349">
        <f>Empresas!J6</f>
        <v>0</v>
      </c>
      <c r="F5" s="1349"/>
      <c r="G5" s="1349"/>
      <c r="H5" s="1349"/>
      <c r="I5" s="1349"/>
      <c r="J5" s="1349"/>
      <c r="K5" s="1349"/>
      <c r="L5" s="1349"/>
      <c r="M5" s="1349"/>
      <c r="N5" s="352" t="s">
        <v>152</v>
      </c>
      <c r="O5" s="647">
        <f>Empresas!K6</f>
        <v>0</v>
      </c>
    </row>
    <row r="6" spans="2:15" s="58" customFormat="1" ht="20.100000000000001" customHeight="1">
      <c r="B6" s="1323"/>
      <c r="C6" s="1387"/>
      <c r="D6" s="350" t="s">
        <v>153</v>
      </c>
      <c r="E6" s="1346">
        <f>Empresas!L6</f>
        <v>0</v>
      </c>
      <c r="F6" s="1346"/>
      <c r="G6" s="1346"/>
      <c r="H6" s="1346"/>
      <c r="I6" s="1346"/>
      <c r="J6" s="1350" t="s">
        <v>154</v>
      </c>
      <c r="K6" s="1350"/>
      <c r="L6" s="347"/>
      <c r="M6" s="351">
        <f>Empresas!M6</f>
        <v>0</v>
      </c>
      <c r="N6" s="352" t="s">
        <v>155</v>
      </c>
      <c r="O6" s="647">
        <f>Empresas!N6</f>
        <v>0</v>
      </c>
    </row>
    <row r="7" spans="2:15" s="58" customFormat="1" ht="20.100000000000001" customHeight="1">
      <c r="B7" s="1323"/>
      <c r="C7" s="1387"/>
      <c r="D7" s="350" t="s">
        <v>34</v>
      </c>
      <c r="E7" s="1349">
        <f>Empresas!P6</f>
        <v>0</v>
      </c>
      <c r="F7" s="1349"/>
      <c r="G7" s="1349"/>
      <c r="H7" s="1349"/>
      <c r="I7" s="1349"/>
      <c r="J7" s="1349"/>
      <c r="K7" s="1349"/>
      <c r="L7" s="347"/>
      <c r="M7" s="352" t="s">
        <v>178</v>
      </c>
      <c r="N7" s="1349">
        <f>Empresas!O6</f>
        <v>0</v>
      </c>
      <c r="O7" s="1391"/>
    </row>
    <row r="8" spans="2:15" s="58" customFormat="1" ht="20.100000000000001" customHeight="1">
      <c r="B8" s="1323"/>
      <c r="C8" s="1387"/>
      <c r="D8" s="350" t="s">
        <v>174</v>
      </c>
      <c r="E8" s="1345">
        <f>Empresas!G6</f>
        <v>0</v>
      </c>
      <c r="F8" s="1345"/>
      <c r="G8" s="1345"/>
      <c r="H8" s="1345"/>
      <c r="I8" s="352" t="s">
        <v>175</v>
      </c>
      <c r="J8" s="1346">
        <f>Empresas!H6</f>
        <v>0</v>
      </c>
      <c r="K8" s="1346"/>
      <c r="L8" s="1346"/>
      <c r="M8" s="1346"/>
      <c r="N8" s="347"/>
      <c r="O8" s="353"/>
    </row>
    <row r="9" spans="2:15" s="58" customFormat="1" ht="20.100000000000001" customHeight="1" thickBot="1">
      <c r="B9" s="1325"/>
      <c r="C9" s="1388"/>
      <c r="D9" s="1495" t="s">
        <v>62</v>
      </c>
      <c r="E9" s="1496"/>
      <c r="F9" s="1496"/>
      <c r="G9" s="1496"/>
      <c r="H9" s="1496"/>
      <c r="I9" s="1496"/>
      <c r="J9" s="1496"/>
      <c r="K9" s="1496"/>
      <c r="L9" s="1497"/>
      <c r="M9" s="1497"/>
      <c r="N9" s="1497"/>
      <c r="O9" s="1498"/>
    </row>
    <row r="10" spans="2:15" s="58" customFormat="1" ht="20.100000000000001" customHeight="1" thickBot="1">
      <c r="B10" s="1486" t="s">
        <v>62</v>
      </c>
      <c r="C10" s="1487"/>
      <c r="D10" s="1487"/>
      <c r="E10" s="1487"/>
      <c r="F10" s="1487"/>
      <c r="G10" s="1487"/>
      <c r="H10" s="1487"/>
      <c r="I10" s="1487"/>
      <c r="J10" s="1487"/>
      <c r="K10" s="1487"/>
      <c r="L10" s="1487"/>
      <c r="M10" s="1487"/>
      <c r="N10" s="1487"/>
      <c r="O10" s="1488"/>
    </row>
    <row r="11" spans="2:15" s="58" customFormat="1" ht="20.100000000000001" customHeight="1">
      <c r="B11" s="946" t="s">
        <v>463</v>
      </c>
      <c r="C11" s="1352">
        <f>IF(ISERROR(VLOOKUP(L1,TAB_SAIDAS[],10)),"",VLOOKUP(L1,TAB_SAIDAS[],10))</f>
        <v>0</v>
      </c>
      <c r="D11" s="1352"/>
      <c r="E11" s="1352"/>
      <c r="F11" s="1352"/>
      <c r="G11" s="1352"/>
      <c r="H11" s="949" t="s">
        <v>156</v>
      </c>
      <c r="I11" s="950" t="str">
        <f>IF(ISERROR(VLOOKUP($C$11,Clientes!$H$6:$AC$25,4)),"",VLOOKUP($C$11,Clientes!$H$6:$AC$25,4))</f>
        <v/>
      </c>
      <c r="J11" s="949" t="s">
        <v>167</v>
      </c>
      <c r="K11" s="1336" t="str">
        <f>IF(ISERROR(VLOOKUP($C$11,Clientes!$H$6:$AC$25,10)),"",VLOOKUP($C$11,Clientes!$H$6:$AC$25,10))</f>
        <v/>
      </c>
      <c r="L11" s="1336"/>
      <c r="M11" s="1336"/>
      <c r="N11" s="1336"/>
      <c r="O11" s="1337"/>
    </row>
    <row r="12" spans="2:15" s="58" customFormat="1" ht="20.100000000000001" customHeight="1">
      <c r="B12" s="947" t="s">
        <v>462</v>
      </c>
      <c r="C12" s="1338" t="str">
        <f>IF(ISERROR(VLOOKUP($C$11,Clientes!$H$6:$AC$25,14)),"",VLOOKUP($C$11,Clientes!$H$6:$AC$25,14))</f>
        <v/>
      </c>
      <c r="D12" s="1338"/>
      <c r="E12" s="1338"/>
      <c r="F12" s="1338"/>
      <c r="G12" s="1338"/>
      <c r="H12" s="656" t="s">
        <v>157</v>
      </c>
      <c r="I12" s="934" t="str">
        <f>IF(ISERROR(VLOOKUP($C$11,Clientes!$H$6:$AC$25,6)),"",VLOOKUP($C$11,Clientes!$H$6:$AC$25,6))</f>
        <v/>
      </c>
      <c r="J12" s="346" t="s">
        <v>168</v>
      </c>
      <c r="K12" s="1338" t="str">
        <f>IF(ISERROR(VLOOKUP($C$11,Clientes!$H$6:$AC$25,13)),"",VLOOKUP($C$11,Clientes!$H$6:$AC$25,13))</f>
        <v/>
      </c>
      <c r="L12" s="1338"/>
      <c r="M12" s="1338"/>
      <c r="N12" s="1338"/>
      <c r="O12" s="1339"/>
    </row>
    <row r="13" spans="2:15" s="58" customFormat="1" ht="20.100000000000001" customHeight="1">
      <c r="B13" s="947" t="s">
        <v>158</v>
      </c>
      <c r="C13" s="1338" t="str">
        <f>IF(ISERROR(VLOOKUP($C$11,Clientes!$H$6:$AC$25,5)),"",VLOOKUP($C$11,Clientes!$H$6:$AC$25,5))</f>
        <v/>
      </c>
      <c r="D13" s="1338"/>
      <c r="E13" s="1338"/>
      <c r="F13" s="1338"/>
      <c r="G13" s="1338"/>
      <c r="H13" s="656" t="s">
        <v>159</v>
      </c>
      <c r="I13" s="345" t="str">
        <f>IF(ISERROR(VLOOKUP($C$11,Clientes!$H$6:$AC$25,8)),"",VLOOKUP($C$11,Clientes!$H$6:$AC$25,8))</f>
        <v/>
      </c>
      <c r="J13" s="346" t="s">
        <v>174</v>
      </c>
      <c r="K13" s="1347" t="str">
        <f>IF(ISERROR(VLOOKUP($C$11,Clientes!$H$6:$AC$25,2)),"",VLOOKUP($C$11,Clientes!$H$6:$AC$25,2))</f>
        <v/>
      </c>
      <c r="L13" s="1347"/>
      <c r="M13" s="1347"/>
      <c r="N13" s="1347"/>
      <c r="O13" s="552"/>
    </row>
    <row r="14" spans="2:15" s="58" customFormat="1" ht="20.100000000000001" customHeight="1" thickBot="1">
      <c r="B14" s="948" t="s">
        <v>160</v>
      </c>
      <c r="C14" s="1340" t="str">
        <f>IF(ISERROR(VLOOKUP($C$11,Clientes!$H$6:$AC$25,7)),"",VLOOKUP($C$11,Clientes!$H$6:$AC$25,7))</f>
        <v/>
      </c>
      <c r="D14" s="1340"/>
      <c r="E14" s="1340"/>
      <c r="F14" s="1340"/>
      <c r="G14" s="1340"/>
      <c r="H14" s="944" t="s">
        <v>161</v>
      </c>
      <c r="I14" s="943" t="str">
        <f>IF(ISERROR(VLOOKUP($C$11,Clientes!$H$6:$AC$25,9)),"",VLOOKUP($C$11,Clientes!$H$6:$AC$25,9))</f>
        <v/>
      </c>
      <c r="J14" s="944" t="s">
        <v>319</v>
      </c>
      <c r="K14" s="1348" t="str">
        <f>IF(ISERROR(VLOOKUP($C$11,Clientes!$H$6:$AC$25,3)),"",VLOOKUP($C$11,Clientes!$H$6:$AC$25,3))</f>
        <v/>
      </c>
      <c r="L14" s="1348"/>
      <c r="M14" s="1348"/>
      <c r="N14" s="1348"/>
      <c r="O14" s="945"/>
    </row>
    <row r="15" spans="2:15" s="58" customFormat="1" ht="17.100000000000001" customHeight="1">
      <c r="B15" s="1468" t="s">
        <v>233</v>
      </c>
      <c r="C15" s="1470" t="s">
        <v>235</v>
      </c>
      <c r="D15" s="1472" t="s">
        <v>148</v>
      </c>
      <c r="E15" s="1474" t="s">
        <v>271</v>
      </c>
      <c r="F15" s="1474" t="s">
        <v>123</v>
      </c>
      <c r="G15" s="1474"/>
      <c r="H15" s="1474"/>
      <c r="I15" s="1474"/>
      <c r="J15" s="1476" t="s">
        <v>163</v>
      </c>
      <c r="K15" s="1476"/>
      <c r="L15" s="1476"/>
      <c r="M15" s="1477"/>
      <c r="N15" s="1477"/>
      <c r="O15" s="1478"/>
    </row>
    <row r="16" spans="2:15" s="58" customFormat="1" ht="17.100000000000001" customHeight="1" thickBot="1">
      <c r="B16" s="1469"/>
      <c r="C16" s="1471"/>
      <c r="D16" s="1473"/>
      <c r="E16" s="1475"/>
      <c r="F16" s="1475"/>
      <c r="G16" s="1475"/>
      <c r="H16" s="1475"/>
      <c r="I16" s="1475"/>
      <c r="J16" s="1479" t="s">
        <v>149</v>
      </c>
      <c r="K16" s="1479"/>
      <c r="L16" s="1479"/>
      <c r="M16" s="638" t="s">
        <v>218</v>
      </c>
      <c r="N16" s="638" t="s">
        <v>7</v>
      </c>
      <c r="O16" s="639" t="s">
        <v>25</v>
      </c>
    </row>
    <row r="17" spans="2:15" s="618" customFormat="1" ht="15.95" customHeight="1">
      <c r="B17" s="661">
        <f>L1</f>
        <v>1</v>
      </c>
      <c r="C17" s="640">
        <f>IF(ISERROR(VLOOKUP(L1,TAB_SAIDAS[],6)),"",VLOOKUP(L1,TAB_SAIDAS[],6))</f>
        <v>43195</v>
      </c>
      <c r="D17" s="641">
        <f>IF(ISERROR(VLOOKUP(L1,TAB_SAIDAS[],13)),"",VLOOKUP(L1,TAB_SAIDAS[],13))</f>
        <v>100</v>
      </c>
      <c r="E17" s="642" t="str">
        <f>IF(ISERROR(VLOOKUP(L1,TAB_SAIDAS[],14)),"",VLOOKUP(L1,TAB_SAIDAS[],14))</f>
        <v>1.B</v>
      </c>
      <c r="F17" s="1480" t="str">
        <f>IF(ISERROR(VLOOKUP(L1,TAB_SAIDAS[],15)),"",VLOOKUP(L1,TAB_SAIDAS[],15))</f>
        <v>Produtos1</v>
      </c>
      <c r="G17" s="1481"/>
      <c r="H17" s="1481"/>
      <c r="I17" s="1482"/>
      <c r="J17" s="1483">
        <f>IF(ISERROR(VLOOKUP(L1,TAB_SAIDAS[],16)),"",VLOOKUP(L1,TAB_SAIDAS[],16))</f>
        <v>90</v>
      </c>
      <c r="K17" s="1484"/>
      <c r="L17" s="1485"/>
      <c r="M17" s="643">
        <f>IF(ISERROR(VLOOKUP(L1,TAB_SAIDAS[],23)),"",VLOOKUP(L1,TAB_SAIDAS[],23))</f>
        <v>20</v>
      </c>
      <c r="N17" s="644">
        <f>IF(ISERROR(VLOOKUP(L1,TAB_SAIDAS[],24)),"",VLOOKUP(L1,TAB_SAIDAS[],24))</f>
        <v>30</v>
      </c>
      <c r="O17" s="645">
        <f>IF(ISERROR(VLOOKUP(L1,TAB_SAIDAS[],25)),"",VLOOKUP(L1,TAB_SAIDAS[],25))</f>
        <v>8950</v>
      </c>
    </row>
    <row r="18" spans="2:15" s="618" customFormat="1" ht="15.95" customHeight="1">
      <c r="B18" s="344">
        <v>2</v>
      </c>
      <c r="C18" s="714">
        <f>IF(ISERROR(VLOOKUP(B18,TAB_SAIDAS[],6)),"",VLOOKUP(B18,TAB_SAIDAS[],6))</f>
        <v>43195</v>
      </c>
      <c r="D18" s="715">
        <f>IF(ISERROR(VLOOKUP(B18,TAB_SAIDAS[],13)),"",VLOOKUP(B18,TAB_SAIDAS[],13))</f>
        <v>98</v>
      </c>
      <c r="E18" s="716" t="str">
        <f>IF(ISERROR(VLOOKUP(B18,TAB_SAIDAS[],14)),"",VLOOKUP(B18,TAB_SAIDAS[],14))</f>
        <v>2.B</v>
      </c>
      <c r="F18" s="1462" t="str">
        <f>IF(ISERROR(VLOOKUP(B18,TAB_SAIDAS[],15)),"",VLOOKUP(B18,TAB_SAIDAS[],15))</f>
        <v>Produtos2</v>
      </c>
      <c r="G18" s="1463"/>
      <c r="H18" s="1463"/>
      <c r="I18" s="1464"/>
      <c r="J18" s="1465">
        <f>IF(ISERROR(VLOOKUP(B18,TAB_SAIDAS[],16)),"",VLOOKUP(B18,TAB_SAIDAS[],16))</f>
        <v>100</v>
      </c>
      <c r="K18" s="1466"/>
      <c r="L18" s="1467"/>
      <c r="M18" s="337">
        <f>IF(ISERROR(VLOOKUP(B18,TAB_SAIDAS[],23)),"",VLOOKUP(B18,TAB_SAIDAS[],23))</f>
        <v>0</v>
      </c>
      <c r="N18" s="338">
        <f>IF(ISERROR(VLOOKUP(B18,TAB_SAIDAS[],24)),"",VLOOKUP(B18,TAB_SAIDAS[],24))</f>
        <v>0</v>
      </c>
      <c r="O18" s="339">
        <f>IF(ISERROR(VLOOKUP(B18,TAB_SAIDAS[],25)),"",VLOOKUP(B18,TAB_SAIDAS[],25))</f>
        <v>9800</v>
      </c>
    </row>
    <row r="19" spans="2:15" s="618" customFormat="1" ht="15.95" customHeight="1">
      <c r="B19" s="344">
        <v>3</v>
      </c>
      <c r="C19" s="714">
        <f>IF(ISERROR(VLOOKUP(B19,TAB_SAIDAS[],6)),"",VLOOKUP(B19,TAB_SAIDAS[],6))</f>
        <v>43195</v>
      </c>
      <c r="D19" s="715">
        <f>IF(ISERROR(VLOOKUP(B19,TAB_SAIDAS[],13)),"",VLOOKUP(B19,TAB_SAIDAS[],13))</f>
        <v>96</v>
      </c>
      <c r="E19" s="716" t="str">
        <f>IF(ISERROR(VLOOKUP(B19,TAB_SAIDAS[],14)),"",VLOOKUP(B19,TAB_SAIDAS[],14))</f>
        <v>3.B</v>
      </c>
      <c r="F19" s="1462" t="str">
        <f>IF(ISERROR(VLOOKUP(B19,TAB_SAIDAS[],15)),"",VLOOKUP(B19,TAB_SAIDAS[],15))</f>
        <v>Produtos3</v>
      </c>
      <c r="G19" s="1463"/>
      <c r="H19" s="1463"/>
      <c r="I19" s="1464"/>
      <c r="J19" s="1465">
        <f>IF(ISERROR(VLOOKUP(B19,TAB_SAIDAS[],16)),"",VLOOKUP(B19,TAB_SAIDAS[],16))</f>
        <v>176</v>
      </c>
      <c r="K19" s="1466"/>
      <c r="L19" s="1467"/>
      <c r="M19" s="337">
        <f>IF(ISERROR(VLOOKUP(B19,TAB_SAIDAS[],23)),"",VLOOKUP(B19,TAB_SAIDAS[],23))</f>
        <v>0</v>
      </c>
      <c r="N19" s="338">
        <f>IF(ISERROR(VLOOKUP(B19,TAB_SAIDAS[],24)),"",VLOOKUP(B19,TAB_SAIDAS[],24))</f>
        <v>0</v>
      </c>
      <c r="O19" s="339">
        <f>IF(ISERROR(VLOOKUP(B19,TAB_SAIDAS[],25)),"",VLOOKUP(B19,TAB_SAIDAS[],25))</f>
        <v>16896</v>
      </c>
    </row>
    <row r="20" spans="2:15" s="618" customFormat="1" ht="15.95" customHeight="1">
      <c r="B20" s="344"/>
      <c r="C20" s="714"/>
      <c r="D20" s="715"/>
      <c r="E20" s="716"/>
      <c r="F20" s="1462" t="str">
        <f>IF(ISERROR(VLOOKUP(B20,TAB_SAIDAS[],15)),"",VLOOKUP(B20,TAB_SAIDAS[],15))</f>
        <v/>
      </c>
      <c r="G20" s="1463"/>
      <c r="H20" s="1463"/>
      <c r="I20" s="1464"/>
      <c r="J20" s="1465" t="str">
        <f>IF(ISERROR(VLOOKUP(B20,TAB_SAIDAS[],16)),"",VLOOKUP(B20,TAB_SAIDAS[],16))</f>
        <v/>
      </c>
      <c r="K20" s="1466"/>
      <c r="L20" s="1467"/>
      <c r="M20" s="337" t="str">
        <f>IF(ISERROR(VLOOKUP(B20,TAB_SAIDAS[],23)),"",VLOOKUP(B20,TAB_SAIDAS[],23))</f>
        <v/>
      </c>
      <c r="N20" s="338" t="str">
        <f>IF(ISERROR(VLOOKUP(B20,TAB_SAIDAS[],24)),"",VLOOKUP(B20,TAB_SAIDAS[],24))</f>
        <v/>
      </c>
      <c r="O20" s="339" t="str">
        <f>IF(ISERROR(VLOOKUP(B20,TAB_SAIDAS[],25)),"",VLOOKUP(B20,TAB_SAIDAS[],25))</f>
        <v/>
      </c>
    </row>
    <row r="21" spans="2:15" s="618" customFormat="1" ht="15.95" customHeight="1">
      <c r="B21" s="344"/>
      <c r="C21" s="714"/>
      <c r="D21" s="715"/>
      <c r="E21" s="716"/>
      <c r="F21" s="1462" t="str">
        <f>IF(ISERROR(VLOOKUP(B21,TAB_SAIDAS[],15)),"",VLOOKUP(B21,TAB_SAIDAS[],15))</f>
        <v/>
      </c>
      <c r="G21" s="1463"/>
      <c r="H21" s="1463"/>
      <c r="I21" s="1464"/>
      <c r="J21" s="1465" t="str">
        <f>IF(ISERROR(VLOOKUP(B21,TAB_SAIDAS[],16)),"",VLOOKUP(B21,TAB_SAIDAS[],16))</f>
        <v/>
      </c>
      <c r="K21" s="1466"/>
      <c r="L21" s="1467"/>
      <c r="M21" s="337" t="str">
        <f>IF(ISERROR(VLOOKUP(B21,TAB_SAIDAS[],23)),"",VLOOKUP(B21,TAB_SAIDAS[],23))</f>
        <v/>
      </c>
      <c r="N21" s="338" t="str">
        <f>IF(ISERROR(VLOOKUP(B21,TAB_SAIDAS[],24)),"",VLOOKUP(B21,TAB_SAIDAS[],24))</f>
        <v/>
      </c>
      <c r="O21" s="339" t="str">
        <f>IF(ISERROR(VLOOKUP(B21,TAB_SAIDAS[],25)),"",VLOOKUP(B21,TAB_SAIDAS[],25))</f>
        <v/>
      </c>
    </row>
    <row r="22" spans="2:15" s="618" customFormat="1" ht="15.95" customHeight="1">
      <c r="B22" s="344"/>
      <c r="C22" s="714"/>
      <c r="D22" s="715"/>
      <c r="E22" s="716"/>
      <c r="F22" s="1462" t="str">
        <f>IF(ISERROR(VLOOKUP(B22,TAB_SAIDAS[],15)),"",VLOOKUP(B22,TAB_SAIDAS[],15))</f>
        <v/>
      </c>
      <c r="G22" s="1463"/>
      <c r="H22" s="1463"/>
      <c r="I22" s="1464"/>
      <c r="J22" s="1465" t="str">
        <f>IF(ISERROR(VLOOKUP(B22,TAB_SAIDAS[],16)),"",VLOOKUP(B22,TAB_SAIDAS[],16))</f>
        <v/>
      </c>
      <c r="K22" s="1466"/>
      <c r="L22" s="1467"/>
      <c r="M22" s="337" t="str">
        <f>IF(ISERROR(VLOOKUP(B22,TAB_SAIDAS[],23)),"",VLOOKUP(B22,TAB_SAIDAS[],23))</f>
        <v/>
      </c>
      <c r="N22" s="338" t="str">
        <f>IF(ISERROR(VLOOKUP(B22,TAB_SAIDAS[],24)),"",VLOOKUP(B22,TAB_SAIDAS[],24))</f>
        <v/>
      </c>
      <c r="O22" s="339" t="str">
        <f>IF(ISERROR(VLOOKUP(B22,TAB_SAIDAS[],25)),"",VLOOKUP(B22,TAB_SAIDAS[],25))</f>
        <v/>
      </c>
    </row>
    <row r="23" spans="2:15" s="618" customFormat="1" ht="15.95" customHeight="1">
      <c r="B23" s="344"/>
      <c r="C23" s="714"/>
      <c r="D23" s="715"/>
      <c r="E23" s="716"/>
      <c r="F23" s="1462" t="str">
        <f>IF(ISERROR(VLOOKUP(B23,TAB_SAIDAS[],15)),"",VLOOKUP(B23,TAB_SAIDAS[],15))</f>
        <v/>
      </c>
      <c r="G23" s="1463"/>
      <c r="H23" s="1463"/>
      <c r="I23" s="1464"/>
      <c r="J23" s="1465" t="str">
        <f>IF(ISERROR(VLOOKUP(B23,TAB_SAIDAS[],16)),"",VLOOKUP(B23,TAB_SAIDAS[],16))</f>
        <v/>
      </c>
      <c r="K23" s="1466"/>
      <c r="L23" s="1467"/>
      <c r="M23" s="337" t="str">
        <f>IF(ISERROR(VLOOKUP(B23,TAB_SAIDAS[],23)),"",VLOOKUP(B23,TAB_SAIDAS[],23))</f>
        <v/>
      </c>
      <c r="N23" s="338" t="str">
        <f>IF(ISERROR(VLOOKUP(B23,TAB_SAIDAS[],24)),"",VLOOKUP(B23,TAB_SAIDAS[],24))</f>
        <v/>
      </c>
      <c r="O23" s="339" t="str">
        <f>IF(ISERROR(VLOOKUP(B23,TAB_SAIDAS[],25)),"",VLOOKUP(B23,TAB_SAIDAS[],25))</f>
        <v/>
      </c>
    </row>
    <row r="24" spans="2:15" s="618" customFormat="1" ht="15.95" customHeight="1">
      <c r="B24" s="344"/>
      <c r="C24" s="714"/>
      <c r="D24" s="715"/>
      <c r="E24" s="716"/>
      <c r="F24" s="1462" t="str">
        <f>IF(ISERROR(VLOOKUP(B24,TAB_SAIDAS[],15)),"",VLOOKUP(B24,TAB_SAIDAS[],15))</f>
        <v/>
      </c>
      <c r="G24" s="1463"/>
      <c r="H24" s="1463"/>
      <c r="I24" s="1464"/>
      <c r="J24" s="1465" t="str">
        <f>IF(ISERROR(VLOOKUP(B24,TAB_SAIDAS[],16)),"",VLOOKUP(B24,TAB_SAIDAS[],16))</f>
        <v/>
      </c>
      <c r="K24" s="1466"/>
      <c r="L24" s="1467"/>
      <c r="M24" s="337" t="str">
        <f>IF(ISERROR(VLOOKUP(B24,TAB_SAIDAS[],23)),"",VLOOKUP(B24,TAB_SAIDAS[],23))</f>
        <v/>
      </c>
      <c r="N24" s="338" t="str">
        <f>IF(ISERROR(VLOOKUP(B24,TAB_SAIDAS[],24)),"",VLOOKUP(B24,TAB_SAIDAS[],24))</f>
        <v/>
      </c>
      <c r="O24" s="339" t="str">
        <f>IF(ISERROR(VLOOKUP(B24,TAB_SAIDAS[],25)),"",VLOOKUP(B24,TAB_SAIDAS[],25))</f>
        <v/>
      </c>
    </row>
    <row r="25" spans="2:15" s="618" customFormat="1" ht="15.95" customHeight="1">
      <c r="B25" s="344"/>
      <c r="C25" s="714" t="str">
        <f>IF(ISERROR(VLOOKUP(B25,TAB_SAIDAS[],6)),"",VLOOKUP(B25,TAB_SAIDAS[],6))</f>
        <v/>
      </c>
      <c r="D25" s="715" t="str">
        <f>IF(ISERROR(VLOOKUP(B25,TAB_SAIDAS[],13)),"",VLOOKUP(B25,TAB_SAIDAS[],13))</f>
        <v/>
      </c>
      <c r="E25" s="716" t="str">
        <f>IF(ISERROR(VLOOKUP(B25,TAB_SAIDAS[],14)),"",VLOOKUP(B25,TAB_SAIDAS[],14))</f>
        <v/>
      </c>
      <c r="F25" s="1462" t="str">
        <f>IF(ISERROR(VLOOKUP(B25,TAB_SAIDAS[],15)),"",VLOOKUP(B25,TAB_SAIDAS[],15))</f>
        <v/>
      </c>
      <c r="G25" s="1463"/>
      <c r="H25" s="1463"/>
      <c r="I25" s="1464"/>
      <c r="J25" s="1465" t="str">
        <f>IF(ISERROR(VLOOKUP(B25,TAB_SAIDAS[],16)),"",VLOOKUP(B25,TAB_SAIDAS[],16))</f>
        <v/>
      </c>
      <c r="K25" s="1466"/>
      <c r="L25" s="1467"/>
      <c r="M25" s="337" t="str">
        <f>IF(ISERROR(VLOOKUP(B25,TAB_SAIDAS[],23)),"",VLOOKUP(B25,TAB_SAIDAS[],23))</f>
        <v/>
      </c>
      <c r="N25" s="338" t="str">
        <f>IF(ISERROR(VLOOKUP(B25,TAB_SAIDAS[],24)),"",VLOOKUP(B25,TAB_SAIDAS[],24))</f>
        <v/>
      </c>
      <c r="O25" s="339" t="str">
        <f>IF(ISERROR(VLOOKUP(B25,TAB_SAIDAS[],25)),"",VLOOKUP(B25,TAB_SAIDAS[],25))</f>
        <v/>
      </c>
    </row>
    <row r="26" spans="2:15" s="618" customFormat="1" ht="15.95" customHeight="1">
      <c r="B26" s="344"/>
      <c r="C26" s="714" t="str">
        <f>IF(ISERROR(VLOOKUP(B26,TAB_SAIDAS[],6)),"",VLOOKUP(B26,TAB_SAIDAS[],6))</f>
        <v/>
      </c>
      <c r="D26" s="715" t="str">
        <f>IF(ISERROR(VLOOKUP(B26,TAB_SAIDAS[],13)),"",VLOOKUP(B26,TAB_SAIDAS[],13))</f>
        <v/>
      </c>
      <c r="E26" s="716" t="str">
        <f>IF(ISERROR(VLOOKUP(B26,TAB_SAIDAS[],14)),"",VLOOKUP(B26,TAB_SAIDAS[],14))</f>
        <v/>
      </c>
      <c r="F26" s="1462" t="str">
        <f>IF(ISERROR(VLOOKUP(B26,TAB_SAIDAS[],15)),"",VLOOKUP(B26,TAB_SAIDAS[],15))</f>
        <v/>
      </c>
      <c r="G26" s="1463"/>
      <c r="H26" s="1463"/>
      <c r="I26" s="1464"/>
      <c r="J26" s="1465" t="str">
        <f>IF(ISERROR(VLOOKUP(B26,TAB_SAIDAS[],16)),"",VLOOKUP(B26,TAB_SAIDAS[],16))</f>
        <v/>
      </c>
      <c r="K26" s="1466"/>
      <c r="L26" s="1467"/>
      <c r="M26" s="337" t="str">
        <f>IF(ISERROR(VLOOKUP(B26,TAB_SAIDAS[],23)),"",VLOOKUP(B26,TAB_SAIDAS[],23))</f>
        <v/>
      </c>
      <c r="N26" s="338" t="str">
        <f>IF(ISERROR(VLOOKUP(B26,TAB_SAIDAS[],24)),"",VLOOKUP(B26,TAB_SAIDAS[],24))</f>
        <v/>
      </c>
      <c r="O26" s="339" t="str">
        <f>IF(ISERROR(VLOOKUP(B26,TAB_SAIDAS[],25)),"",VLOOKUP(B26,TAB_SAIDAS[],25))</f>
        <v/>
      </c>
    </row>
    <row r="27" spans="2:15" s="618" customFormat="1" ht="15.95" customHeight="1">
      <c r="B27" s="344"/>
      <c r="C27" s="714" t="str">
        <f>IF(ISERROR(VLOOKUP(B27,TAB_SAIDAS[],6)),"",VLOOKUP(B27,TAB_SAIDAS[],6))</f>
        <v/>
      </c>
      <c r="D27" s="715" t="str">
        <f>IF(ISERROR(VLOOKUP(B27,TAB_SAIDAS[],13)),"",VLOOKUP(B27,TAB_SAIDAS[],13))</f>
        <v/>
      </c>
      <c r="E27" s="716" t="str">
        <f>IF(ISERROR(VLOOKUP(B27,TAB_SAIDAS[],14)),"",VLOOKUP(B27,TAB_SAIDAS[],14))</f>
        <v/>
      </c>
      <c r="F27" s="1462" t="str">
        <f>IF(ISERROR(VLOOKUP(B27,TAB_SAIDAS[],15)),"",VLOOKUP(B27,TAB_SAIDAS[],15))</f>
        <v/>
      </c>
      <c r="G27" s="1463"/>
      <c r="H27" s="1463"/>
      <c r="I27" s="1464"/>
      <c r="J27" s="1465" t="str">
        <f>IF(ISERROR(VLOOKUP(B27,TAB_SAIDAS[],16)),"",VLOOKUP(B27,TAB_SAIDAS[],16))</f>
        <v/>
      </c>
      <c r="K27" s="1466"/>
      <c r="L27" s="1467"/>
      <c r="M27" s="337" t="str">
        <f>IF(ISERROR(VLOOKUP(B27,TAB_SAIDAS[],23)),"",VLOOKUP(B27,TAB_SAIDAS[],23))</f>
        <v/>
      </c>
      <c r="N27" s="338" t="str">
        <f>IF(ISERROR(VLOOKUP(B27,TAB_SAIDAS[],24)),"",VLOOKUP(B27,TAB_SAIDAS[],24))</f>
        <v/>
      </c>
      <c r="O27" s="339" t="str">
        <f>IF(ISERROR(VLOOKUP(B27,TAB_SAIDAS[],25)),"",VLOOKUP(B27,TAB_SAIDAS[],25))</f>
        <v/>
      </c>
    </row>
    <row r="28" spans="2:15" s="618" customFormat="1" ht="15.95" customHeight="1">
      <c r="B28" s="344"/>
      <c r="C28" s="714" t="str">
        <f>IF(ISERROR(VLOOKUP(B28,TAB_SAIDAS[],6)),"",VLOOKUP(B28,TAB_SAIDAS[],6))</f>
        <v/>
      </c>
      <c r="D28" s="715" t="str">
        <f>IF(ISERROR(VLOOKUP(B28,TAB_SAIDAS[],13)),"",VLOOKUP(B28,TAB_SAIDAS[],13))</f>
        <v/>
      </c>
      <c r="E28" s="716" t="str">
        <f>IF(ISERROR(VLOOKUP(B28,TAB_SAIDAS[],14)),"",VLOOKUP(B28,TAB_SAIDAS[],14))</f>
        <v/>
      </c>
      <c r="F28" s="1462" t="str">
        <f>IF(ISERROR(VLOOKUP(B28,TAB_SAIDAS[],15)),"",VLOOKUP(B28,TAB_SAIDAS[],15))</f>
        <v/>
      </c>
      <c r="G28" s="1463"/>
      <c r="H28" s="1463"/>
      <c r="I28" s="1464"/>
      <c r="J28" s="1465" t="str">
        <f>IF(ISERROR(VLOOKUP(B28,TAB_SAIDAS[],16)),"",VLOOKUP(B28,TAB_SAIDAS[],16))</f>
        <v/>
      </c>
      <c r="K28" s="1466"/>
      <c r="L28" s="1467"/>
      <c r="M28" s="337" t="str">
        <f>IF(ISERROR(VLOOKUP(B28,TAB_SAIDAS[],23)),"",VLOOKUP(B28,TAB_SAIDAS[],23))</f>
        <v/>
      </c>
      <c r="N28" s="338" t="str">
        <f>IF(ISERROR(VLOOKUP(B28,TAB_SAIDAS[],24)),"",VLOOKUP(B28,TAB_SAIDAS[],24))</f>
        <v/>
      </c>
      <c r="O28" s="339" t="str">
        <f>IF(ISERROR(VLOOKUP(B28,TAB_SAIDAS[],25)),"",VLOOKUP(B28,TAB_SAIDAS[],25))</f>
        <v/>
      </c>
    </row>
    <row r="29" spans="2:15" s="618" customFormat="1" ht="15.95" customHeight="1">
      <c r="B29" s="344"/>
      <c r="C29" s="714" t="str">
        <f>IF(ISERROR(VLOOKUP(B29,TAB_SAIDAS[],6)),"",VLOOKUP(B29,TAB_SAIDAS[],6))</f>
        <v/>
      </c>
      <c r="D29" s="715" t="str">
        <f>IF(ISERROR(VLOOKUP(B29,TAB_SAIDAS[],13)),"",VLOOKUP(B29,TAB_SAIDAS[],13))</f>
        <v/>
      </c>
      <c r="E29" s="716" t="str">
        <f>IF(ISERROR(VLOOKUP(B29,TAB_SAIDAS[],14)),"",VLOOKUP(B29,TAB_SAIDAS[],14))</f>
        <v/>
      </c>
      <c r="F29" s="1462" t="str">
        <f>IF(ISERROR(VLOOKUP(B29,TAB_SAIDAS[],15)),"",VLOOKUP(B29,TAB_SAIDAS[],15))</f>
        <v/>
      </c>
      <c r="G29" s="1463"/>
      <c r="H29" s="1463"/>
      <c r="I29" s="1464"/>
      <c r="J29" s="1465" t="str">
        <f>IF(ISERROR(VLOOKUP(B29,TAB_SAIDAS[],16)),"",VLOOKUP(B29,TAB_SAIDAS[],16))</f>
        <v/>
      </c>
      <c r="K29" s="1466"/>
      <c r="L29" s="1467"/>
      <c r="M29" s="337" t="str">
        <f>IF(ISERROR(VLOOKUP(B29,TAB_SAIDAS[],23)),"",VLOOKUP(B29,TAB_SAIDAS[],23))</f>
        <v/>
      </c>
      <c r="N29" s="338" t="str">
        <f>IF(ISERROR(VLOOKUP(B29,TAB_SAIDAS[],24)),"",VLOOKUP(B29,TAB_SAIDAS[],24))</f>
        <v/>
      </c>
      <c r="O29" s="339" t="str">
        <f>IF(ISERROR(VLOOKUP(B29,TAB_SAIDAS[],25)),"",VLOOKUP(B29,TAB_SAIDAS[],25))</f>
        <v/>
      </c>
    </row>
    <row r="30" spans="2:15" s="618" customFormat="1" ht="15.95" customHeight="1">
      <c r="B30" s="344"/>
      <c r="C30" s="714" t="str">
        <f>IF(ISERROR(VLOOKUP(B30,TAB_SAIDAS[],6)),"",VLOOKUP(B30,TAB_SAIDAS[],6))</f>
        <v/>
      </c>
      <c r="D30" s="715" t="str">
        <f>IF(ISERROR(VLOOKUP(B30,TAB_SAIDAS[],13)),"",VLOOKUP(B30,TAB_SAIDAS[],13))</f>
        <v/>
      </c>
      <c r="E30" s="716" t="str">
        <f>IF(ISERROR(VLOOKUP(B30,TAB_SAIDAS[],14)),"",VLOOKUP(B30,TAB_SAIDAS[],14))</f>
        <v/>
      </c>
      <c r="F30" s="1462" t="str">
        <f>IF(ISERROR(VLOOKUP(B30,TAB_SAIDAS[],15)),"",VLOOKUP(B30,TAB_SAIDAS[],15))</f>
        <v/>
      </c>
      <c r="G30" s="1463"/>
      <c r="H30" s="1463"/>
      <c r="I30" s="1464"/>
      <c r="J30" s="1465" t="str">
        <f>IF(ISERROR(VLOOKUP(B30,TAB_SAIDAS[],16)),"",VLOOKUP(B30,TAB_SAIDAS[],16))</f>
        <v/>
      </c>
      <c r="K30" s="1466"/>
      <c r="L30" s="1467"/>
      <c r="M30" s="337" t="str">
        <f>IF(ISERROR(VLOOKUP(B30,TAB_SAIDAS[],23)),"",VLOOKUP(B30,TAB_SAIDAS[],23))</f>
        <v/>
      </c>
      <c r="N30" s="338" t="str">
        <f>IF(ISERROR(VLOOKUP(B30,TAB_SAIDAS[],24)),"",VLOOKUP(B30,TAB_SAIDAS[],24))</f>
        <v/>
      </c>
      <c r="O30" s="339" t="str">
        <f>IF(ISERROR(VLOOKUP(B30,TAB_SAIDAS[],25)),"",VLOOKUP(B30,TAB_SAIDAS[],25))</f>
        <v/>
      </c>
    </row>
    <row r="31" spans="2:15" s="618" customFormat="1" ht="15.95" customHeight="1">
      <c r="B31" s="344"/>
      <c r="C31" s="714" t="str">
        <f>IF(ISERROR(VLOOKUP(B31,TAB_SAIDAS[],6)),"",VLOOKUP(B31,TAB_SAIDAS[],6))</f>
        <v/>
      </c>
      <c r="D31" s="715" t="str">
        <f>IF(ISERROR(VLOOKUP(B31,TAB_SAIDAS[],13)),"",VLOOKUP(B31,TAB_SAIDAS[],13))</f>
        <v/>
      </c>
      <c r="E31" s="716" t="str">
        <f>IF(ISERROR(VLOOKUP(B31,TAB_SAIDAS[],14)),"",VLOOKUP(B31,TAB_SAIDAS[],14))</f>
        <v/>
      </c>
      <c r="F31" s="1462" t="str">
        <f>IF(ISERROR(VLOOKUP(B31,TAB_SAIDAS[],15)),"",VLOOKUP(B31,TAB_SAIDAS[],15))</f>
        <v/>
      </c>
      <c r="G31" s="1463"/>
      <c r="H31" s="1463"/>
      <c r="I31" s="1464"/>
      <c r="J31" s="1465" t="str">
        <f>IF(ISERROR(VLOOKUP(B31,TAB_SAIDAS[],16)),"",VLOOKUP(B31,TAB_SAIDAS[],16))</f>
        <v/>
      </c>
      <c r="K31" s="1466"/>
      <c r="L31" s="1467"/>
      <c r="M31" s="337" t="str">
        <f>IF(ISERROR(VLOOKUP(B31,TAB_SAIDAS[],23)),"",VLOOKUP(B31,TAB_SAIDAS[],23))</f>
        <v/>
      </c>
      <c r="N31" s="338" t="str">
        <f>IF(ISERROR(VLOOKUP(B31,TAB_SAIDAS[],24)),"",VLOOKUP(B31,TAB_SAIDAS[],24))</f>
        <v/>
      </c>
      <c r="O31" s="339" t="str">
        <f>IF(ISERROR(VLOOKUP(B31,TAB_SAIDAS[],25)),"",VLOOKUP(B31,TAB_SAIDAS[],25))</f>
        <v/>
      </c>
    </row>
    <row r="32" spans="2:15" s="618" customFormat="1" ht="15.95" customHeight="1">
      <c r="B32" s="344"/>
      <c r="C32" s="714" t="str">
        <f>IF(ISERROR(VLOOKUP(B32,TAB_SAIDAS[],6)),"",VLOOKUP(B32,TAB_SAIDAS[],6))</f>
        <v/>
      </c>
      <c r="D32" s="715" t="str">
        <f>IF(ISERROR(VLOOKUP(B32,TAB_SAIDAS[],13)),"",VLOOKUP(B32,TAB_SAIDAS[],13))</f>
        <v/>
      </c>
      <c r="E32" s="716" t="str">
        <f>IF(ISERROR(VLOOKUP(B32,TAB_SAIDAS[],14)),"",VLOOKUP(B32,TAB_SAIDAS[],14))</f>
        <v/>
      </c>
      <c r="F32" s="1462" t="str">
        <f>IF(ISERROR(VLOOKUP(B32,TAB_SAIDAS[],15)),"",VLOOKUP(B32,TAB_SAIDAS[],15))</f>
        <v/>
      </c>
      <c r="G32" s="1463"/>
      <c r="H32" s="1463"/>
      <c r="I32" s="1464"/>
      <c r="J32" s="1465" t="str">
        <f>IF(ISERROR(VLOOKUP(B32,TAB_SAIDAS[],16)),"",VLOOKUP(B32,TAB_SAIDAS[],16))</f>
        <v/>
      </c>
      <c r="K32" s="1466"/>
      <c r="L32" s="1467"/>
      <c r="M32" s="337" t="str">
        <f>IF(ISERROR(VLOOKUP(B32,TAB_SAIDAS[],23)),"",VLOOKUP(B32,TAB_SAIDAS[],23))</f>
        <v/>
      </c>
      <c r="N32" s="338" t="str">
        <f>IF(ISERROR(VLOOKUP(B32,TAB_SAIDAS[],24)),"",VLOOKUP(B32,TAB_SAIDAS[],24))</f>
        <v/>
      </c>
      <c r="O32" s="339" t="str">
        <f>IF(ISERROR(VLOOKUP(B32,TAB_SAIDAS[],25)),"",VLOOKUP(B32,TAB_SAIDAS[],25))</f>
        <v/>
      </c>
    </row>
    <row r="33" spans="2:15" s="618" customFormat="1" ht="15.95" customHeight="1">
      <c r="B33" s="344"/>
      <c r="C33" s="714" t="str">
        <f>IF(ISERROR(VLOOKUP(B33,TAB_SAIDAS[],6)),"",VLOOKUP(B33,TAB_SAIDAS[],6))</f>
        <v/>
      </c>
      <c r="D33" s="715" t="str">
        <f>IF(ISERROR(VLOOKUP(B33,TAB_SAIDAS[],13)),"",VLOOKUP(B33,TAB_SAIDAS[],13))</f>
        <v/>
      </c>
      <c r="E33" s="716" t="str">
        <f>IF(ISERROR(VLOOKUP(B33,TAB_SAIDAS[],14)),"",VLOOKUP(B33,TAB_SAIDAS[],14))</f>
        <v/>
      </c>
      <c r="F33" s="1462" t="str">
        <f>IF(ISERROR(VLOOKUP(B33,TAB_SAIDAS[],15)),"",VLOOKUP(B33,TAB_SAIDAS[],15))</f>
        <v/>
      </c>
      <c r="G33" s="1463"/>
      <c r="H33" s="1463"/>
      <c r="I33" s="1464"/>
      <c r="J33" s="1465" t="str">
        <f>IF(ISERROR(VLOOKUP(B33,TAB_SAIDAS[],16)),"",VLOOKUP(B33,TAB_SAIDAS[],16))</f>
        <v/>
      </c>
      <c r="K33" s="1466"/>
      <c r="L33" s="1467"/>
      <c r="M33" s="337" t="str">
        <f>IF(ISERROR(VLOOKUP(B33,TAB_SAIDAS[],23)),"",VLOOKUP(B33,TAB_SAIDAS[],23))</f>
        <v/>
      </c>
      <c r="N33" s="338" t="str">
        <f>IF(ISERROR(VLOOKUP(B33,TAB_SAIDAS[],24)),"",VLOOKUP(B33,TAB_SAIDAS[],24))</f>
        <v/>
      </c>
      <c r="O33" s="339" t="str">
        <f>IF(ISERROR(VLOOKUP(B33,TAB_SAIDAS[],25)),"",VLOOKUP(B33,TAB_SAIDAS[],25))</f>
        <v/>
      </c>
    </row>
    <row r="34" spans="2:15" s="618" customFormat="1" ht="15.95" customHeight="1" thickBot="1">
      <c r="B34" s="672"/>
      <c r="C34" s="340" t="str">
        <f>IF(ISERROR(VLOOKUP(B34,TAB_SAIDAS[],6)),"",VLOOKUP(B34,TAB_SAIDAS[],6))</f>
        <v/>
      </c>
      <c r="D34" s="619" t="str">
        <f>IF(ISERROR(VLOOKUP(B34,TAB_SAIDAS[],13)),"",VLOOKUP(B34,TAB_SAIDAS[],13))</f>
        <v/>
      </c>
      <c r="E34" s="620" t="str">
        <f>IF(ISERROR(VLOOKUP(B34,TAB_SAIDAS[],14)),"",VLOOKUP(B34,TAB_SAIDAS[],14))</f>
        <v/>
      </c>
      <c r="F34" s="1454" t="str">
        <f>IF(ISERROR(VLOOKUP(B34,TAB_SAIDAS[],15)),"",VLOOKUP(B34,TAB_SAIDAS[],15))</f>
        <v/>
      </c>
      <c r="G34" s="1455"/>
      <c r="H34" s="1455"/>
      <c r="I34" s="1456"/>
      <c r="J34" s="1457" t="str">
        <f>IF(ISERROR(VLOOKUP(B34,TAB_SAIDAS[],16)),"",VLOOKUP(B34,TAB_SAIDAS[],16))</f>
        <v/>
      </c>
      <c r="K34" s="1458"/>
      <c r="L34" s="1459"/>
      <c r="M34" s="341" t="str">
        <f>IF(ISERROR(VLOOKUP(B34,TAB_SAIDAS[],23)),"",VLOOKUP(B34,TAB_SAIDAS[],23))</f>
        <v/>
      </c>
      <c r="N34" s="342" t="str">
        <f>IF(ISERROR(VLOOKUP(B34,TAB_SAIDAS[],24)),"",VLOOKUP(B34,TAB_SAIDAS[],24))</f>
        <v/>
      </c>
      <c r="O34" s="343" t="str">
        <f>IF(ISERROR(VLOOKUP(B34,TAB_SAIDAS[],25)),"",VLOOKUP(B34,TAB_SAIDAS[],25))</f>
        <v/>
      </c>
    </row>
    <row r="35" spans="2:15" s="64" customFormat="1" ht="15.75" customHeight="1" thickBot="1">
      <c r="B35" s="726">
        <f>COUNT(B17:B34)</f>
        <v>3</v>
      </c>
      <c r="C35" s="673"/>
      <c r="D35" s="722">
        <f>SUM(D17:D34)</f>
        <v>294</v>
      </c>
      <c r="E35" s="721"/>
      <c r="F35" s="655"/>
      <c r="G35" s="655"/>
      <c r="H35" s="674"/>
      <c r="I35" s="1461" t="s">
        <v>31</v>
      </c>
      <c r="J35" s="1461"/>
      <c r="K35" s="1461"/>
      <c r="L35" s="723">
        <f>SUM(L17:L34)</f>
        <v>0</v>
      </c>
      <c r="M35" s="723">
        <f>SUM(M17:M34)</f>
        <v>20</v>
      </c>
      <c r="N35" s="724">
        <f>SUM(N17:N34)</f>
        <v>30</v>
      </c>
      <c r="O35" s="725">
        <f>SUM(O17:O34)</f>
        <v>35646</v>
      </c>
    </row>
    <row r="36" spans="2:15" s="64" customFormat="1" ht="14.1" customHeight="1" thickBot="1">
      <c r="B36" s="1284" t="s">
        <v>232</v>
      </c>
      <c r="C36" s="1285"/>
      <c r="D36" s="1285"/>
      <c r="E36" s="1285"/>
      <c r="F36" s="1285"/>
      <c r="G36" s="1285"/>
      <c r="H36" s="1285"/>
      <c r="I36" s="1285"/>
      <c r="J36" s="1285"/>
      <c r="K36" s="1285"/>
      <c r="L36" s="1285"/>
      <c r="M36" s="1285"/>
      <c r="N36" s="1285"/>
      <c r="O36" s="1460"/>
    </row>
    <row r="37" spans="2:15" s="64" customFormat="1" ht="14.1" customHeight="1" thickBot="1">
      <c r="B37" s="1280" t="s">
        <v>118</v>
      </c>
      <c r="C37" s="1281"/>
      <c r="D37" s="1282" t="str">
        <f>IF(ISERROR(VLOOKUP(L1,SAÍDAS!B5:AF24,17,0)),"",VLOOKUP(L1,SAÍDAS!B5:AF24,17,0))</f>
        <v>Dinheiro</v>
      </c>
      <c r="E37" s="1283"/>
      <c r="F37" s="1281" t="s">
        <v>218</v>
      </c>
      <c r="G37" s="1281"/>
      <c r="H37" s="677">
        <f>M35</f>
        <v>20</v>
      </c>
      <c r="I37" s="1284" t="s">
        <v>7</v>
      </c>
      <c r="J37" s="1285"/>
      <c r="K37" s="1285"/>
      <c r="L37" s="148"/>
      <c r="M37" s="676">
        <f>N35</f>
        <v>30</v>
      </c>
      <c r="N37" s="148"/>
      <c r="O37" s="518" t="str">
        <f>IF(ISERROR(VLOOKUP(#REF!,SAÍDAS!#REF!,26,0)),"",VLOOKUP(#REF!,SAÍDAS!#REF!,26,0))</f>
        <v/>
      </c>
    </row>
    <row r="38" spans="2:15" s="64" customFormat="1" ht="14.1" customHeight="1">
      <c r="B38" s="66"/>
      <c r="C38" s="59"/>
      <c r="D38" s="118"/>
      <c r="E38" s="118"/>
      <c r="F38" s="118"/>
      <c r="G38" s="118"/>
      <c r="H38" s="118"/>
      <c r="I38" s="63"/>
      <c r="J38" s="354"/>
      <c r="K38" s="354"/>
      <c r="L38" s="354"/>
      <c r="M38" s="314"/>
      <c r="N38" s="314"/>
      <c r="O38" s="120"/>
    </row>
    <row r="39" spans="2:15" s="64" customFormat="1" ht="1.5" customHeight="1">
      <c r="B39" s="1268"/>
      <c r="C39" s="1269"/>
      <c r="D39" s="1269"/>
      <c r="E39" s="1269"/>
      <c r="F39" s="1269"/>
      <c r="G39" s="1269"/>
      <c r="H39" s="1269"/>
      <c r="I39" s="1269"/>
      <c r="J39" s="1269"/>
      <c r="K39" s="1269"/>
      <c r="L39" s="1269"/>
      <c r="M39" s="1269"/>
      <c r="N39" s="1269"/>
      <c r="O39" s="1270"/>
    </row>
    <row r="40" spans="2:15" s="64" customFormat="1" ht="15" customHeight="1" thickBot="1">
      <c r="B40" s="65" t="s">
        <v>63</v>
      </c>
      <c r="C40" s="1395" t="s">
        <v>164</v>
      </c>
      <c r="D40" s="1395"/>
      <c r="E40" s="1395"/>
      <c r="F40" s="1395"/>
      <c r="G40" s="1395"/>
      <c r="H40" s="1395"/>
      <c r="I40" s="1395"/>
      <c r="J40" s="1395"/>
      <c r="K40" s="1395"/>
      <c r="L40" s="1395"/>
      <c r="M40" s="1395"/>
      <c r="N40" s="1395"/>
      <c r="O40" s="1396"/>
    </row>
    <row r="41" spans="2:15" ht="36" customHeight="1" thickBot="1">
      <c r="B41" s="1392" t="s">
        <v>166</v>
      </c>
      <c r="C41" s="1393"/>
      <c r="D41" s="1393"/>
      <c r="E41" s="1393"/>
      <c r="F41" s="1393"/>
      <c r="G41" s="1393"/>
      <c r="H41" s="1393"/>
      <c r="I41" s="1393"/>
      <c r="J41" s="1393"/>
      <c r="K41" s="1393"/>
      <c r="L41" s="1393"/>
      <c r="M41" s="1393"/>
      <c r="N41" s="1393"/>
      <c r="O41" s="1394"/>
    </row>
    <row r="42" spans="2:15">
      <c r="B42" s="1415"/>
      <c r="C42" s="1416"/>
      <c r="D42" s="1416"/>
      <c r="E42" s="1416"/>
      <c r="F42" s="1416"/>
      <c r="G42" s="1416"/>
      <c r="H42" s="1416"/>
      <c r="I42" s="1416"/>
      <c r="J42" s="1416"/>
      <c r="K42" s="1416"/>
      <c r="L42" s="1416"/>
      <c r="M42" s="1416"/>
      <c r="N42" s="1416"/>
      <c r="O42" s="1417"/>
    </row>
    <row r="43" spans="2:15">
      <c r="B43" s="1418"/>
      <c r="C43" s="1397"/>
      <c r="D43" s="1397"/>
      <c r="E43" s="1397"/>
      <c r="F43" s="1397"/>
      <c r="G43" s="1397"/>
      <c r="H43" s="1397"/>
      <c r="I43" s="1397"/>
      <c r="J43" s="1397"/>
      <c r="K43" s="1419"/>
      <c r="L43" s="67"/>
      <c r="M43" s="84"/>
      <c r="N43" s="84"/>
      <c r="O43" s="119"/>
    </row>
    <row r="44" spans="2:15">
      <c r="B44" s="637"/>
      <c r="C44" s="1444"/>
      <c r="D44" s="1444"/>
      <c r="E44" s="1444"/>
      <c r="F44" s="1444"/>
      <c r="G44" s="1444"/>
      <c r="H44" s="1444"/>
      <c r="I44" s="355"/>
      <c r="J44" s="1444"/>
      <c r="K44" s="1445"/>
      <c r="L44" s="67"/>
      <c r="M44" s="84"/>
      <c r="N44" s="84"/>
      <c r="O44" s="123"/>
    </row>
    <row r="45" spans="2:15">
      <c r="B45" s="356"/>
      <c r="C45" s="1444"/>
      <c r="D45" s="1444"/>
      <c r="E45" s="1444"/>
      <c r="F45" s="1444"/>
      <c r="G45" s="1444"/>
      <c r="H45" s="357"/>
      <c r="I45" s="1444"/>
      <c r="J45" s="1444"/>
      <c r="K45" s="1445"/>
      <c r="L45" s="67"/>
      <c r="M45" s="84"/>
      <c r="N45" s="84"/>
      <c r="O45" s="123"/>
    </row>
    <row r="46" spans="2:15">
      <c r="B46" s="356"/>
      <c r="C46" s="358"/>
      <c r="D46" s="357"/>
      <c r="E46" s="1446"/>
      <c r="F46" s="1446"/>
      <c r="G46" s="1398"/>
      <c r="H46" s="1398"/>
      <c r="I46" s="1446"/>
      <c r="J46" s="1446"/>
      <c r="K46" s="1447"/>
      <c r="L46" s="68"/>
      <c r="M46" s="315"/>
      <c r="N46" s="315"/>
      <c r="O46" s="69"/>
    </row>
    <row r="47" spans="2:15">
      <c r="B47" s="1448"/>
      <c r="C47" s="1449"/>
      <c r="D47" s="1449"/>
      <c r="E47" s="1449"/>
      <c r="F47" s="1449"/>
      <c r="G47" s="1449"/>
      <c r="H47" s="1449"/>
      <c r="I47" s="1449"/>
      <c r="J47" s="1449"/>
      <c r="K47" s="1449"/>
      <c r="L47" s="1449"/>
      <c r="M47" s="1449"/>
      <c r="N47" s="1449"/>
      <c r="O47" s="1450"/>
    </row>
    <row r="48" spans="2:15" ht="13.5" thickBot="1">
      <c r="B48" s="1451"/>
      <c r="C48" s="1452"/>
      <c r="D48" s="1452"/>
      <c r="E48" s="1452"/>
      <c r="F48" s="1452"/>
      <c r="G48" s="1452"/>
      <c r="H48" s="1452"/>
      <c r="I48" s="1452"/>
      <c r="J48" s="1452"/>
      <c r="K48" s="1452"/>
      <c r="L48" s="1452"/>
      <c r="M48" s="1452"/>
      <c r="N48" s="1452"/>
      <c r="O48" s="1453"/>
    </row>
    <row r="49" spans="2:15" ht="14.25" thickTop="1" thickBot="1">
      <c r="B49" s="70"/>
      <c r="C49" s="70"/>
      <c r="D49" s="71"/>
      <c r="E49" s="72"/>
      <c r="F49" s="73"/>
      <c r="G49" s="74"/>
      <c r="H49" s="75"/>
      <c r="I49" s="76"/>
      <c r="J49" s="75"/>
      <c r="K49" s="1413"/>
      <c r="L49" s="1413"/>
      <c r="M49" s="1413"/>
      <c r="N49" s="1413"/>
      <c r="O49" s="1414"/>
    </row>
    <row r="50" spans="2:15">
      <c r="B50" s="77"/>
      <c r="C50" s="1408"/>
      <c r="D50" s="1408"/>
      <c r="E50" s="1408"/>
      <c r="F50" s="1408"/>
      <c r="G50" s="1408"/>
      <c r="H50" s="75"/>
      <c r="I50" s="636"/>
      <c r="J50" s="78"/>
      <c r="K50" s="78"/>
      <c r="L50" s="78"/>
      <c r="M50" s="78"/>
      <c r="N50" s="78"/>
      <c r="O50" s="79"/>
    </row>
    <row r="51" spans="2:15">
      <c r="B51" s="77"/>
      <c r="C51" s="1408"/>
      <c r="D51" s="1408"/>
      <c r="E51" s="1408"/>
      <c r="F51" s="1408"/>
      <c r="G51" s="1408"/>
      <c r="H51" s="75"/>
      <c r="I51" s="1408"/>
      <c r="J51" s="1408"/>
      <c r="K51" s="1408"/>
      <c r="L51" s="1408"/>
      <c r="M51" s="1408"/>
      <c r="N51" s="1408"/>
      <c r="O51" s="1409"/>
    </row>
    <row r="52" spans="2:15">
      <c r="B52" s="77"/>
      <c r="C52" s="1410"/>
      <c r="D52" s="1410"/>
      <c r="E52" s="1410"/>
      <c r="F52" s="1410"/>
      <c r="G52" s="1410"/>
      <c r="H52" s="75"/>
      <c r="I52" s="636"/>
      <c r="J52" s="80"/>
      <c r="K52" s="78"/>
      <c r="L52" s="78"/>
      <c r="M52" s="78"/>
      <c r="N52" s="78"/>
      <c r="O52" s="121"/>
    </row>
    <row r="53" spans="2:15">
      <c r="B53" s="1411"/>
      <c r="C53" s="1434"/>
      <c r="D53" s="1436"/>
      <c r="E53" s="1434"/>
      <c r="F53" s="1438"/>
      <c r="G53" s="1439"/>
      <c r="H53" s="1439"/>
      <c r="I53" s="1440"/>
      <c r="J53" s="1422"/>
      <c r="K53" s="1423"/>
      <c r="L53" s="1423"/>
      <c r="M53" s="1423"/>
      <c r="N53" s="1423"/>
      <c r="O53" s="1424"/>
    </row>
    <row r="54" spans="2:15" ht="13.5" thickBot="1">
      <c r="B54" s="1412"/>
      <c r="C54" s="1435"/>
      <c r="D54" s="1437"/>
      <c r="E54" s="1435"/>
      <c r="F54" s="1441"/>
      <c r="G54" s="1442"/>
      <c r="H54" s="1442"/>
      <c r="I54" s="1443"/>
      <c r="J54" s="1425"/>
      <c r="K54" s="1426"/>
      <c r="L54" s="1427"/>
      <c r="M54" s="634"/>
      <c r="N54" s="634"/>
      <c r="O54" s="124"/>
    </row>
    <row r="55" spans="2:15" ht="13.5" thickTop="1">
      <c r="B55" s="60"/>
      <c r="C55" s="81"/>
      <c r="D55" s="82"/>
      <c r="E55" s="83"/>
      <c r="F55" s="1428"/>
      <c r="G55" s="1429"/>
      <c r="H55" s="1429"/>
      <c r="I55" s="1430"/>
      <c r="J55" s="1431"/>
      <c r="K55" s="1432"/>
      <c r="L55" s="1433"/>
      <c r="M55" s="635"/>
      <c r="N55" s="635"/>
      <c r="O55" s="125"/>
    </row>
    <row r="56" spans="2:15">
      <c r="B56" s="359"/>
      <c r="C56" s="608"/>
      <c r="D56" s="609"/>
      <c r="E56" s="610"/>
      <c r="F56" s="1402"/>
      <c r="G56" s="1403"/>
      <c r="H56" s="1403"/>
      <c r="I56" s="1404"/>
      <c r="J56" s="1405"/>
      <c r="K56" s="1406"/>
      <c r="L56" s="1407"/>
      <c r="M56" s="633"/>
      <c r="N56" s="633"/>
      <c r="O56" s="360"/>
    </row>
    <row r="57" spans="2:15" ht="12" customHeight="1">
      <c r="B57" s="359"/>
      <c r="C57" s="608"/>
      <c r="D57" s="609"/>
      <c r="E57" s="610"/>
      <c r="F57" s="1402"/>
      <c r="G57" s="1403"/>
      <c r="H57" s="1403"/>
      <c r="I57" s="1404"/>
      <c r="J57" s="1405"/>
      <c r="K57" s="1406"/>
      <c r="L57" s="1407"/>
      <c r="M57" s="633"/>
      <c r="N57" s="633"/>
      <c r="O57" s="360"/>
    </row>
    <row r="58" spans="2:15" ht="12" customHeight="1">
      <c r="B58" s="359"/>
      <c r="C58" s="608"/>
      <c r="D58" s="609"/>
      <c r="E58" s="610"/>
      <c r="F58" s="1402"/>
      <c r="G58" s="1403"/>
      <c r="H58" s="1403"/>
      <c r="I58" s="1404"/>
      <c r="J58" s="1405"/>
      <c r="K58" s="1406"/>
      <c r="L58" s="1407"/>
      <c r="M58" s="633"/>
      <c r="N58" s="633"/>
      <c r="O58" s="360"/>
    </row>
    <row r="59" spans="2:15" ht="12" customHeight="1">
      <c r="B59" s="359"/>
      <c r="C59" s="608"/>
      <c r="D59" s="609"/>
      <c r="E59" s="610"/>
      <c r="F59" s="1402"/>
      <c r="G59" s="1403"/>
      <c r="H59" s="1403"/>
      <c r="I59" s="1404"/>
      <c r="J59" s="1405"/>
      <c r="K59" s="1406"/>
      <c r="L59" s="1407"/>
      <c r="M59" s="633"/>
      <c r="N59" s="633"/>
      <c r="O59" s="360"/>
    </row>
    <row r="60" spans="2:15" ht="12" customHeight="1">
      <c r="B60" s="359"/>
      <c r="C60" s="608"/>
      <c r="D60" s="609"/>
      <c r="E60" s="610"/>
      <c r="F60" s="1402"/>
      <c r="G60" s="1403"/>
      <c r="H60" s="1403"/>
      <c r="I60" s="1404"/>
      <c r="J60" s="1405"/>
      <c r="K60" s="1406"/>
      <c r="L60" s="1407"/>
      <c r="M60" s="633"/>
      <c r="N60" s="633"/>
      <c r="O60" s="360"/>
    </row>
    <row r="61" spans="2:15" ht="12" customHeight="1">
      <c r="B61" s="359"/>
      <c r="C61" s="608"/>
      <c r="D61" s="609"/>
      <c r="E61" s="610"/>
      <c r="F61" s="1402"/>
      <c r="G61" s="1403"/>
      <c r="H61" s="1403"/>
      <c r="I61" s="1404"/>
      <c r="J61" s="1405"/>
      <c r="K61" s="1406"/>
      <c r="L61" s="1407"/>
      <c r="M61" s="633"/>
      <c r="N61" s="633"/>
      <c r="O61" s="360"/>
    </row>
    <row r="62" spans="2:15" ht="12" customHeight="1">
      <c r="B62" s="359"/>
      <c r="C62" s="608"/>
      <c r="D62" s="609"/>
      <c r="E62" s="610"/>
      <c r="F62" s="1402"/>
      <c r="G62" s="1403"/>
      <c r="H62" s="1403"/>
      <c r="I62" s="1404"/>
      <c r="J62" s="1405"/>
      <c r="K62" s="1406"/>
      <c r="L62" s="1407"/>
      <c r="M62" s="633"/>
      <c r="N62" s="633"/>
      <c r="O62" s="360"/>
    </row>
    <row r="63" spans="2:15" ht="12" customHeight="1">
      <c r="B63" s="359"/>
      <c r="C63" s="608"/>
      <c r="D63" s="609"/>
      <c r="E63" s="610"/>
      <c r="F63" s="1402"/>
      <c r="G63" s="1403"/>
      <c r="H63" s="1403"/>
      <c r="I63" s="1404"/>
      <c r="J63" s="1405"/>
      <c r="K63" s="1406"/>
      <c r="L63" s="1407"/>
      <c r="M63" s="633"/>
      <c r="N63" s="633"/>
      <c r="O63" s="360"/>
    </row>
    <row r="64" spans="2:15" ht="12" customHeight="1">
      <c r="B64" s="62"/>
      <c r="C64" s="74"/>
      <c r="D64" s="1397"/>
      <c r="E64" s="1397"/>
      <c r="F64" s="1397"/>
      <c r="G64" s="1397"/>
      <c r="H64" s="1397"/>
      <c r="I64" s="84"/>
      <c r="J64" s="84"/>
      <c r="K64" s="1398"/>
      <c r="L64" s="1398"/>
      <c r="M64" s="632"/>
      <c r="N64" s="632"/>
      <c r="O64" s="361"/>
    </row>
    <row r="65" spans="2:15" ht="12" customHeight="1">
      <c r="B65" s="1399"/>
      <c r="C65" s="1400"/>
      <c r="D65" s="1400"/>
      <c r="E65" s="1400"/>
      <c r="F65" s="1400"/>
      <c r="G65" s="1400"/>
      <c r="H65" s="1400"/>
      <c r="I65" s="1400"/>
      <c r="J65" s="1400"/>
      <c r="K65" s="1400"/>
      <c r="L65" s="1400"/>
      <c r="M65" s="1400"/>
      <c r="N65" s="1400"/>
      <c r="O65" s="1401"/>
    </row>
    <row r="66" spans="2:15" ht="12" customHeight="1">
      <c r="B66" s="85"/>
      <c r="C66" s="1420"/>
      <c r="D66" s="1420"/>
      <c r="E66" s="1420"/>
      <c r="F66" s="1420"/>
      <c r="G66" s="1420"/>
      <c r="H66" s="1420"/>
      <c r="I66" s="1420"/>
      <c r="J66" s="1420"/>
      <c r="K66" s="1420"/>
      <c r="L66" s="1420"/>
      <c r="M66" s="1420"/>
      <c r="N66" s="1420"/>
      <c r="O66" s="1421"/>
    </row>
    <row r="67" spans="2:15" ht="12" customHeight="1">
      <c r="B67" s="86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8"/>
    </row>
    <row r="68" spans="2:15" ht="12" customHeight="1">
      <c r="B68" s="86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8"/>
    </row>
    <row r="69" spans="2:15" ht="13.5" thickBot="1">
      <c r="B69" s="89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1"/>
    </row>
    <row r="70" spans="2:15">
      <c r="B70" s="86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8"/>
    </row>
    <row r="71" spans="2:15">
      <c r="B71" s="86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8"/>
    </row>
    <row r="72" spans="2:15">
      <c r="B72" s="86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8"/>
    </row>
    <row r="73" spans="2:15" ht="13.5" thickBot="1">
      <c r="B73" s="89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1"/>
    </row>
    <row r="74" spans="2:15">
      <c r="B74" s="86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8"/>
    </row>
    <row r="75" spans="2:15" ht="13.5" thickBot="1">
      <c r="B75" s="86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8"/>
    </row>
    <row r="76" spans="2:15" ht="3.75" customHeight="1" thickBot="1">
      <c r="B76" s="126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8"/>
    </row>
    <row r="77" spans="2:15">
      <c r="B77" s="86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8"/>
    </row>
    <row r="78" spans="2:15">
      <c r="B78" s="86" t="s">
        <v>329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8"/>
    </row>
    <row r="79" spans="2:15">
      <c r="B79" s="86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8"/>
    </row>
    <row r="80" spans="2:15">
      <c r="B80" s="86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8"/>
    </row>
    <row r="81" spans="2:15">
      <c r="B81" s="86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8"/>
    </row>
    <row r="82" spans="2:15">
      <c r="B82" s="86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8"/>
    </row>
    <row r="83" spans="2:15" ht="13.5" thickBot="1">
      <c r="B83" s="89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1"/>
    </row>
  </sheetData>
  <sheetProtection formatCells="0" formatColumns="0" formatRows="0"/>
  <mergeCells count="120">
    <mergeCell ref="D1:K1"/>
    <mergeCell ref="L1:O1"/>
    <mergeCell ref="H2:L2"/>
    <mergeCell ref="B3:C9"/>
    <mergeCell ref="D9:O9"/>
    <mergeCell ref="K11:O11"/>
    <mergeCell ref="D3:O3"/>
    <mergeCell ref="D4:O4"/>
    <mergeCell ref="N7:O7"/>
    <mergeCell ref="E5:M5"/>
    <mergeCell ref="J6:K6"/>
    <mergeCell ref="E6:I6"/>
    <mergeCell ref="E7:K7"/>
    <mergeCell ref="K12:O12"/>
    <mergeCell ref="C12:G12"/>
    <mergeCell ref="C13:G13"/>
    <mergeCell ref="C14:G14"/>
    <mergeCell ref="B10:O10"/>
    <mergeCell ref="E8:H8"/>
    <mergeCell ref="J8:M8"/>
    <mergeCell ref="K13:N13"/>
    <mergeCell ref="K14:N14"/>
    <mergeCell ref="C11:G11"/>
    <mergeCell ref="F19:I19"/>
    <mergeCell ref="J19:L19"/>
    <mergeCell ref="F20:I20"/>
    <mergeCell ref="J20:L20"/>
    <mergeCell ref="J21:L21"/>
    <mergeCell ref="F21:I21"/>
    <mergeCell ref="F18:I18"/>
    <mergeCell ref="J18:L18"/>
    <mergeCell ref="B15:B16"/>
    <mergeCell ref="C15:C16"/>
    <mergeCell ref="D15:D16"/>
    <mergeCell ref="E15:E16"/>
    <mergeCell ref="F15:I16"/>
    <mergeCell ref="J15:O15"/>
    <mergeCell ref="J16:L16"/>
    <mergeCell ref="F17:I17"/>
    <mergeCell ref="J17:L17"/>
    <mergeCell ref="F33:I33"/>
    <mergeCell ref="J33:L33"/>
    <mergeCell ref="F30:I30"/>
    <mergeCell ref="J30:L30"/>
    <mergeCell ref="F31:I31"/>
    <mergeCell ref="J31:L31"/>
    <mergeCell ref="F32:I32"/>
    <mergeCell ref="J32:L32"/>
    <mergeCell ref="F22:I22"/>
    <mergeCell ref="J22:L22"/>
    <mergeCell ref="F23:I23"/>
    <mergeCell ref="F24:I24"/>
    <mergeCell ref="F25:I25"/>
    <mergeCell ref="F26:I26"/>
    <mergeCell ref="F27:I27"/>
    <mergeCell ref="F28:I28"/>
    <mergeCell ref="F29:I29"/>
    <mergeCell ref="J23:L23"/>
    <mergeCell ref="J24:L24"/>
    <mergeCell ref="J25:L25"/>
    <mergeCell ref="J26:L26"/>
    <mergeCell ref="J27:L27"/>
    <mergeCell ref="J28:L28"/>
    <mergeCell ref="J29:L29"/>
    <mergeCell ref="B39:O39"/>
    <mergeCell ref="F34:I34"/>
    <mergeCell ref="J34:L34"/>
    <mergeCell ref="B36:O36"/>
    <mergeCell ref="B37:C37"/>
    <mergeCell ref="D37:E37"/>
    <mergeCell ref="F37:G37"/>
    <mergeCell ref="I37:K37"/>
    <mergeCell ref="I35:K35"/>
    <mergeCell ref="C44:H44"/>
    <mergeCell ref="J44:K44"/>
    <mergeCell ref="C45:G45"/>
    <mergeCell ref="I45:K45"/>
    <mergeCell ref="E46:F46"/>
    <mergeCell ref="G46:H46"/>
    <mergeCell ref="I46:K46"/>
    <mergeCell ref="B47:O47"/>
    <mergeCell ref="B48:O48"/>
    <mergeCell ref="C66:O66"/>
    <mergeCell ref="F62:I62"/>
    <mergeCell ref="J62:L62"/>
    <mergeCell ref="F63:I63"/>
    <mergeCell ref="J63:L63"/>
    <mergeCell ref="J57:L57"/>
    <mergeCell ref="J53:O53"/>
    <mergeCell ref="J54:L54"/>
    <mergeCell ref="F55:I55"/>
    <mergeCell ref="J55:L55"/>
    <mergeCell ref="C53:C54"/>
    <mergeCell ref="D53:D54"/>
    <mergeCell ref="E53:E54"/>
    <mergeCell ref="F53:I54"/>
    <mergeCell ref="B41:O41"/>
    <mergeCell ref="C40:O40"/>
    <mergeCell ref="D64:H64"/>
    <mergeCell ref="K64:L64"/>
    <mergeCell ref="B65:O65"/>
    <mergeCell ref="F60:I60"/>
    <mergeCell ref="J60:L60"/>
    <mergeCell ref="F61:I61"/>
    <mergeCell ref="J61:L61"/>
    <mergeCell ref="F58:I58"/>
    <mergeCell ref="J58:L58"/>
    <mergeCell ref="F59:I59"/>
    <mergeCell ref="J59:L59"/>
    <mergeCell ref="F56:I56"/>
    <mergeCell ref="J56:L56"/>
    <mergeCell ref="F57:I57"/>
    <mergeCell ref="C50:G50"/>
    <mergeCell ref="C51:G51"/>
    <mergeCell ref="I51:O51"/>
    <mergeCell ref="C52:G52"/>
    <mergeCell ref="B53:B54"/>
    <mergeCell ref="K49:O49"/>
    <mergeCell ref="B42:O42"/>
    <mergeCell ref="B43:K43"/>
  </mergeCells>
  <conditionalFormatting sqref="B10">
    <cfRule type="cellIs" dxfId="215" priority="145" operator="equal">
      <formula>0</formula>
    </cfRule>
  </conditionalFormatting>
  <conditionalFormatting sqref="D9">
    <cfRule type="cellIs" dxfId="214" priority="146" operator="equal">
      <formula>0</formula>
    </cfRule>
  </conditionalFormatting>
  <conditionalFormatting sqref="B3">
    <cfRule type="cellIs" dxfId="213" priority="144" operator="equal">
      <formula>0</formula>
    </cfRule>
  </conditionalFormatting>
  <conditionalFormatting sqref="B15:C16">
    <cfRule type="cellIs" dxfId="212" priority="117" operator="equal">
      <formula>0</formula>
    </cfRule>
  </conditionalFormatting>
  <conditionalFormatting sqref="O35 C19:E34">
    <cfRule type="cellIs" dxfId="211" priority="116" operator="equal">
      <formula>0</formula>
    </cfRule>
  </conditionalFormatting>
  <conditionalFormatting sqref="D3">
    <cfRule type="cellIs" dxfId="210" priority="121" operator="equal">
      <formula>0</formula>
    </cfRule>
  </conditionalFormatting>
  <conditionalFormatting sqref="D3">
    <cfRule type="cellIs" dxfId="209" priority="120" operator="equal">
      <formula>0</formula>
    </cfRule>
  </conditionalFormatting>
  <conditionalFormatting sqref="M16:N16">
    <cfRule type="cellIs" dxfId="208" priority="101" operator="equal">
      <formula>0</formula>
    </cfRule>
  </conditionalFormatting>
  <conditionalFormatting sqref="D5:E5 D4">
    <cfRule type="cellIs" dxfId="207" priority="99" operator="equal">
      <formula>0</formula>
    </cfRule>
  </conditionalFormatting>
  <conditionalFormatting sqref="D5:E5 D4">
    <cfRule type="cellIs" dxfId="206" priority="98" operator="equal">
      <formula>0</formula>
    </cfRule>
  </conditionalFormatting>
  <conditionalFormatting sqref="D6:E7 L6:M6 J6 L7">
    <cfRule type="cellIs" dxfId="205" priority="97" operator="equal">
      <formula>0</formula>
    </cfRule>
  </conditionalFormatting>
  <conditionalFormatting sqref="D6:E7 L6:M6 J6 L7">
    <cfRule type="cellIs" dxfId="204" priority="96" operator="equal">
      <formula>0</formula>
    </cfRule>
  </conditionalFormatting>
  <conditionalFormatting sqref="J17:O34">
    <cfRule type="cellIs" dxfId="203" priority="81" operator="equal">
      <formula>0</formula>
    </cfRule>
  </conditionalFormatting>
  <conditionalFormatting sqref="D8 I8 N8">
    <cfRule type="cellIs" dxfId="202" priority="79" operator="equal">
      <formula>0</formula>
    </cfRule>
  </conditionalFormatting>
  <conditionalFormatting sqref="B17:I18 F19:I34">
    <cfRule type="cellIs" dxfId="201" priority="82" operator="equal">
      <formula>0</formula>
    </cfRule>
  </conditionalFormatting>
  <conditionalFormatting sqref="D8 I8 N8">
    <cfRule type="cellIs" dxfId="200" priority="80" operator="equal">
      <formula>0</formula>
    </cfRule>
  </conditionalFormatting>
  <conditionalFormatting sqref="E8">
    <cfRule type="duplicateValues" dxfId="199" priority="78"/>
  </conditionalFormatting>
  <conditionalFormatting sqref="M7:N7">
    <cfRule type="cellIs" dxfId="198" priority="70" operator="equal">
      <formula>0</formula>
    </cfRule>
  </conditionalFormatting>
  <conditionalFormatting sqref="M7:N7">
    <cfRule type="cellIs" dxfId="197" priority="69" operator="equal">
      <formula>0</formula>
    </cfRule>
  </conditionalFormatting>
  <conditionalFormatting sqref="N5">
    <cfRule type="cellIs" dxfId="196" priority="66" operator="equal">
      <formula>0</formula>
    </cfRule>
  </conditionalFormatting>
  <conditionalFormatting sqref="N5">
    <cfRule type="cellIs" dxfId="195" priority="65" operator="equal">
      <formula>0</formula>
    </cfRule>
  </conditionalFormatting>
  <conditionalFormatting sqref="O5">
    <cfRule type="cellIs" dxfId="194" priority="64" operator="equal">
      <formula>0</formula>
    </cfRule>
  </conditionalFormatting>
  <conditionalFormatting sqref="O5">
    <cfRule type="cellIs" dxfId="193" priority="63" operator="equal">
      <formula>0</formula>
    </cfRule>
  </conditionalFormatting>
  <conditionalFormatting sqref="N6:O6">
    <cfRule type="cellIs" dxfId="192" priority="62" operator="equal">
      <formula>0</formula>
    </cfRule>
  </conditionalFormatting>
  <conditionalFormatting sqref="N6:O6">
    <cfRule type="cellIs" dxfId="191" priority="61" operator="equal">
      <formula>0</formula>
    </cfRule>
  </conditionalFormatting>
  <conditionalFormatting sqref="B13:B14 H12:H14 B11:H11">
    <cfRule type="cellIs" dxfId="190" priority="18" operator="equal">
      <formula>0</formula>
    </cfRule>
  </conditionalFormatting>
  <conditionalFormatting sqref="B11:B12">
    <cfRule type="cellIs" dxfId="189" priority="17" operator="equal">
      <formula>0</formula>
    </cfRule>
  </conditionalFormatting>
  <conditionalFormatting sqref="C12:C14">
    <cfRule type="cellIs" dxfId="188" priority="16" operator="equal">
      <formula>0</formula>
    </cfRule>
  </conditionalFormatting>
  <conditionalFormatting sqref="I11">
    <cfRule type="cellIs" dxfId="187" priority="15" operator="equal">
      <formula>0</formula>
    </cfRule>
  </conditionalFormatting>
  <conditionalFormatting sqref="I12">
    <cfRule type="cellIs" dxfId="186" priority="14" operator="equal">
      <formula>0</formula>
    </cfRule>
  </conditionalFormatting>
  <conditionalFormatting sqref="I13">
    <cfRule type="cellIs" dxfId="185" priority="13" operator="equal">
      <formula>0</formula>
    </cfRule>
  </conditionalFormatting>
  <conditionalFormatting sqref="I14">
    <cfRule type="cellIs" dxfId="184" priority="12" operator="equal">
      <formula>0</formula>
    </cfRule>
  </conditionalFormatting>
  <conditionalFormatting sqref="H12:I14 B12:C14 B11:I11">
    <cfRule type="cellIs" dxfId="183" priority="11" operator="equal">
      <formula>0</formula>
    </cfRule>
  </conditionalFormatting>
  <conditionalFormatting sqref="K11">
    <cfRule type="cellIs" dxfId="182" priority="8" operator="equal">
      <formula>0</formula>
    </cfRule>
  </conditionalFormatting>
  <conditionalFormatting sqref="J12:O12 J11:K11">
    <cfRule type="cellIs" dxfId="181" priority="7" operator="equal">
      <formula>0</formula>
    </cfRule>
  </conditionalFormatting>
  <conditionalFormatting sqref="J14">
    <cfRule type="cellIs" dxfId="180" priority="6" operator="equal">
      <formula>0</formula>
    </cfRule>
  </conditionalFormatting>
  <conditionalFormatting sqref="J14">
    <cfRule type="cellIs" dxfId="179" priority="5" operator="equal">
      <formula>0</formula>
    </cfRule>
  </conditionalFormatting>
  <conditionalFormatting sqref="J11:O12 J13:J14">
    <cfRule type="cellIs" dxfId="178" priority="4" operator="equal">
      <formula>0</formula>
    </cfRule>
  </conditionalFormatting>
  <conditionalFormatting sqref="C11">
    <cfRule type="cellIs" dxfId="177" priority="1" operator="equal">
      <formula>0</formula>
    </cfRule>
  </conditionalFormatting>
  <conditionalFormatting sqref="B11:I14">
    <cfRule type="cellIs" dxfId="176" priority="10" operator="equal">
      <formula>0</formula>
    </cfRule>
  </conditionalFormatting>
  <conditionalFormatting sqref="J12:K12 J11">
    <cfRule type="cellIs" dxfId="175" priority="9" operator="equal">
      <formula>0</formula>
    </cfRule>
  </conditionalFormatting>
  <conditionalFormatting sqref="O13">
    <cfRule type="duplicateValues" dxfId="174" priority="3"/>
  </conditionalFormatting>
  <conditionalFormatting sqref="K13">
    <cfRule type="duplicateValues" dxfId="173" priority="2"/>
  </conditionalFormatting>
  <dataValidations count="1">
    <dataValidation type="list" showInputMessage="1" error="Somente emrpresas cadastradas." sqref="O2">
      <formula1>empresasss</formula1>
    </dataValidation>
  </dataValidations>
  <pageMargins left="0.51181102362204722" right="0.31496062992125984" top="0.35433070866141736" bottom="0.35433070866141736" header="0.31496062992125984" footer="0.31496062992125984"/>
  <pageSetup paperSize="9" scale="69" orientation="portrait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6">
    <tabColor theme="0"/>
    <pageSetUpPr fitToPage="1"/>
  </sheetPr>
  <dimension ref="B1:L30"/>
  <sheetViews>
    <sheetView showGridLines="0" zoomScale="80" zoomScaleNormal="80" workbookViewId="0">
      <pane ySplit="9" topLeftCell="A10" activePane="bottomLeft" state="frozen"/>
      <selection activeCell="I51" sqref="I51"/>
      <selection pane="bottomLeft"/>
    </sheetView>
  </sheetViews>
  <sheetFormatPr defaultColWidth="9.140625" defaultRowHeight="15"/>
  <cols>
    <col min="1" max="1" width="1.7109375" style="14" customWidth="1"/>
    <col min="2" max="2" width="17.42578125" style="9" customWidth="1"/>
    <col min="3" max="3" width="48.28515625" style="10" customWidth="1"/>
    <col min="4" max="4" width="17.140625" style="10" customWidth="1"/>
    <col min="5" max="5" width="30" style="10" bestFit="1" customWidth="1"/>
    <col min="6" max="6" width="25.140625" style="10" bestFit="1" customWidth="1"/>
    <col min="7" max="7" width="16" style="10" hidden="1" customWidth="1"/>
    <col min="8" max="8" width="18.42578125" style="10" customWidth="1"/>
    <col min="9" max="9" width="18.5703125" style="14" hidden="1" customWidth="1"/>
    <col min="10" max="12" width="17.5703125" style="14" hidden="1" customWidth="1"/>
    <col min="13" max="13" width="9.140625" style="14"/>
    <col min="14" max="14" width="13.7109375" style="14" bestFit="1" customWidth="1"/>
    <col min="15" max="16" width="10" style="14" bestFit="1" customWidth="1"/>
    <col min="17" max="16384" width="9.140625" style="14"/>
  </cols>
  <sheetData>
    <row r="1" spans="2:12" ht="28.5" customHeight="1" thickBot="1">
      <c r="C1" s="514"/>
      <c r="D1" s="1520"/>
      <c r="E1" s="1520"/>
      <c r="F1" s="1520"/>
      <c r="J1" s="1502" t="s">
        <v>140</v>
      </c>
      <c r="K1" s="1502"/>
      <c r="L1" s="1502"/>
    </row>
    <row r="2" spans="2:12" ht="28.5" customHeight="1" thickBot="1">
      <c r="B2" s="1517">
        <f>MENU!D3</f>
        <v>0</v>
      </c>
      <c r="C2" s="1518"/>
      <c r="D2" s="1518"/>
      <c r="E2" s="1518"/>
      <c r="F2" s="1518"/>
      <c r="G2" s="1518"/>
      <c r="H2" s="1519"/>
      <c r="J2" s="103"/>
      <c r="K2" s="103"/>
      <c r="L2" s="103"/>
    </row>
    <row r="3" spans="2:12" s="499" customFormat="1" ht="20.25" customHeight="1" thickBot="1">
      <c r="B3" s="1514" t="s">
        <v>48</v>
      </c>
      <c r="C3" s="1515"/>
      <c r="D3" s="1515"/>
      <c r="E3" s="1515"/>
      <c r="F3" s="1515"/>
      <c r="G3" s="1515"/>
      <c r="H3" s="1516"/>
      <c r="I3" s="39"/>
      <c r="J3" s="40" t="s">
        <v>35</v>
      </c>
      <c r="K3" s="40" t="s">
        <v>36</v>
      </c>
      <c r="L3" s="40" t="s">
        <v>37</v>
      </c>
    </row>
    <row r="4" spans="2:12" s="499" customFormat="1" ht="17.25" customHeight="1" thickBot="1">
      <c r="B4" s="1505" t="s">
        <v>141</v>
      </c>
      <c r="C4" s="1506"/>
      <c r="D4" s="1506"/>
      <c r="E4" s="1506"/>
      <c r="F4" s="1506"/>
      <c r="G4" s="1506"/>
      <c r="H4" s="1507"/>
      <c r="I4" s="500"/>
      <c r="J4" s="43"/>
      <c r="K4" s="43"/>
      <c r="L4" s="43"/>
    </row>
    <row r="5" spans="2:12" s="499" customFormat="1" ht="17.25" customHeight="1" thickBot="1">
      <c r="B5" s="1512" t="s">
        <v>142</v>
      </c>
      <c r="C5" s="1513"/>
      <c r="D5" s="1513"/>
      <c r="E5" s="1503" t="s">
        <v>51</v>
      </c>
      <c r="F5" s="1503"/>
      <c r="G5" s="1503"/>
      <c r="H5" s="1504"/>
      <c r="I5" s="500"/>
      <c r="J5" s="105" t="e">
        <f>'Gráfico ABC'!#REF!</f>
        <v>#REF!</v>
      </c>
      <c r="K5" s="105" t="e">
        <f>'Gráfico ABC'!#REF!</f>
        <v>#REF!</v>
      </c>
      <c r="L5" s="105" t="e">
        <f>'Gráfico ABC'!#REF!</f>
        <v>#REF!</v>
      </c>
    </row>
    <row r="6" spans="2:12" s="499" customFormat="1" ht="17.25" customHeight="1" thickBot="1">
      <c r="B6" s="501" t="s">
        <v>35</v>
      </c>
      <c r="C6" s="502" t="s">
        <v>36</v>
      </c>
      <c r="D6" s="502" t="s">
        <v>37</v>
      </c>
      <c r="E6" s="503" t="s">
        <v>35</v>
      </c>
      <c r="F6" s="503" t="s">
        <v>36</v>
      </c>
      <c r="G6" s="503"/>
      <c r="H6" s="504" t="s">
        <v>37</v>
      </c>
      <c r="I6" s="500"/>
      <c r="J6" s="43"/>
      <c r="K6" s="43"/>
      <c r="L6" s="43"/>
    </row>
    <row r="7" spans="2:12" s="499" customFormat="1" ht="17.25" customHeight="1" thickBot="1">
      <c r="B7" s="505">
        <f>'Gráfico ABC'!F6</f>
        <v>35646</v>
      </c>
      <c r="C7" s="506">
        <f>'Gráfico ABC'!F7</f>
        <v>0</v>
      </c>
      <c r="D7" s="506">
        <f>'Gráfico ABC'!F8</f>
        <v>0</v>
      </c>
      <c r="E7" s="507">
        <f>'Gráfico ABC'!K6</f>
        <v>1</v>
      </c>
      <c r="F7" s="507">
        <f>'Gráfico ABC'!K7</f>
        <v>0</v>
      </c>
      <c r="G7" s="508"/>
      <c r="H7" s="509">
        <f>'Gráfico ABC'!K8</f>
        <v>0</v>
      </c>
      <c r="I7" s="500"/>
      <c r="J7" s="43"/>
      <c r="K7" s="43"/>
      <c r="L7" s="43"/>
    </row>
    <row r="8" spans="2:12" s="499" customFormat="1" ht="24" customHeight="1" thickBot="1">
      <c r="B8" s="1510" t="s">
        <v>49</v>
      </c>
      <c r="C8" s="1511"/>
      <c r="D8" s="1511"/>
      <c r="E8" s="1511"/>
      <c r="F8" s="1511"/>
      <c r="G8" s="1508">
        <f>TAB_ESTOQUE[[#Totals],[Total Vendas]]</f>
        <v>35646</v>
      </c>
      <c r="H8" s="1509"/>
      <c r="I8" s="510"/>
      <c r="J8" s="42" t="s">
        <v>35</v>
      </c>
      <c r="K8" s="42" t="s">
        <v>36</v>
      </c>
      <c r="L8" s="42" t="s">
        <v>37</v>
      </c>
    </row>
    <row r="9" spans="2:12" s="477" customFormat="1" ht="22.5" customHeight="1" thickBot="1">
      <c r="B9" s="511" t="s">
        <v>13</v>
      </c>
      <c r="C9" s="512" t="s">
        <v>8</v>
      </c>
      <c r="D9" s="512" t="s">
        <v>143</v>
      </c>
      <c r="E9" s="512" t="s">
        <v>46</v>
      </c>
      <c r="F9" s="512" t="s">
        <v>47</v>
      </c>
      <c r="G9" s="512" t="s">
        <v>38</v>
      </c>
      <c r="H9" s="513" t="s">
        <v>39</v>
      </c>
      <c r="I9" s="25" t="s">
        <v>42</v>
      </c>
      <c r="J9" s="41" t="s">
        <v>214</v>
      </c>
      <c r="K9" s="41" t="s">
        <v>212</v>
      </c>
      <c r="L9" s="104" t="s">
        <v>213</v>
      </c>
    </row>
    <row r="10" spans="2:12" s="15" customFormat="1" ht="3.75" customHeight="1" thickBot="1">
      <c r="B10" s="20"/>
      <c r="C10" s="21"/>
      <c r="D10" s="22"/>
      <c r="E10" s="22"/>
      <c r="F10" s="44"/>
      <c r="G10" s="23"/>
      <c r="H10" s="24"/>
      <c r="I10" s="33"/>
    </row>
    <row r="11" spans="2:12" s="250" customFormat="1" ht="24.95" customHeight="1">
      <c r="B11" s="245" t="str">
        <f>ESTOQUE!B8</f>
        <v>1.B</v>
      </c>
      <c r="C11" s="246" t="str">
        <f>ESTOQUE!D8</f>
        <v>Produtos1</v>
      </c>
      <c r="D11" s="629">
        <f>ESTOQUE!P8</f>
        <v>100</v>
      </c>
      <c r="E11" s="630">
        <f>ESTOQUE!S8</f>
        <v>8950</v>
      </c>
      <c r="F11" s="631">
        <f>IF(ESTOQUE!B8&gt;0,TAB_ESTOQUE5657[[#This Row],[Valor faturado P/ Produto R$]]/TAB_ESTOQUE5657[[#Totals],[Valor faturado P/ Produto R$]]*1,0)</f>
        <v>0.25108006508444147</v>
      </c>
      <c r="G11" s="247">
        <f>TAB_ESTOQUE5657[[#This Row],[% S/ Faturamento total]]</f>
        <v>0.25108006508444147</v>
      </c>
      <c r="H11" s="248" t="str">
        <f>IF(ESTOQUE!B8&gt;0,TAB_ESTOQUE5657[[#This Row],[Classe2]],"")</f>
        <v>A</v>
      </c>
      <c r="I11" s="249" t="str">
        <f>IF(F11=Configurações!$R$9,Configurações!$S$9,VLOOKUP(F11,Configurações!$Q$7:$S$9,3))</f>
        <v>A</v>
      </c>
    </row>
    <row r="12" spans="2:12" s="250" customFormat="1" ht="24.95" customHeight="1">
      <c r="B12" s="245" t="str">
        <f>ESTOQUE!B9</f>
        <v>2.B</v>
      </c>
      <c r="C12" s="246" t="str">
        <f>ESTOQUE!D9</f>
        <v>Produtos2</v>
      </c>
      <c r="D12" s="629">
        <f>ESTOQUE!P9</f>
        <v>98</v>
      </c>
      <c r="E12" s="630">
        <f>ESTOQUE!S9</f>
        <v>9800</v>
      </c>
      <c r="F12" s="631">
        <f>IF(ESTOQUE!B9&gt;0,TAB_ESTOQUE5657[[#This Row],[Valor faturado P/ Produto R$]]/TAB_ESTOQUE5657[[#Totals],[Valor faturado P/ Produto R$]]*1,0)</f>
        <v>0.27492565785782414</v>
      </c>
      <c r="G12" s="247">
        <f>TAB_ESTOQUE5657[[#This Row],[% S/ Faturamento total]]</f>
        <v>0.27492565785782414</v>
      </c>
      <c r="H12" s="248" t="str">
        <f>IF(ESTOQUE!B9&gt;0,TAB_ESTOQUE5657[[#This Row],[Classe2]],"")</f>
        <v>A</v>
      </c>
      <c r="I12" s="249" t="str">
        <f>IF(F12=Configurações!$R$9,Configurações!$S$9,VLOOKUP(F12,Configurações!$Q$7:$S$9,3))</f>
        <v>A</v>
      </c>
    </row>
    <row r="13" spans="2:12" s="250" customFormat="1" ht="24.95" customHeight="1">
      <c r="B13" s="245" t="str">
        <f>ESTOQUE!B10</f>
        <v>3.B</v>
      </c>
      <c r="C13" s="246" t="str">
        <f>ESTOQUE!D10</f>
        <v>Produtos3</v>
      </c>
      <c r="D13" s="629">
        <f>ESTOQUE!P10</f>
        <v>96</v>
      </c>
      <c r="E13" s="630">
        <f>ESTOQUE!S10</f>
        <v>16896</v>
      </c>
      <c r="F13" s="631">
        <f>IF(ESTOQUE!B10&gt;0,TAB_ESTOQUE5657[[#This Row],[Valor faturado P/ Produto R$]]/TAB_ESTOQUE5657[[#Totals],[Valor faturado P/ Produto R$]]*1,0)</f>
        <v>0.47399427705773439</v>
      </c>
      <c r="G13" s="247">
        <f>TAB_ESTOQUE5657[[#This Row],[% S/ Faturamento total]]</f>
        <v>0.47399427705773439</v>
      </c>
      <c r="H13" s="248" t="str">
        <f>IF(ESTOQUE!B10&gt;0,TAB_ESTOQUE5657[[#This Row],[Classe2]],"")</f>
        <v>A</v>
      </c>
      <c r="I13" s="249" t="str">
        <f>IF(F13=Configurações!$R$9,Configurações!$S$9,VLOOKUP(F13,Configurações!$Q$7:$S$9,3))</f>
        <v>A</v>
      </c>
    </row>
    <row r="14" spans="2:12" s="250" customFormat="1" ht="24.95" customHeight="1" thickBot="1">
      <c r="B14" s="245">
        <f>ESTOQUE!B11</f>
        <v>0</v>
      </c>
      <c r="C14" s="246">
        <f>ESTOQUE!D11</f>
        <v>0</v>
      </c>
      <c r="D14" s="629" t="b">
        <f>ESTOQUE!P11</f>
        <v>0</v>
      </c>
      <c r="E14" s="630" t="b">
        <f>ESTOQUE!S11</f>
        <v>0</v>
      </c>
      <c r="F14" s="631">
        <f>IF(ESTOQUE!B11&gt;0,TAB_ESTOQUE5657[[#This Row],[Valor faturado P/ Produto R$]]/TAB_ESTOQUE5657[[#Totals],[Valor faturado P/ Produto R$]]*1,0)</f>
        <v>0</v>
      </c>
      <c r="G14" s="247">
        <f>TAB_ESTOQUE5657[[#This Row],[% S/ Faturamento total]]</f>
        <v>0</v>
      </c>
      <c r="H14" s="248" t="str">
        <f>IF(ESTOQUE!B11&gt;0,TAB_ESTOQUE5657[[#This Row],[Classe2]],"")</f>
        <v/>
      </c>
      <c r="I14" s="251" t="str">
        <f>IF(F14=Configurações!$R$9,Configurações!$S$9,VLOOKUP(F14,Configurações!$Q$7:$S$9,3))</f>
        <v>C</v>
      </c>
    </row>
    <row r="15" spans="2:12" s="250" customFormat="1" ht="24.95" customHeight="1" thickBot="1">
      <c r="B15" s="245">
        <f>ESTOQUE!B12</f>
        <v>0</v>
      </c>
      <c r="C15" s="246">
        <f>ESTOQUE!D12</f>
        <v>0</v>
      </c>
      <c r="D15" s="629" t="b">
        <f>ESTOQUE!P12</f>
        <v>0</v>
      </c>
      <c r="E15" s="630" t="b">
        <f>ESTOQUE!S12</f>
        <v>0</v>
      </c>
      <c r="F15" s="631">
        <f>IF(ESTOQUE!B12&gt;0,TAB_ESTOQUE5657[[#This Row],[Valor faturado P/ Produto R$]]/TAB_ESTOQUE5657[[#Totals],[Valor faturado P/ Produto R$]]*1,0)</f>
        <v>0</v>
      </c>
      <c r="G15" s="247">
        <f>TAB_ESTOQUE5657[[#This Row],[% S/ Faturamento total]]</f>
        <v>0</v>
      </c>
      <c r="H15" s="248" t="str">
        <f>IF(ESTOQUE!B12&gt;0,TAB_ESTOQUE5657[[#This Row],[Classe2]],"")</f>
        <v/>
      </c>
      <c r="I15" s="252" t="str">
        <f>IF(F15=Configurações!$R$9,Configurações!$S$9,VLOOKUP(F15,Configurações!$Q$7:$S$9,3))</f>
        <v>C</v>
      </c>
    </row>
    <row r="16" spans="2:12" s="250" customFormat="1" ht="24.95" customHeight="1" thickBot="1">
      <c r="B16" s="245">
        <f>ESTOQUE!B13</f>
        <v>0</v>
      </c>
      <c r="C16" s="246">
        <f>ESTOQUE!D13</f>
        <v>0</v>
      </c>
      <c r="D16" s="629" t="b">
        <f>ESTOQUE!P13</f>
        <v>0</v>
      </c>
      <c r="E16" s="630" t="b">
        <f>ESTOQUE!S13</f>
        <v>0</v>
      </c>
      <c r="F16" s="631">
        <f>IF(ESTOQUE!B13&gt;0,TAB_ESTOQUE5657[[#This Row],[Valor faturado P/ Produto R$]]/TAB_ESTOQUE5657[[#Totals],[Valor faturado P/ Produto R$]]*1,0)</f>
        <v>0</v>
      </c>
      <c r="G16" s="247">
        <f>TAB_ESTOQUE5657[[#This Row],[% S/ Faturamento total]]</f>
        <v>0</v>
      </c>
      <c r="H16" s="248" t="str">
        <f>IF(ESTOQUE!B13&gt;0,TAB_ESTOQUE5657[[#This Row],[Classe2]],"")</f>
        <v/>
      </c>
      <c r="I16" s="252" t="str">
        <f>IF(F16=Configurações!$R$9,Configurações!$S$9,VLOOKUP(F16,Configurações!$Q$7:$S$9,3))</f>
        <v>C</v>
      </c>
    </row>
    <row r="17" spans="2:12" s="250" customFormat="1" ht="24.95" customHeight="1" thickBot="1">
      <c r="B17" s="245">
        <f>ESTOQUE!B14</f>
        <v>0</v>
      </c>
      <c r="C17" s="246">
        <f>ESTOQUE!D14</f>
        <v>0</v>
      </c>
      <c r="D17" s="629" t="b">
        <f>ESTOQUE!P14</f>
        <v>0</v>
      </c>
      <c r="E17" s="630" t="b">
        <f>ESTOQUE!S14</f>
        <v>0</v>
      </c>
      <c r="F17" s="631">
        <f>IF(ESTOQUE!B14&gt;0,TAB_ESTOQUE5657[[#This Row],[Valor faturado P/ Produto R$]]/TAB_ESTOQUE5657[[#Totals],[Valor faturado P/ Produto R$]]*1,0)</f>
        <v>0</v>
      </c>
      <c r="G17" s="247">
        <f>TAB_ESTOQUE5657[[#This Row],[% S/ Faturamento total]]</f>
        <v>0</v>
      </c>
      <c r="H17" s="248" t="str">
        <f>IF(ESTOQUE!B14&gt;0,TAB_ESTOQUE5657[[#This Row],[Classe2]],"")</f>
        <v/>
      </c>
      <c r="I17" s="252" t="str">
        <f>IF(F17=Configurações!$R$9,Configurações!$S$9,VLOOKUP(F17,Configurações!$Q$7:$S$9,3))</f>
        <v>C</v>
      </c>
    </row>
    <row r="18" spans="2:12" s="250" customFormat="1" ht="24.95" customHeight="1" thickBot="1">
      <c r="B18" s="245">
        <f>ESTOQUE!B15</f>
        <v>0</v>
      </c>
      <c r="C18" s="246">
        <f>ESTOQUE!D15</f>
        <v>0</v>
      </c>
      <c r="D18" s="629" t="b">
        <f>ESTOQUE!P15</f>
        <v>0</v>
      </c>
      <c r="E18" s="630" t="b">
        <f>ESTOQUE!S15</f>
        <v>0</v>
      </c>
      <c r="F18" s="631">
        <f>IF(ESTOQUE!B15&gt;0,TAB_ESTOQUE5657[[#This Row],[Valor faturado P/ Produto R$]]/TAB_ESTOQUE5657[[#Totals],[Valor faturado P/ Produto R$]]*1,0)</f>
        <v>0</v>
      </c>
      <c r="G18" s="247">
        <f>TAB_ESTOQUE5657[[#This Row],[% S/ Faturamento total]]</f>
        <v>0</v>
      </c>
      <c r="H18" s="248" t="str">
        <f>IF(ESTOQUE!B15&gt;0,TAB_ESTOQUE5657[[#This Row],[Classe2]],"")</f>
        <v/>
      </c>
      <c r="I18" s="252" t="str">
        <f>IF(F18=Configurações!$R$9,Configurações!$S$9,VLOOKUP(F18,Configurações!$Q$7:$S$9,3))</f>
        <v>C</v>
      </c>
    </row>
    <row r="19" spans="2:12" s="250" customFormat="1" ht="24.95" customHeight="1" thickBot="1">
      <c r="B19" s="245">
        <f>ESTOQUE!B16</f>
        <v>0</v>
      </c>
      <c r="C19" s="246">
        <f>ESTOQUE!D16</f>
        <v>0</v>
      </c>
      <c r="D19" s="629" t="b">
        <f>ESTOQUE!P16</f>
        <v>0</v>
      </c>
      <c r="E19" s="630" t="b">
        <f>ESTOQUE!S16</f>
        <v>0</v>
      </c>
      <c r="F19" s="631">
        <f>IF(ESTOQUE!B16&gt;0,TAB_ESTOQUE5657[[#This Row],[Valor faturado P/ Produto R$]]/TAB_ESTOQUE5657[[#Totals],[Valor faturado P/ Produto R$]]*1,0)</f>
        <v>0</v>
      </c>
      <c r="G19" s="247">
        <f>TAB_ESTOQUE5657[[#This Row],[% S/ Faturamento total]]</f>
        <v>0</v>
      </c>
      <c r="H19" s="248" t="str">
        <f>IF(ESTOQUE!B16&gt;0,TAB_ESTOQUE5657[[#This Row],[Classe2]],"")</f>
        <v/>
      </c>
      <c r="I19" s="252" t="str">
        <f>IF(F19=Configurações!$R$9,Configurações!$S$9,VLOOKUP(F19,Configurações!$Q$7:$S$9,3))</f>
        <v>C</v>
      </c>
    </row>
    <row r="20" spans="2:12" s="250" customFormat="1" ht="24.95" customHeight="1" thickBot="1">
      <c r="B20" s="245">
        <f>ESTOQUE!B17</f>
        <v>0</v>
      </c>
      <c r="C20" s="246">
        <f>ESTOQUE!D17</f>
        <v>0</v>
      </c>
      <c r="D20" s="629" t="b">
        <f>ESTOQUE!P17</f>
        <v>0</v>
      </c>
      <c r="E20" s="630" t="b">
        <f>ESTOQUE!S17</f>
        <v>0</v>
      </c>
      <c r="F20" s="631">
        <f>IF(ESTOQUE!B17&gt;0,TAB_ESTOQUE5657[[#This Row],[Valor faturado P/ Produto R$]]/TAB_ESTOQUE5657[[#Totals],[Valor faturado P/ Produto R$]]*1,0)</f>
        <v>0</v>
      </c>
      <c r="G20" s="247">
        <f>TAB_ESTOQUE5657[[#This Row],[% S/ Faturamento total]]</f>
        <v>0</v>
      </c>
      <c r="H20" s="248" t="str">
        <f>IF(ESTOQUE!B17&gt;0,TAB_ESTOQUE5657[[#This Row],[Classe2]],"")</f>
        <v/>
      </c>
      <c r="I20" s="252" t="str">
        <f>IF(F20=Configurações!$R$9,Configurações!$S$9,VLOOKUP(F20,Configurações!$Q$7:$S$9,3))</f>
        <v>C</v>
      </c>
    </row>
    <row r="21" spans="2:12" s="250" customFormat="1" ht="24.95" customHeight="1" thickBot="1">
      <c r="B21" s="245">
        <f>ESTOQUE!B18</f>
        <v>0</v>
      </c>
      <c r="C21" s="246">
        <f>ESTOQUE!D18</f>
        <v>0</v>
      </c>
      <c r="D21" s="629" t="b">
        <f>ESTOQUE!P18</f>
        <v>0</v>
      </c>
      <c r="E21" s="630" t="b">
        <f>ESTOQUE!S18</f>
        <v>0</v>
      </c>
      <c r="F21" s="631">
        <f>IF(ESTOQUE!B18&gt;0,TAB_ESTOQUE5657[[#This Row],[Valor faturado P/ Produto R$]]/TAB_ESTOQUE5657[[#Totals],[Valor faturado P/ Produto R$]]*1,0)</f>
        <v>0</v>
      </c>
      <c r="G21" s="247">
        <f>TAB_ESTOQUE5657[[#This Row],[% S/ Faturamento total]]</f>
        <v>0</v>
      </c>
      <c r="H21" s="248" t="str">
        <f>IF(ESTOQUE!B18&gt;0,TAB_ESTOQUE5657[[#This Row],[Classe2]],"")</f>
        <v/>
      </c>
      <c r="I21" s="252" t="str">
        <f>IF(F21=Configurações!$R$9,Configurações!$S$9,VLOOKUP(F21,Configurações!$Q$7:$S$9,3))</f>
        <v>C</v>
      </c>
    </row>
    <row r="22" spans="2:12" s="250" customFormat="1" ht="24.95" customHeight="1" thickBot="1">
      <c r="B22" s="245">
        <f>ESTOQUE!B19</f>
        <v>0</v>
      </c>
      <c r="C22" s="246">
        <f>ESTOQUE!D19</f>
        <v>0</v>
      </c>
      <c r="D22" s="629" t="b">
        <f>ESTOQUE!P19</f>
        <v>0</v>
      </c>
      <c r="E22" s="630" t="b">
        <f>ESTOQUE!S19</f>
        <v>0</v>
      </c>
      <c r="F22" s="631">
        <f>IF(ESTOQUE!B19&gt;0,TAB_ESTOQUE5657[[#This Row],[Valor faturado P/ Produto R$]]/TAB_ESTOQUE5657[[#Totals],[Valor faturado P/ Produto R$]]*1,0)</f>
        <v>0</v>
      </c>
      <c r="G22" s="247">
        <f>TAB_ESTOQUE5657[[#This Row],[% S/ Faturamento total]]</f>
        <v>0</v>
      </c>
      <c r="H22" s="248" t="str">
        <f>IF(ESTOQUE!B19&gt;0,TAB_ESTOQUE5657[[#This Row],[Classe2]],"")</f>
        <v/>
      </c>
      <c r="I22" s="252" t="str">
        <f>IF(F22=Configurações!$R$9,Configurações!$S$9,VLOOKUP(F22,Configurações!$Q$7:$S$9,3))</f>
        <v>C</v>
      </c>
    </row>
    <row r="23" spans="2:12" s="250" customFormat="1" ht="24.95" customHeight="1" thickBot="1">
      <c r="B23" s="245">
        <f>ESTOQUE!B20</f>
        <v>0</v>
      </c>
      <c r="C23" s="246">
        <f>ESTOQUE!D20</f>
        <v>0</v>
      </c>
      <c r="D23" s="629" t="b">
        <f>ESTOQUE!P20</f>
        <v>0</v>
      </c>
      <c r="E23" s="630" t="b">
        <f>ESTOQUE!S20</f>
        <v>0</v>
      </c>
      <c r="F23" s="631">
        <f>IF(ESTOQUE!B20&gt;0,TAB_ESTOQUE5657[[#This Row],[Valor faturado P/ Produto R$]]/TAB_ESTOQUE5657[[#Totals],[Valor faturado P/ Produto R$]]*1,0)</f>
        <v>0</v>
      </c>
      <c r="G23" s="247">
        <f>TAB_ESTOQUE5657[[#This Row],[% S/ Faturamento total]]</f>
        <v>0</v>
      </c>
      <c r="H23" s="248" t="str">
        <f>IF(ESTOQUE!B20&gt;0,TAB_ESTOQUE5657[[#This Row],[Classe2]],"")</f>
        <v/>
      </c>
      <c r="I23" s="252" t="str">
        <f>IF(F23=Configurações!$R$9,Configurações!$S$9,VLOOKUP(F23,Configurações!$Q$7:$S$9,3))</f>
        <v>C</v>
      </c>
    </row>
    <row r="24" spans="2:12" s="250" customFormat="1" ht="24.95" customHeight="1" thickBot="1">
      <c r="B24" s="245">
        <f>ESTOQUE!B21</f>
        <v>0</v>
      </c>
      <c r="C24" s="246">
        <f>ESTOQUE!D21</f>
        <v>0</v>
      </c>
      <c r="D24" s="629" t="b">
        <f>ESTOQUE!P21</f>
        <v>0</v>
      </c>
      <c r="E24" s="630" t="b">
        <f>ESTOQUE!S21</f>
        <v>0</v>
      </c>
      <c r="F24" s="631">
        <f>IF(ESTOQUE!B21&gt;0,TAB_ESTOQUE5657[[#This Row],[Valor faturado P/ Produto R$]]/TAB_ESTOQUE5657[[#Totals],[Valor faturado P/ Produto R$]]*1,0)</f>
        <v>0</v>
      </c>
      <c r="G24" s="247">
        <f>TAB_ESTOQUE5657[[#This Row],[% S/ Faturamento total]]</f>
        <v>0</v>
      </c>
      <c r="H24" s="248" t="str">
        <f>IF(ESTOQUE!B21&gt;0,TAB_ESTOQUE5657[[#This Row],[Classe2]],"")</f>
        <v/>
      </c>
      <c r="I24" s="252" t="str">
        <f>IF(F24=Configurações!$R$9,Configurações!$S$9,VLOOKUP(F24,Configurações!$Q$7:$S$9,3))</f>
        <v>C</v>
      </c>
    </row>
    <row r="25" spans="2:12" s="250" customFormat="1" ht="24.95" customHeight="1" thickBot="1">
      <c r="B25" s="245">
        <f>ESTOQUE!B22</f>
        <v>0</v>
      </c>
      <c r="C25" s="246">
        <f>ESTOQUE!D22</f>
        <v>0</v>
      </c>
      <c r="D25" s="629" t="b">
        <f>ESTOQUE!P22</f>
        <v>0</v>
      </c>
      <c r="E25" s="630" t="b">
        <f>ESTOQUE!S22</f>
        <v>0</v>
      </c>
      <c r="F25" s="631">
        <f>IF(ESTOQUE!B22&gt;0,TAB_ESTOQUE5657[[#This Row],[Valor faturado P/ Produto R$]]/TAB_ESTOQUE5657[[#Totals],[Valor faturado P/ Produto R$]]*1,0)</f>
        <v>0</v>
      </c>
      <c r="G25" s="247">
        <f>TAB_ESTOQUE5657[[#This Row],[% S/ Faturamento total]]</f>
        <v>0</v>
      </c>
      <c r="H25" s="248" t="str">
        <f>IF(ESTOQUE!B22&gt;0,TAB_ESTOQUE5657[[#This Row],[Classe2]],"")</f>
        <v/>
      </c>
      <c r="I25" s="252" t="str">
        <f>IF(F25=Configurações!$R$9,Configurações!$S$9,VLOOKUP(F25,Configurações!$Q$7:$S$9,3))</f>
        <v>C</v>
      </c>
    </row>
    <row r="26" spans="2:12" s="250" customFormat="1" ht="24.95" customHeight="1" thickBot="1">
      <c r="B26" s="245">
        <f>ESTOQUE!B23</f>
        <v>0</v>
      </c>
      <c r="C26" s="246">
        <f>ESTOQUE!D23</f>
        <v>0</v>
      </c>
      <c r="D26" s="629" t="b">
        <f>ESTOQUE!P23</f>
        <v>0</v>
      </c>
      <c r="E26" s="630" t="b">
        <f>ESTOQUE!S23</f>
        <v>0</v>
      </c>
      <c r="F26" s="631">
        <f>IF(ESTOQUE!B23&gt;0,TAB_ESTOQUE5657[[#This Row],[Valor faturado P/ Produto R$]]/TAB_ESTOQUE5657[[#Totals],[Valor faturado P/ Produto R$]]*1,0)</f>
        <v>0</v>
      </c>
      <c r="G26" s="247">
        <f>TAB_ESTOQUE5657[[#This Row],[% S/ Faturamento total]]</f>
        <v>0</v>
      </c>
      <c r="H26" s="248" t="str">
        <f>IF(ESTOQUE!B23&gt;0,TAB_ESTOQUE5657[[#This Row],[Classe2]],"")</f>
        <v/>
      </c>
      <c r="I26" s="252" t="str">
        <f>IF(F26=Configurações!$R$9,Configurações!$S$9,VLOOKUP(F26,Configurações!$Q$7:$S$9,3))</f>
        <v>C</v>
      </c>
    </row>
    <row r="27" spans="2:12" s="250" customFormat="1" ht="24.95" customHeight="1" thickBot="1">
      <c r="B27" s="245">
        <f>ESTOQUE!B24</f>
        <v>0</v>
      </c>
      <c r="C27" s="246">
        <f>ESTOQUE!D24</f>
        <v>0</v>
      </c>
      <c r="D27" s="629" t="b">
        <f>ESTOQUE!P24</f>
        <v>0</v>
      </c>
      <c r="E27" s="630" t="b">
        <f>ESTOQUE!S24</f>
        <v>0</v>
      </c>
      <c r="F27" s="631">
        <f>IF(ESTOQUE!B24&gt;0,TAB_ESTOQUE5657[[#This Row],[Valor faturado P/ Produto R$]]/TAB_ESTOQUE5657[[#Totals],[Valor faturado P/ Produto R$]]*1,0)</f>
        <v>0</v>
      </c>
      <c r="G27" s="247">
        <f>TAB_ESTOQUE5657[[#This Row],[% S/ Faturamento total]]</f>
        <v>0</v>
      </c>
      <c r="H27" s="248" t="str">
        <f>IF(ESTOQUE!B24&gt;0,TAB_ESTOQUE5657[[#This Row],[Classe2]],"")</f>
        <v/>
      </c>
      <c r="I27" s="252" t="str">
        <f>IF(F27=Configurações!$R$9,Configurações!$S$9,VLOOKUP(F27,Configurações!$Q$7:$S$9,3))</f>
        <v>C</v>
      </c>
    </row>
    <row r="28" spans="2:12" s="250" customFormat="1" ht="24.95" customHeight="1" thickBot="1">
      <c r="B28" s="245">
        <f>ESTOQUE!B25</f>
        <v>0</v>
      </c>
      <c r="C28" s="246">
        <f>ESTOQUE!D25</f>
        <v>0</v>
      </c>
      <c r="D28" s="629" t="b">
        <f>ESTOQUE!P25</f>
        <v>0</v>
      </c>
      <c r="E28" s="630" t="b">
        <f>ESTOQUE!S25</f>
        <v>0</v>
      </c>
      <c r="F28" s="631">
        <f>IF(ESTOQUE!B25&gt;0,TAB_ESTOQUE5657[[#This Row],[Valor faturado P/ Produto R$]]/TAB_ESTOQUE5657[[#Totals],[Valor faturado P/ Produto R$]]*1,0)</f>
        <v>0</v>
      </c>
      <c r="G28" s="247">
        <f>TAB_ESTOQUE5657[[#This Row],[% S/ Faturamento total]]</f>
        <v>0</v>
      </c>
      <c r="H28" s="248" t="str">
        <f>IF(ESTOQUE!B25&gt;0,TAB_ESTOQUE5657[[#This Row],[Classe2]],"")</f>
        <v/>
      </c>
      <c r="I28" s="252" t="str">
        <f>IF(F28=Configurações!$R$9,Configurações!$S$9,VLOOKUP(F28,Configurações!$Q$7:$S$9,3))</f>
        <v>C</v>
      </c>
    </row>
    <row r="29" spans="2:12" s="250" customFormat="1" ht="24.95" customHeight="1" thickBot="1">
      <c r="B29" s="245">
        <f>ESTOQUE!B26</f>
        <v>0</v>
      </c>
      <c r="C29" s="246">
        <f>ESTOQUE!D26</f>
        <v>0</v>
      </c>
      <c r="D29" s="629" t="b">
        <f>ESTOQUE!P26</f>
        <v>0</v>
      </c>
      <c r="E29" s="630" t="b">
        <f>ESTOQUE!S26</f>
        <v>0</v>
      </c>
      <c r="F29" s="631">
        <f>IF(ESTOQUE!B26&gt;0,TAB_ESTOQUE5657[[#This Row],[Valor faturado P/ Produto R$]]/TAB_ESTOQUE5657[[#Totals],[Valor faturado P/ Produto R$]]*1,0)</f>
        <v>0</v>
      </c>
      <c r="G29" s="247">
        <f>TAB_ESTOQUE5657[[#This Row],[% S/ Faturamento total]]</f>
        <v>0</v>
      </c>
      <c r="H29" s="248" t="str">
        <f>IF(ESTOQUE!B26&gt;0,TAB_ESTOQUE5657[[#This Row],[Classe2]],"")</f>
        <v/>
      </c>
      <c r="I29" s="252" t="str">
        <f>IF(F29=Configurações!$R$9,Configurações!$S$9,VLOOKUP(F29,Configurações!$Q$7:$S$9,3))</f>
        <v>C</v>
      </c>
    </row>
    <row r="30" spans="2:12" ht="24" customHeight="1" thickBot="1">
      <c r="B30" s="991" t="s">
        <v>31</v>
      </c>
      <c r="C30" s="992"/>
      <c r="D30" s="993">
        <f>SUBTOTAL(109,TAB_ESTOQUE5657[Total Saídas])</f>
        <v>294</v>
      </c>
      <c r="E30" s="994">
        <f>SUBTOTAL(109,TAB_ESTOQUE5657[Valor faturado P/ Produto R$])</f>
        <v>35646</v>
      </c>
      <c r="F30" s="995">
        <f>SUBTOTAL(109,TAB_ESTOQUE5657[% S/ Faturamento total])</f>
        <v>1</v>
      </c>
      <c r="G30" s="995">
        <f>SUBTOTAL(109,TAB_ESTOQUE5657[% Acumulada])</f>
        <v>1</v>
      </c>
      <c r="H30" s="996">
        <f>SUBTOTAL(102,TAB_ESTOQUE5657[Classe])</f>
        <v>0</v>
      </c>
      <c r="I30" s="550">
        <f>SUBTOTAL(103,TAB_ESTOQUE5657[Classe2])</f>
        <v>19</v>
      </c>
      <c r="J30" s="551"/>
      <c r="K30" s="551"/>
      <c r="L30" s="551"/>
    </row>
  </sheetData>
  <sheetProtection formatCells="0" formatColumns="0" formatRows="0" sort="0" autoFilter="0"/>
  <mergeCells count="9">
    <mergeCell ref="J1:L1"/>
    <mergeCell ref="E5:H5"/>
    <mergeCell ref="B4:H4"/>
    <mergeCell ref="G8:H8"/>
    <mergeCell ref="B8:F8"/>
    <mergeCell ref="B5:D5"/>
    <mergeCell ref="B3:H3"/>
    <mergeCell ref="B2:H2"/>
    <mergeCell ref="D1:F1"/>
  </mergeCells>
  <conditionalFormatting sqref="I11:I29 B6:F6 E5 B4:B5 B11:G29">
    <cfRule type="cellIs" dxfId="172" priority="16" operator="equal">
      <formula>0</formula>
    </cfRule>
  </conditionalFormatting>
  <conditionalFormatting sqref="I11:I13">
    <cfRule type="cellIs" dxfId="171" priority="8" operator="equal">
      <formula>"B"</formula>
    </cfRule>
  </conditionalFormatting>
  <conditionalFormatting sqref="H11:H29">
    <cfRule type="cellIs" dxfId="170" priority="3" operator="equal">
      <formula>"C"</formula>
    </cfRule>
    <cfRule type="cellIs" dxfId="169" priority="4" operator="equal">
      <formula>"B"</formula>
    </cfRule>
    <cfRule type="cellIs" dxfId="168" priority="5" operator="equal">
      <formula>"A"</formula>
    </cfRule>
  </conditionalFormatting>
  <conditionalFormatting sqref="B11:H29">
    <cfRule type="cellIs" dxfId="167" priority="2" operator="equal">
      <formula>FALSE</formula>
    </cfRule>
  </conditionalFormatting>
  <conditionalFormatting sqref="B2:H2">
    <cfRule type="cellIs" dxfId="166" priority="1" operator="equal">
      <formula>0</formula>
    </cfRule>
  </conditionalFormatting>
  <printOptions horizontalCentered="1"/>
  <pageMargins left="0.11811023622047245" right="0.11811023622047245" top="0.19685039370078741" bottom="0.19685039370078741" header="0.31496062992125984" footer="0.31496062992125984"/>
  <pageSetup paperSize="9" scale="65" fitToHeight="0" orientation="portrait" horizontalDpi="300" r:id="rId1"/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7">
    <pageSetUpPr fitToPage="1"/>
  </sheetPr>
  <dimension ref="B1:N55"/>
  <sheetViews>
    <sheetView showGridLines="0" zoomScale="80" zoomScaleNormal="80" workbookViewId="0">
      <selection activeCell="I1" sqref="I1:L1"/>
    </sheetView>
  </sheetViews>
  <sheetFormatPr defaultRowHeight="15"/>
  <cols>
    <col min="1" max="1" width="1.7109375" customWidth="1"/>
    <col min="2" max="2" width="10.85546875" customWidth="1"/>
    <col min="5" max="5" width="14.28515625" customWidth="1"/>
    <col min="7" max="7" width="15.7109375" customWidth="1"/>
    <col min="8" max="8" width="18.42578125" customWidth="1"/>
    <col min="10" max="10" width="18.42578125" customWidth="1"/>
    <col min="12" max="12" width="18.42578125" customWidth="1"/>
  </cols>
  <sheetData>
    <row r="1" spans="2:12" ht="28.5" customHeight="1" thickBot="1">
      <c r="B1" s="348"/>
      <c r="C1" s="349"/>
      <c r="D1" s="349"/>
      <c r="E1" s="349"/>
      <c r="F1" s="349"/>
      <c r="G1" s="349"/>
      <c r="H1" s="349"/>
      <c r="I1" s="1533"/>
      <c r="J1" s="1533"/>
      <c r="K1" s="1533"/>
      <c r="L1" s="1534"/>
    </row>
    <row r="2" spans="2:12" ht="28.5" customHeight="1" thickBot="1">
      <c r="B2" s="1537">
        <f>MENU!D3</f>
        <v>0</v>
      </c>
      <c r="C2" s="1538"/>
      <c r="D2" s="1538"/>
      <c r="E2" s="1538"/>
      <c r="F2" s="1538"/>
      <c r="G2" s="1538"/>
      <c r="H2" s="1538"/>
      <c r="I2" s="1538"/>
      <c r="J2" s="1538"/>
      <c r="K2" s="1538"/>
      <c r="L2" s="1539"/>
    </row>
    <row r="3" spans="2:12" ht="28.5" customHeight="1" thickBot="1">
      <c r="B3" s="1546" t="s">
        <v>215</v>
      </c>
      <c r="C3" s="1547"/>
      <c r="D3" s="1547"/>
      <c r="E3" s="1547"/>
      <c r="F3" s="1547"/>
      <c r="G3" s="1547"/>
      <c r="H3" s="1547"/>
      <c r="I3" s="1547"/>
      <c r="J3" s="1547"/>
      <c r="K3" s="1547"/>
      <c r="L3" s="1548"/>
    </row>
    <row r="4" spans="2:12" ht="20.100000000000001" customHeight="1" thickBot="1">
      <c r="B4" s="1540" t="s">
        <v>50</v>
      </c>
      <c r="C4" s="1541"/>
      <c r="D4" s="1541"/>
      <c r="E4" s="1541"/>
      <c r="F4" s="1541"/>
      <c r="G4" s="1542"/>
      <c r="H4" s="1540" t="s">
        <v>211</v>
      </c>
      <c r="I4" s="1541"/>
      <c r="J4" s="1541"/>
      <c r="K4" s="1541"/>
      <c r="L4" s="1542"/>
    </row>
    <row r="5" spans="2:12" ht="20.100000000000001" customHeight="1" thickBot="1">
      <c r="B5" s="1543" t="s">
        <v>39</v>
      </c>
      <c r="C5" s="1544"/>
      <c r="D5" s="1544"/>
      <c r="E5" s="1544"/>
      <c r="F5" s="1544" t="s">
        <v>43</v>
      </c>
      <c r="G5" s="1544"/>
      <c r="H5" s="1544" t="s">
        <v>39</v>
      </c>
      <c r="I5" s="1544"/>
      <c r="J5" s="1544"/>
      <c r="K5" s="1544" t="s">
        <v>43</v>
      </c>
      <c r="L5" s="1545"/>
    </row>
    <row r="6" spans="2:12" ht="15" customHeight="1">
      <c r="B6" s="1549" t="s">
        <v>35</v>
      </c>
      <c r="C6" s="1550"/>
      <c r="D6" s="1550"/>
      <c r="E6" s="1550"/>
      <c r="F6" s="1551">
        <f>$B$12</f>
        <v>35646</v>
      </c>
      <c r="G6" s="1551"/>
      <c r="H6" s="1552" t="s">
        <v>35</v>
      </c>
      <c r="I6" s="1552"/>
      <c r="J6" s="1552"/>
      <c r="K6" s="1552">
        <f>$E$12</f>
        <v>1</v>
      </c>
      <c r="L6" s="1553"/>
    </row>
    <row r="7" spans="2:12" ht="15" customHeight="1">
      <c r="B7" s="1554" t="s">
        <v>36</v>
      </c>
      <c r="C7" s="1555"/>
      <c r="D7" s="1555"/>
      <c r="E7" s="1555"/>
      <c r="F7" s="1521">
        <f>$C$12</f>
        <v>0</v>
      </c>
      <c r="G7" s="1521"/>
      <c r="H7" s="1535" t="s">
        <v>36</v>
      </c>
      <c r="I7" s="1535"/>
      <c r="J7" s="1535"/>
      <c r="K7" s="1535">
        <f>$F$12</f>
        <v>0</v>
      </c>
      <c r="L7" s="1536"/>
    </row>
    <row r="8" spans="2:12" ht="15" customHeight="1" thickBot="1">
      <c r="B8" s="1526" t="s">
        <v>447</v>
      </c>
      <c r="C8" s="1527"/>
      <c r="D8" s="1527"/>
      <c r="E8" s="1527"/>
      <c r="F8" s="1521">
        <f>$D$12</f>
        <v>0</v>
      </c>
      <c r="G8" s="1521"/>
      <c r="H8" s="1528" t="s">
        <v>448</v>
      </c>
      <c r="I8" s="1528"/>
      <c r="J8" s="1528"/>
      <c r="K8" s="1528">
        <f>$G$12</f>
        <v>0</v>
      </c>
      <c r="L8" s="1529"/>
    </row>
    <row r="9" spans="2:12" ht="3.75" customHeight="1" thickBot="1">
      <c r="B9" s="1530"/>
      <c r="C9" s="1531"/>
      <c r="D9" s="1531"/>
      <c r="E9" s="1531"/>
      <c r="F9" s="1531"/>
      <c r="G9" s="1531"/>
      <c r="H9" s="1531"/>
      <c r="I9" s="1531"/>
      <c r="J9" s="1531"/>
      <c r="K9" s="1531"/>
      <c r="L9" s="1532"/>
    </row>
    <row r="10" spans="2:12" ht="20.100000000000001" customHeight="1" thickBot="1">
      <c r="B10" s="1099" t="s">
        <v>44</v>
      </c>
      <c r="C10" s="1100"/>
      <c r="D10" s="1100"/>
      <c r="E10" s="1100"/>
      <c r="F10" s="1100"/>
      <c r="G10" s="1100"/>
      <c r="H10" s="1100"/>
      <c r="I10" s="1100"/>
      <c r="J10" s="1100"/>
      <c r="K10" s="1100"/>
      <c r="L10" s="1525"/>
    </row>
    <row r="11" spans="2:12" ht="11.1" customHeight="1">
      <c r="B11" s="278" t="s">
        <v>35</v>
      </c>
      <c r="C11" s="279" t="s">
        <v>36</v>
      </c>
      <c r="D11" s="279" t="s">
        <v>37</v>
      </c>
      <c r="E11" s="279" t="s">
        <v>35</v>
      </c>
      <c r="F11" s="279" t="s">
        <v>36</v>
      </c>
      <c r="G11" s="279" t="s">
        <v>37</v>
      </c>
      <c r="H11" s="279"/>
      <c r="I11" s="279"/>
      <c r="J11" s="280"/>
      <c r="K11" s="280"/>
      <c r="L11" s="281"/>
    </row>
    <row r="12" spans="2:12" ht="11.1" customHeight="1">
      <c r="B12" s="36">
        <f>SUMIF('ABC VENDAS'!I11:I29,Configurações!S9,'ABC VENDAS'!E11:E29)</f>
        <v>35646</v>
      </c>
      <c r="C12" s="37">
        <f>SUMIF('ABC VENDAS'!I11:I29,Configurações!S8,'ABC VENDAS'!E11:E29)</f>
        <v>0</v>
      </c>
      <c r="D12" s="37">
        <f>SUMIF('ABC VENDAS'!I11:I29,Configurações!S7,'ABC VENDAS'!E11:E29)</f>
        <v>0</v>
      </c>
      <c r="E12" s="38">
        <f>SUMIF('ABC VENDAS'!I11:I29,Configurações!S9,'ABC VENDAS'!F11:F29)</f>
        <v>1</v>
      </c>
      <c r="F12" s="38">
        <f>SUMIF('ABC VENDAS'!I11:I29,Configurações!S8,'ABC VENDAS'!F11:F29)</f>
        <v>0</v>
      </c>
      <c r="G12" s="38">
        <f>SUMIF('ABC VENDAS'!I11:I29,Configurações!S7,'ABC VENDAS'!F11:F29)</f>
        <v>0</v>
      </c>
      <c r="H12" s="35"/>
      <c r="I12" s="35"/>
      <c r="J12" s="26"/>
      <c r="K12" s="26"/>
      <c r="L12" s="27"/>
    </row>
    <row r="13" spans="2:12" ht="11.1" customHeight="1">
      <c r="B13" s="34"/>
      <c r="C13" s="35"/>
      <c r="D13" s="35"/>
      <c r="E13" s="35"/>
      <c r="F13" s="35"/>
      <c r="G13" s="35"/>
      <c r="H13" s="35"/>
      <c r="I13" s="35"/>
      <c r="J13" s="18"/>
      <c r="K13" s="18"/>
      <c r="L13" s="19"/>
    </row>
    <row r="14" spans="2:12" ht="11.1" customHeight="1">
      <c r="B14" s="34"/>
      <c r="C14" s="35"/>
      <c r="D14" s="35"/>
      <c r="E14" s="35"/>
      <c r="F14" s="35"/>
      <c r="G14" s="35"/>
      <c r="H14" s="35"/>
      <c r="I14" s="35"/>
      <c r="J14" s="18"/>
      <c r="K14" s="18"/>
      <c r="L14" s="19"/>
    </row>
    <row r="15" spans="2:12" ht="11.1" customHeight="1">
      <c r="B15" s="34"/>
      <c r="C15" s="35"/>
      <c r="D15" s="35"/>
      <c r="E15" s="35"/>
      <c r="F15" s="35"/>
      <c r="G15" s="35"/>
      <c r="H15" s="35"/>
      <c r="I15" s="35"/>
      <c r="J15" s="18"/>
      <c r="K15" s="18"/>
      <c r="L15" s="19"/>
    </row>
    <row r="16" spans="2:12" ht="11.1" customHeight="1">
      <c r="B16" s="34"/>
      <c r="C16" s="35"/>
      <c r="D16" s="35"/>
      <c r="E16" s="35"/>
      <c r="F16" s="35"/>
      <c r="G16" s="35"/>
      <c r="H16" s="35"/>
      <c r="I16" s="35"/>
      <c r="J16" s="18"/>
      <c r="K16" s="18"/>
      <c r="L16" s="19"/>
    </row>
    <row r="17" spans="2:12" ht="11.1" customHeight="1">
      <c r="B17" s="34"/>
      <c r="C17" s="35"/>
      <c r="D17" s="35"/>
      <c r="E17" s="35"/>
      <c r="F17" s="35"/>
      <c r="G17" s="35"/>
      <c r="H17" s="35"/>
      <c r="I17" s="35"/>
      <c r="J17" s="18"/>
      <c r="K17" s="18"/>
      <c r="L17" s="19"/>
    </row>
    <row r="18" spans="2:12" ht="11.1" customHeight="1">
      <c r="B18" s="34"/>
      <c r="C18" s="35"/>
      <c r="D18" s="35"/>
      <c r="E18" s="35"/>
      <c r="F18" s="35"/>
      <c r="G18" s="35"/>
      <c r="H18" s="35"/>
      <c r="I18" s="35"/>
      <c r="J18" s="18"/>
      <c r="K18" s="18"/>
      <c r="L18" s="19"/>
    </row>
    <row r="19" spans="2:12" ht="11.1" customHeight="1">
      <c r="B19" s="34"/>
      <c r="C19" s="35"/>
      <c r="D19" s="35"/>
      <c r="E19" s="35"/>
      <c r="F19" s="35"/>
      <c r="G19" s="35"/>
      <c r="H19" s="35"/>
      <c r="I19" s="35"/>
      <c r="J19" s="18"/>
      <c r="K19" s="18"/>
      <c r="L19" s="19"/>
    </row>
    <row r="20" spans="2:12" ht="11.1" customHeight="1">
      <c r="B20" s="28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spans="2:12" ht="11.1" customHeight="1">
      <c r="B21" s="28"/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spans="2:12" ht="11.1" customHeight="1">
      <c r="B22" s="28"/>
      <c r="C22" s="18"/>
      <c r="D22" s="18"/>
      <c r="E22" s="18"/>
      <c r="F22" s="18"/>
      <c r="G22" s="18"/>
      <c r="H22" s="18"/>
      <c r="I22" s="18"/>
      <c r="J22" s="18"/>
      <c r="K22" s="18"/>
      <c r="L22" s="19"/>
    </row>
    <row r="23" spans="2:12" ht="11.1" customHeight="1">
      <c r="B23" s="28"/>
      <c r="C23" s="18"/>
      <c r="D23" s="18"/>
      <c r="E23" s="18"/>
      <c r="F23" s="18"/>
      <c r="G23" s="18"/>
      <c r="H23" s="18"/>
      <c r="I23" s="18"/>
      <c r="J23" s="18"/>
      <c r="K23" s="18"/>
      <c r="L23" s="19"/>
    </row>
    <row r="24" spans="2:12" ht="11.1" customHeight="1">
      <c r="B24" s="28"/>
      <c r="C24" s="18"/>
      <c r="D24" s="18"/>
      <c r="E24" s="18"/>
      <c r="F24" s="18"/>
      <c r="G24" s="18"/>
      <c r="H24" s="18"/>
      <c r="I24" s="18"/>
      <c r="J24" s="18"/>
      <c r="K24" s="18"/>
      <c r="L24" s="19"/>
    </row>
    <row r="25" spans="2:12" ht="11.1" customHeight="1">
      <c r="B25" s="28"/>
      <c r="C25" s="18"/>
      <c r="D25" s="18"/>
      <c r="E25" s="18"/>
      <c r="F25" s="18"/>
      <c r="G25" s="18"/>
      <c r="H25" s="18"/>
      <c r="I25" s="18"/>
      <c r="J25" s="18"/>
      <c r="K25" s="18"/>
      <c r="L25" s="19"/>
    </row>
    <row r="26" spans="2:12" ht="11.1" customHeight="1">
      <c r="B26" s="28"/>
      <c r="C26" s="18"/>
      <c r="D26" s="18"/>
      <c r="E26" s="18"/>
      <c r="F26" s="18"/>
      <c r="G26" s="18"/>
      <c r="H26" s="18"/>
      <c r="I26" s="18"/>
      <c r="J26" s="18"/>
      <c r="K26" s="18"/>
      <c r="L26" s="19"/>
    </row>
    <row r="27" spans="2:12" ht="11.1" customHeight="1">
      <c r="B27" s="28"/>
      <c r="C27" s="18"/>
      <c r="D27" s="18"/>
      <c r="E27" s="18"/>
      <c r="F27" s="18"/>
      <c r="G27" s="18"/>
      <c r="H27" s="18"/>
      <c r="I27" s="18"/>
      <c r="J27" s="18"/>
      <c r="K27" s="18"/>
      <c r="L27" s="19"/>
    </row>
    <row r="28" spans="2:12" ht="11.1" customHeight="1" thickBot="1">
      <c r="B28" s="28"/>
      <c r="C28" s="18"/>
      <c r="D28" s="18"/>
      <c r="E28" s="18"/>
      <c r="F28" s="18"/>
      <c r="G28" s="18"/>
      <c r="H28" s="18"/>
      <c r="I28" s="18"/>
      <c r="J28" s="18"/>
      <c r="K28" s="18"/>
      <c r="L28" s="19"/>
    </row>
    <row r="29" spans="2:12" ht="20.100000000000001" customHeight="1" thickBot="1">
      <c r="B29" s="1099" t="s">
        <v>45</v>
      </c>
      <c r="C29" s="1100"/>
      <c r="D29" s="1100"/>
      <c r="E29" s="1100"/>
      <c r="F29" s="1100"/>
      <c r="G29" s="1100"/>
      <c r="H29" s="1100"/>
      <c r="I29" s="1100"/>
      <c r="J29" s="1100"/>
      <c r="K29" s="1100"/>
      <c r="L29" s="1525"/>
    </row>
    <row r="30" spans="2:12" ht="11.1" customHeight="1">
      <c r="B30" s="28"/>
      <c r="C30" s="18"/>
      <c r="D30" s="18"/>
      <c r="E30" s="18"/>
      <c r="F30" s="18"/>
      <c r="G30" s="18"/>
      <c r="H30" s="18"/>
      <c r="I30" s="18"/>
      <c r="J30" s="18"/>
      <c r="K30" s="18"/>
      <c r="L30" s="19"/>
    </row>
    <row r="31" spans="2:12" ht="11.1" customHeight="1">
      <c r="B31" s="28"/>
      <c r="C31" s="18"/>
      <c r="D31" s="18"/>
      <c r="E31" s="18"/>
      <c r="F31" s="18"/>
      <c r="G31" s="18"/>
      <c r="H31" s="18"/>
      <c r="I31" s="18"/>
      <c r="J31" s="18"/>
      <c r="K31" s="18"/>
      <c r="L31" s="19"/>
    </row>
    <row r="32" spans="2:12" ht="11.1" customHeight="1">
      <c r="B32" s="28"/>
      <c r="C32" s="18"/>
      <c r="D32" s="18"/>
      <c r="E32" s="18"/>
      <c r="F32" s="18"/>
      <c r="G32" s="18"/>
      <c r="H32" s="18"/>
      <c r="I32" s="18"/>
      <c r="J32" s="18"/>
      <c r="K32" s="18"/>
      <c r="L32" s="19"/>
    </row>
    <row r="33" spans="2:12" ht="11.1" customHeight="1">
      <c r="B33" s="28"/>
      <c r="C33" s="18"/>
      <c r="D33" s="18"/>
      <c r="E33" s="18"/>
      <c r="F33" s="18"/>
      <c r="G33" s="18"/>
      <c r="H33" s="18"/>
      <c r="I33" s="18"/>
      <c r="J33" s="18"/>
      <c r="K33" s="18"/>
      <c r="L33" s="19"/>
    </row>
    <row r="34" spans="2:12" ht="11.1" customHeight="1">
      <c r="B34" s="28"/>
      <c r="C34" s="18"/>
      <c r="D34" s="18"/>
      <c r="E34" s="18"/>
      <c r="F34" s="18"/>
      <c r="G34" s="18"/>
      <c r="H34" s="18"/>
      <c r="I34" s="18"/>
      <c r="J34" s="18"/>
      <c r="K34" s="18"/>
      <c r="L34" s="19"/>
    </row>
    <row r="35" spans="2:12" ht="11.1" customHeight="1">
      <c r="B35" s="28"/>
      <c r="C35" s="18"/>
      <c r="D35" s="18"/>
      <c r="E35" s="18"/>
      <c r="F35" s="18"/>
      <c r="G35" s="18"/>
      <c r="H35" s="18"/>
      <c r="I35" s="18"/>
      <c r="J35" s="18"/>
      <c r="K35" s="18"/>
      <c r="L35" s="19"/>
    </row>
    <row r="36" spans="2:12" ht="11.1" customHeight="1">
      <c r="B36" s="28"/>
      <c r="C36" s="18"/>
      <c r="D36" s="18"/>
      <c r="E36" s="18"/>
      <c r="F36" s="18"/>
      <c r="G36" s="18"/>
      <c r="H36" s="18"/>
      <c r="I36" s="18"/>
      <c r="J36" s="18"/>
      <c r="K36" s="18"/>
      <c r="L36" s="19"/>
    </row>
    <row r="37" spans="2:12" ht="11.1" customHeight="1">
      <c r="B37" s="28"/>
      <c r="C37" s="18"/>
      <c r="D37" s="18"/>
      <c r="E37" s="18"/>
      <c r="F37" s="18"/>
      <c r="G37" s="18"/>
      <c r="H37" s="18"/>
      <c r="I37" s="18"/>
      <c r="J37" s="18"/>
      <c r="K37" s="18"/>
      <c r="L37" s="19"/>
    </row>
    <row r="38" spans="2:12" ht="11.1" customHeight="1">
      <c r="B38" s="28"/>
      <c r="C38" s="18"/>
      <c r="D38" s="18"/>
      <c r="E38" s="18"/>
      <c r="F38" s="18"/>
      <c r="G38" s="18"/>
      <c r="H38" s="18"/>
      <c r="I38" s="18"/>
      <c r="J38" s="18"/>
      <c r="K38" s="18"/>
      <c r="L38" s="19"/>
    </row>
    <row r="39" spans="2:12" ht="11.1" customHeight="1">
      <c r="B39" s="28"/>
      <c r="C39" s="18"/>
      <c r="D39" s="18"/>
      <c r="E39" s="18"/>
      <c r="F39" s="18"/>
      <c r="G39" s="18"/>
      <c r="H39" s="18"/>
      <c r="I39" s="18"/>
      <c r="J39" s="18"/>
      <c r="K39" s="18"/>
      <c r="L39" s="19"/>
    </row>
    <row r="40" spans="2:12" ht="11.1" customHeight="1">
      <c r="B40" s="28"/>
      <c r="C40" s="18"/>
      <c r="D40" s="18"/>
      <c r="E40" s="18"/>
      <c r="F40" s="18"/>
      <c r="G40" s="18"/>
      <c r="H40" s="18"/>
      <c r="I40" s="18"/>
      <c r="J40" s="18"/>
      <c r="K40" s="18"/>
      <c r="L40" s="19"/>
    </row>
    <row r="41" spans="2:12" ht="11.1" customHeight="1">
      <c r="B41" s="28"/>
      <c r="C41" s="18"/>
      <c r="D41" s="18"/>
      <c r="E41" s="18"/>
      <c r="F41" s="18"/>
      <c r="G41" s="18"/>
      <c r="H41" s="18"/>
      <c r="I41" s="18"/>
      <c r="J41" s="18"/>
      <c r="K41" s="18"/>
      <c r="L41" s="19"/>
    </row>
    <row r="42" spans="2:12" ht="11.1" customHeight="1">
      <c r="B42" s="28"/>
      <c r="C42" s="18"/>
      <c r="D42" s="18"/>
      <c r="E42" s="18"/>
      <c r="F42" s="18"/>
      <c r="G42" s="18"/>
      <c r="H42" s="18"/>
      <c r="I42" s="18"/>
      <c r="J42" s="18"/>
      <c r="K42" s="18"/>
      <c r="L42" s="19"/>
    </row>
    <row r="43" spans="2:12" ht="11.1" customHeight="1">
      <c r="B43" s="28"/>
      <c r="C43" s="18"/>
      <c r="D43" s="18"/>
      <c r="E43" s="18"/>
      <c r="F43" s="18"/>
      <c r="G43" s="18"/>
      <c r="H43" s="18"/>
      <c r="I43" s="18"/>
      <c r="J43" s="18"/>
      <c r="K43" s="18"/>
      <c r="L43" s="19"/>
    </row>
    <row r="44" spans="2:12" ht="11.1" customHeight="1">
      <c r="B44" s="28"/>
      <c r="C44" s="18"/>
      <c r="D44" s="18"/>
      <c r="E44" s="18"/>
      <c r="F44" s="18"/>
      <c r="G44" s="18"/>
      <c r="H44" s="18"/>
      <c r="I44" s="18"/>
      <c r="J44" s="18"/>
      <c r="K44" s="18"/>
      <c r="L44" s="19"/>
    </row>
    <row r="45" spans="2:12" ht="11.1" customHeight="1">
      <c r="B45" s="28"/>
      <c r="C45" s="18"/>
      <c r="D45" s="18"/>
      <c r="E45" s="18"/>
      <c r="F45" s="18"/>
      <c r="G45" s="18"/>
      <c r="H45" s="18"/>
      <c r="I45" s="18"/>
      <c r="J45" s="18"/>
      <c r="K45" s="18"/>
      <c r="L45" s="19"/>
    </row>
    <row r="46" spans="2:12" ht="11.1" customHeight="1">
      <c r="B46" s="28"/>
      <c r="C46" s="18"/>
      <c r="D46" s="18"/>
      <c r="E46" s="18"/>
      <c r="F46" s="18"/>
      <c r="G46" s="18"/>
      <c r="H46" s="18"/>
      <c r="I46" s="18"/>
      <c r="J46" s="18"/>
      <c r="K46" s="18"/>
      <c r="L46" s="19"/>
    </row>
    <row r="47" spans="2:12" ht="11.1" customHeight="1" thickBot="1">
      <c r="B47" s="29"/>
      <c r="C47" s="30"/>
      <c r="D47" s="30"/>
      <c r="E47" s="30"/>
      <c r="F47" s="30"/>
      <c r="G47" s="30"/>
      <c r="H47" s="30"/>
      <c r="I47" s="30"/>
      <c r="J47" s="30"/>
      <c r="K47" s="30"/>
      <c r="L47" s="31"/>
    </row>
    <row r="48" spans="2:12" ht="20.100000000000001" customHeight="1" thickBot="1">
      <c r="B48" s="1522"/>
      <c r="C48" s="1523"/>
      <c r="D48" s="1523"/>
      <c r="E48" s="1523"/>
      <c r="F48" s="1523"/>
      <c r="G48" s="1523"/>
      <c r="H48" s="1523"/>
      <c r="I48" s="1523"/>
      <c r="J48" s="1523"/>
      <c r="K48" s="1523"/>
      <c r="L48" s="1524"/>
    </row>
    <row r="49" spans="2:14">
      <c r="B49" s="549"/>
      <c r="C49" s="549"/>
      <c r="D49" s="549"/>
      <c r="E49" s="549"/>
      <c r="F49" s="549"/>
      <c r="G49" s="549"/>
      <c r="H49" s="549"/>
      <c r="I49" s="549"/>
      <c r="J49" s="549"/>
      <c r="K49" s="549"/>
      <c r="L49" s="549"/>
      <c r="M49" s="549"/>
      <c r="N49" s="549"/>
    </row>
    <row r="50" spans="2:14">
      <c r="B50" s="549"/>
      <c r="C50" s="549"/>
      <c r="D50" s="549"/>
      <c r="E50" s="549"/>
      <c r="F50" s="549"/>
      <c r="G50" s="549"/>
      <c r="H50" s="549"/>
      <c r="I50" s="549"/>
      <c r="J50" s="549"/>
      <c r="K50" s="549"/>
      <c r="L50" s="549"/>
      <c r="M50" s="549"/>
      <c r="N50" s="549"/>
    </row>
    <row r="51" spans="2:14">
      <c r="B51" s="549"/>
      <c r="C51" s="549"/>
      <c r="D51" s="549"/>
      <c r="E51" s="549"/>
      <c r="F51" s="549"/>
      <c r="G51" s="549"/>
      <c r="H51" s="549"/>
      <c r="I51" s="549"/>
      <c r="J51" s="549"/>
      <c r="K51" s="549"/>
      <c r="L51" s="549"/>
      <c r="M51" s="549"/>
      <c r="N51" s="549"/>
    </row>
    <row r="52" spans="2:14">
      <c r="B52" s="549"/>
      <c r="C52" s="549"/>
      <c r="D52" s="549"/>
      <c r="E52" s="549"/>
      <c r="F52" s="549"/>
      <c r="G52" s="549"/>
      <c r="H52" s="549"/>
      <c r="I52" s="549"/>
      <c r="J52" s="549"/>
      <c r="K52" s="549"/>
      <c r="L52" s="549"/>
      <c r="M52" s="549"/>
      <c r="N52" s="549"/>
    </row>
    <row r="53" spans="2:14">
      <c r="B53" s="549"/>
      <c r="C53" s="549"/>
      <c r="D53" s="549"/>
      <c r="E53" s="549"/>
      <c r="F53" s="549"/>
      <c r="G53" s="549"/>
      <c r="H53" s="549"/>
      <c r="I53" s="549"/>
      <c r="J53" s="549"/>
      <c r="K53" s="549"/>
      <c r="L53" s="549"/>
      <c r="M53" s="549"/>
      <c r="N53" s="549"/>
    </row>
    <row r="54" spans="2:14">
      <c r="B54" s="549"/>
      <c r="C54" s="549"/>
      <c r="D54" s="549"/>
      <c r="E54" s="549"/>
      <c r="F54" s="549"/>
      <c r="G54" s="549"/>
      <c r="H54" s="549"/>
      <c r="I54" s="549"/>
      <c r="J54" s="549"/>
      <c r="K54" s="549"/>
      <c r="L54" s="549"/>
      <c r="M54" s="549"/>
      <c r="N54" s="549"/>
    </row>
    <row r="55" spans="2:14">
      <c r="B55" s="549"/>
      <c r="C55" s="549"/>
      <c r="D55" s="549"/>
      <c r="E55" s="549"/>
      <c r="F55" s="549"/>
      <c r="G55" s="549"/>
      <c r="H55" s="549"/>
      <c r="I55" s="549"/>
      <c r="J55" s="549"/>
      <c r="K55" s="549"/>
      <c r="L55" s="549"/>
      <c r="M55" s="549"/>
      <c r="N55" s="549"/>
    </row>
  </sheetData>
  <sheetProtection formatCells="0" formatColumns="0" formatRows="0"/>
  <mergeCells count="25">
    <mergeCell ref="I1:L1"/>
    <mergeCell ref="H7:J7"/>
    <mergeCell ref="K7:L7"/>
    <mergeCell ref="B2:L2"/>
    <mergeCell ref="B4:G4"/>
    <mergeCell ref="H4:L4"/>
    <mergeCell ref="B5:E5"/>
    <mergeCell ref="F5:G5"/>
    <mergeCell ref="H5:J5"/>
    <mergeCell ref="K5:L5"/>
    <mergeCell ref="B3:L3"/>
    <mergeCell ref="B6:E6"/>
    <mergeCell ref="F6:G6"/>
    <mergeCell ref="H6:J6"/>
    <mergeCell ref="K6:L6"/>
    <mergeCell ref="B7:E7"/>
    <mergeCell ref="F7:G7"/>
    <mergeCell ref="B48:L48"/>
    <mergeCell ref="B10:L10"/>
    <mergeCell ref="B29:L29"/>
    <mergeCell ref="B8:E8"/>
    <mergeCell ref="F8:G8"/>
    <mergeCell ref="H8:J8"/>
    <mergeCell ref="K8:L8"/>
    <mergeCell ref="B9:L9"/>
  </mergeCells>
  <conditionalFormatting sqref="B2:L2">
    <cfRule type="cellIs" dxfId="145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B1:G39"/>
  <sheetViews>
    <sheetView showGridLines="0" zoomScale="90" zoomScaleNormal="90" workbookViewId="0">
      <pane ySplit="3" topLeftCell="A4" activePane="bottomLeft" state="frozen"/>
      <selection activeCell="P54" sqref="P54"/>
      <selection pane="bottomLeft"/>
    </sheetView>
  </sheetViews>
  <sheetFormatPr defaultRowHeight="15"/>
  <cols>
    <col min="1" max="1" width="1" style="1" customWidth="1"/>
    <col min="2" max="2" width="37.7109375" style="1" customWidth="1"/>
    <col min="3" max="3" width="17.85546875" style="1" customWidth="1"/>
    <col min="4" max="16384" width="9.140625" style="1"/>
  </cols>
  <sheetData>
    <row r="1" spans="2:7" ht="23.25" customHeight="1" thickBot="1">
      <c r="B1" s="1578"/>
      <c r="C1" s="1579"/>
      <c r="D1" s="1579"/>
      <c r="E1" s="1579"/>
      <c r="F1" s="1579"/>
      <c r="G1" s="1580"/>
    </row>
    <row r="2" spans="2:7" ht="24.95" customHeight="1" thickBot="1">
      <c r="B2" s="1101">
        <f>MENU!D3</f>
        <v>0</v>
      </c>
      <c r="C2" s="1102"/>
      <c r="D2" s="1102"/>
      <c r="E2" s="1102"/>
      <c r="F2" s="1102"/>
      <c r="G2" s="1592"/>
    </row>
    <row r="3" spans="2:7" ht="24.95" customHeight="1" thickBot="1">
      <c r="B3" s="1144" t="s">
        <v>203</v>
      </c>
      <c r="C3" s="1145"/>
      <c r="D3" s="1145"/>
      <c r="E3" s="1145"/>
      <c r="F3" s="1145"/>
      <c r="G3" s="1146"/>
    </row>
    <row r="4" spans="2:7" ht="3.75" customHeight="1">
      <c r="B4" s="1587"/>
      <c r="C4" s="1588"/>
      <c r="D4" s="1588"/>
      <c r="E4" s="1588"/>
      <c r="F4" s="1588"/>
      <c r="G4" s="1589"/>
    </row>
    <row r="5" spans="2:7" ht="21" customHeight="1">
      <c r="B5" s="1584" t="s">
        <v>195</v>
      </c>
      <c r="C5" s="1585"/>
      <c r="D5" s="1585"/>
      <c r="E5" s="1585"/>
      <c r="F5" s="1585"/>
      <c r="G5" s="1586"/>
    </row>
    <row r="6" spans="2:7" ht="21" customHeight="1">
      <c r="B6" s="481" t="s">
        <v>186</v>
      </c>
      <c r="C6" s="482"/>
      <c r="D6" s="483"/>
      <c r="E6" s="483"/>
      <c r="F6" s="1590">
        <f>SAÍDAS!AB25</f>
        <v>26001.5</v>
      </c>
      <c r="G6" s="1591"/>
    </row>
    <row r="7" spans="2:7" ht="21" customHeight="1" thickBot="1">
      <c r="B7" s="481" t="s">
        <v>187</v>
      </c>
      <c r="C7" s="482"/>
      <c r="D7" s="483"/>
      <c r="E7" s="483"/>
      <c r="F7" s="1590">
        <f>Vendedores!C12</f>
        <v>0</v>
      </c>
      <c r="G7" s="1591"/>
    </row>
    <row r="8" spans="2:7" ht="21" customHeight="1" thickBot="1">
      <c r="B8" s="1565" t="s">
        <v>196</v>
      </c>
      <c r="C8" s="1566"/>
      <c r="D8" s="1566"/>
      <c r="E8" s="1566"/>
      <c r="F8" s="1570">
        <f>F6-F7</f>
        <v>26001.5</v>
      </c>
      <c r="G8" s="1571"/>
    </row>
    <row r="9" spans="2:7" ht="5.25" customHeight="1">
      <c r="B9" s="1572"/>
      <c r="C9" s="1573"/>
      <c r="D9" s="1573"/>
      <c r="E9" s="1573"/>
      <c r="F9" s="1573"/>
      <c r="G9" s="1574"/>
    </row>
    <row r="10" spans="2:7" ht="21" customHeight="1">
      <c r="B10" s="1593" t="s">
        <v>194</v>
      </c>
      <c r="C10" s="1594"/>
      <c r="D10" s="1594"/>
      <c r="E10" s="1594"/>
      <c r="F10" s="1594"/>
      <c r="G10" s="1595"/>
    </row>
    <row r="11" spans="2:7" ht="21" customHeight="1">
      <c r="B11" s="481" t="s">
        <v>191</v>
      </c>
      <c r="C11" s="482"/>
      <c r="D11" s="483"/>
      <c r="E11" s="483"/>
      <c r="F11" s="1590">
        <f>SAÍDAS!AA25</f>
        <v>9644.5</v>
      </c>
      <c r="G11" s="1591"/>
    </row>
    <row r="12" spans="2:7" ht="21" customHeight="1" thickBot="1">
      <c r="B12" s="481" t="s">
        <v>192</v>
      </c>
      <c r="C12" s="482"/>
      <c r="D12" s="483"/>
      <c r="E12" s="483"/>
      <c r="F12" s="1590">
        <f>SAÍDAS!AE25</f>
        <v>0</v>
      </c>
      <c r="G12" s="1591"/>
    </row>
    <row r="13" spans="2:7" ht="21" customHeight="1" thickBot="1">
      <c r="B13" s="1567" t="s">
        <v>193</v>
      </c>
      <c r="C13" s="1568"/>
      <c r="D13" s="1568"/>
      <c r="E13" s="1568"/>
      <c r="F13" s="1599">
        <f>F11-F12</f>
        <v>9644.5</v>
      </c>
      <c r="G13" s="1600"/>
    </row>
    <row r="14" spans="2:7" ht="5.25" customHeight="1">
      <c r="B14" s="1572"/>
      <c r="C14" s="1573"/>
      <c r="D14" s="1573"/>
      <c r="E14" s="1573"/>
      <c r="F14" s="1573"/>
      <c r="G14" s="1574"/>
    </row>
    <row r="15" spans="2:7" ht="21" customHeight="1">
      <c r="B15" s="1601" t="s">
        <v>189</v>
      </c>
      <c r="C15" s="1602"/>
      <c r="D15" s="1576" t="s">
        <v>0</v>
      </c>
      <c r="E15" s="1576"/>
      <c r="F15" s="1576" t="s">
        <v>190</v>
      </c>
      <c r="G15" s="1577"/>
    </row>
    <row r="16" spans="2:7" ht="21" customHeight="1">
      <c r="B16" s="481" t="s">
        <v>188</v>
      </c>
      <c r="C16" s="482"/>
      <c r="D16" s="1575">
        <f>SAÍDAS!N25</f>
        <v>294</v>
      </c>
      <c r="E16" s="1575"/>
      <c r="F16" s="1590">
        <f>SAÍDAS!Z25</f>
        <v>35646</v>
      </c>
      <c r="G16" s="1591"/>
    </row>
    <row r="17" spans="2:7" ht="5.25" customHeight="1">
      <c r="B17" s="1572"/>
      <c r="C17" s="1573"/>
      <c r="D17" s="1573"/>
      <c r="E17" s="1573"/>
      <c r="F17" s="1573"/>
      <c r="G17" s="1574"/>
    </row>
    <row r="18" spans="2:7" ht="21" customHeight="1">
      <c r="B18" s="1559" t="s">
        <v>197</v>
      </c>
      <c r="C18" s="1560"/>
      <c r="D18" s="1560"/>
      <c r="E18" s="1560"/>
      <c r="F18" s="1560"/>
      <c r="G18" s="1561"/>
    </row>
    <row r="19" spans="2:7" ht="21" customHeight="1">
      <c r="B19" s="481" t="s">
        <v>201</v>
      </c>
      <c r="C19" s="482"/>
      <c r="D19" s="1569"/>
      <c r="E19" s="1569"/>
      <c r="F19" s="1596">
        <f>ESTOQUE!X5</f>
        <v>3</v>
      </c>
      <c r="G19" s="1597"/>
    </row>
    <row r="20" spans="2:7" ht="21" customHeight="1">
      <c r="B20" s="481" t="s">
        <v>292</v>
      </c>
      <c r="C20" s="483"/>
      <c r="D20" s="1569"/>
      <c r="E20" s="1569"/>
      <c r="F20" s="1596">
        <f>ESTOQUE!X2</f>
        <v>0</v>
      </c>
      <c r="G20" s="1597"/>
    </row>
    <row r="21" spans="2:7" ht="21" customHeight="1">
      <c r="B21" s="481" t="s">
        <v>293</v>
      </c>
      <c r="C21" s="483"/>
      <c r="D21" s="1569"/>
      <c r="E21" s="1569"/>
      <c r="F21" s="1596">
        <f>ESTOQUE!X3</f>
        <v>3</v>
      </c>
      <c r="G21" s="1597"/>
    </row>
    <row r="22" spans="2:7" ht="5.25" customHeight="1">
      <c r="B22" s="1572"/>
      <c r="C22" s="1573"/>
      <c r="D22" s="1573"/>
      <c r="E22" s="1573"/>
      <c r="F22" s="1573"/>
      <c r="G22" s="1574"/>
    </row>
    <row r="23" spans="2:7" ht="21" customHeight="1">
      <c r="B23" s="1581" t="s">
        <v>198</v>
      </c>
      <c r="C23" s="1582"/>
      <c r="D23" s="1582"/>
      <c r="E23" s="1582"/>
      <c r="F23" s="1582"/>
      <c r="G23" s="1583"/>
    </row>
    <row r="24" spans="2:7" ht="21" customHeight="1">
      <c r="B24" s="481" t="s">
        <v>199</v>
      </c>
      <c r="C24" s="482"/>
      <c r="D24" s="1569"/>
      <c r="E24" s="1569"/>
      <c r="F24" s="1569">
        <f>Clientes!E3</f>
        <v>0</v>
      </c>
      <c r="G24" s="1598"/>
    </row>
    <row r="25" spans="2:7" ht="21" customHeight="1">
      <c r="B25" s="481" t="s">
        <v>200</v>
      </c>
      <c r="C25" s="482"/>
      <c r="D25" s="1569"/>
      <c r="E25" s="1569"/>
      <c r="F25" s="1569" t="e">
        <f>Fornecedores!#REF!</f>
        <v>#REF!</v>
      </c>
      <c r="G25" s="1598"/>
    </row>
    <row r="26" spans="2:7" ht="21" customHeight="1">
      <c r="B26" s="481" t="s">
        <v>294</v>
      </c>
      <c r="C26" s="482"/>
      <c r="D26" s="1569"/>
      <c r="E26" s="1569"/>
      <c r="F26" s="1569" t="e">
        <f>Vendedores!#REF!</f>
        <v>#REF!</v>
      </c>
      <c r="G26" s="1598"/>
    </row>
    <row r="27" spans="2:7" ht="5.25" customHeight="1">
      <c r="B27" s="1572"/>
      <c r="C27" s="1573"/>
      <c r="D27" s="1573"/>
      <c r="E27" s="1573"/>
      <c r="F27" s="1573"/>
      <c r="G27" s="1574"/>
    </row>
    <row r="28" spans="2:7" ht="21" customHeight="1">
      <c r="B28" s="1559" t="s">
        <v>202</v>
      </c>
      <c r="C28" s="1560"/>
      <c r="D28" s="1560"/>
      <c r="E28" s="1560"/>
      <c r="F28" s="1560"/>
      <c r="G28" s="1561"/>
    </row>
    <row r="29" spans="2:7" ht="24.95" customHeight="1">
      <c r="B29" s="1562"/>
      <c r="C29" s="1563"/>
      <c r="D29" s="1563"/>
      <c r="E29" s="1563"/>
      <c r="F29" s="1563"/>
      <c r="G29" s="1564"/>
    </row>
    <row r="30" spans="2:7" ht="24.95" customHeight="1">
      <c r="B30" s="1562"/>
      <c r="C30" s="1563"/>
      <c r="D30" s="1563"/>
      <c r="E30" s="1563"/>
      <c r="F30" s="1563"/>
      <c r="G30" s="1564"/>
    </row>
    <row r="31" spans="2:7" ht="24.95" customHeight="1">
      <c r="B31" s="1562"/>
      <c r="C31" s="1563"/>
      <c r="D31" s="1563"/>
      <c r="E31" s="1563"/>
      <c r="F31" s="1563"/>
      <c r="G31" s="1564"/>
    </row>
    <row r="32" spans="2:7" ht="24.95" customHeight="1">
      <c r="B32" s="1562"/>
      <c r="C32" s="1563"/>
      <c r="D32" s="1563"/>
      <c r="E32" s="1563"/>
      <c r="F32" s="1563"/>
      <c r="G32" s="1564"/>
    </row>
    <row r="33" spans="2:7" ht="24.95" customHeight="1">
      <c r="B33" s="1562"/>
      <c r="C33" s="1563"/>
      <c r="D33" s="1563"/>
      <c r="E33" s="1563"/>
      <c r="F33" s="1563"/>
      <c r="G33" s="1564"/>
    </row>
    <row r="34" spans="2:7" ht="24.95" customHeight="1">
      <c r="B34" s="1562"/>
      <c r="C34" s="1563"/>
      <c r="D34" s="1563"/>
      <c r="E34" s="1563"/>
      <c r="F34" s="1563"/>
      <c r="G34" s="1564"/>
    </row>
    <row r="35" spans="2:7" ht="24.95" customHeight="1">
      <c r="B35" s="1562"/>
      <c r="C35" s="1563"/>
      <c r="D35" s="1563"/>
      <c r="E35" s="1563"/>
      <c r="F35" s="1563"/>
      <c r="G35" s="1564"/>
    </row>
    <row r="36" spans="2:7" ht="24.95" customHeight="1">
      <c r="B36" s="1562"/>
      <c r="C36" s="1563"/>
      <c r="D36" s="1563"/>
      <c r="E36" s="1563"/>
      <c r="F36" s="1563"/>
      <c r="G36" s="1564"/>
    </row>
    <row r="37" spans="2:7" ht="24.95" customHeight="1">
      <c r="B37" s="1562"/>
      <c r="C37" s="1563"/>
      <c r="D37" s="1563"/>
      <c r="E37" s="1563"/>
      <c r="F37" s="1563"/>
      <c r="G37" s="1564"/>
    </row>
    <row r="38" spans="2:7" ht="24.95" customHeight="1">
      <c r="B38" s="1562"/>
      <c r="C38" s="1563"/>
      <c r="D38" s="1563"/>
      <c r="E38" s="1563"/>
      <c r="F38" s="1563"/>
      <c r="G38" s="1564"/>
    </row>
    <row r="39" spans="2:7" ht="24.95" customHeight="1" thickBot="1">
      <c r="B39" s="1556"/>
      <c r="C39" s="1557"/>
      <c r="D39" s="1557"/>
      <c r="E39" s="1557"/>
      <c r="F39" s="1557"/>
      <c r="G39" s="1558"/>
    </row>
  </sheetData>
  <sheetProtection formatCells="0" formatColumns="0" formatRows="0" sort="0" autoFilter="0"/>
  <mergeCells count="50">
    <mergeCell ref="F21:G21"/>
    <mergeCell ref="B18:G18"/>
    <mergeCell ref="F13:G13"/>
    <mergeCell ref="B17:G17"/>
    <mergeCell ref="F19:G19"/>
    <mergeCell ref="D19:E19"/>
    <mergeCell ref="F16:G16"/>
    <mergeCell ref="B15:C15"/>
    <mergeCell ref="B34:G34"/>
    <mergeCell ref="B35:G35"/>
    <mergeCell ref="F24:G24"/>
    <mergeCell ref="F25:G25"/>
    <mergeCell ref="F26:G26"/>
    <mergeCell ref="D24:E24"/>
    <mergeCell ref="D25:E25"/>
    <mergeCell ref="B30:G30"/>
    <mergeCell ref="B31:G31"/>
    <mergeCell ref="B27:G27"/>
    <mergeCell ref="B1:G1"/>
    <mergeCell ref="B32:G32"/>
    <mergeCell ref="B23:G23"/>
    <mergeCell ref="B22:G22"/>
    <mergeCell ref="B5:G5"/>
    <mergeCell ref="B3:G3"/>
    <mergeCell ref="B4:G4"/>
    <mergeCell ref="F6:G6"/>
    <mergeCell ref="F7:G7"/>
    <mergeCell ref="B2:G2"/>
    <mergeCell ref="D20:E20"/>
    <mergeCell ref="B10:G10"/>
    <mergeCell ref="F11:G11"/>
    <mergeCell ref="F12:G12"/>
    <mergeCell ref="D21:E21"/>
    <mergeCell ref="F20:G20"/>
    <mergeCell ref="B39:G39"/>
    <mergeCell ref="B28:G28"/>
    <mergeCell ref="B37:G37"/>
    <mergeCell ref="B33:G33"/>
    <mergeCell ref="B8:E8"/>
    <mergeCell ref="B13:E13"/>
    <mergeCell ref="B38:G38"/>
    <mergeCell ref="D26:E26"/>
    <mergeCell ref="F8:G8"/>
    <mergeCell ref="B9:G9"/>
    <mergeCell ref="B14:G14"/>
    <mergeCell ref="D16:E16"/>
    <mergeCell ref="D15:E15"/>
    <mergeCell ref="F15:G15"/>
    <mergeCell ref="B36:G36"/>
    <mergeCell ref="B29:G29"/>
  </mergeCells>
  <conditionalFormatting sqref="B2:G2">
    <cfRule type="cellIs" dxfId="144" priority="1" operator="equal">
      <formula>0</formula>
    </cfRule>
  </conditionalFormatting>
  <pageMargins left="0.51181102362204722" right="0.31496062992125984" top="0.39370078740157483" bottom="0.39370078740157483" header="0.31496062992125984" footer="0.31496062992125984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pageSetUpPr fitToPage="1"/>
  </sheetPr>
  <dimension ref="B1:R96"/>
  <sheetViews>
    <sheetView showGridLines="0" zoomScale="90" zoomScaleNormal="90" workbookViewId="0"/>
  </sheetViews>
  <sheetFormatPr defaultRowHeight="15"/>
  <cols>
    <col min="1" max="1" width="0.85546875" style="8" customWidth="1"/>
    <col min="2" max="2" width="9.140625" style="8"/>
    <col min="3" max="3" width="7.28515625" style="8" customWidth="1"/>
    <col min="4" max="11" width="9.140625" style="8"/>
    <col min="12" max="12" width="4.85546875" style="8" customWidth="1"/>
    <col min="13" max="13" width="8.42578125" style="8" customWidth="1"/>
    <col min="14" max="16" width="9.140625" style="8"/>
    <col min="17" max="17" width="5" style="8" customWidth="1"/>
    <col min="18" max="18" width="9.140625" style="8" hidden="1" customWidth="1"/>
    <col min="19" max="16384" width="9.140625" style="8"/>
  </cols>
  <sheetData>
    <row r="1" spans="2:18" ht="21.75" customHeight="1" thickBot="1">
      <c r="B1" s="282"/>
      <c r="C1" s="283"/>
      <c r="D1" s="283"/>
      <c r="E1" s="283"/>
      <c r="F1" s="283"/>
      <c r="G1" s="283"/>
      <c r="H1" s="283"/>
      <c r="I1" s="283"/>
      <c r="J1" s="283"/>
      <c r="K1" s="283"/>
      <c r="L1" s="1603" t="s">
        <v>227</v>
      </c>
      <c r="M1" s="1603"/>
      <c r="N1" s="1603"/>
      <c r="O1" s="1603"/>
      <c r="P1" s="1603"/>
      <c r="Q1" s="1604"/>
      <c r="R1" s="115"/>
    </row>
    <row r="2" spans="2:18" ht="3.75" customHeight="1" thickBot="1">
      <c r="B2" s="1614" t="e">
        <f>#REF!</f>
        <v>#REF!</v>
      </c>
      <c r="C2" s="1615"/>
      <c r="D2" s="1615"/>
      <c r="E2" s="1615"/>
      <c r="F2" s="1615"/>
      <c r="G2" s="1615"/>
      <c r="H2" s="1615"/>
      <c r="I2" s="1615"/>
      <c r="J2" s="1615"/>
      <c r="K2" s="1615"/>
      <c r="L2" s="1615"/>
      <c r="M2" s="1615"/>
      <c r="N2" s="1615"/>
      <c r="O2" s="1615"/>
      <c r="P2" s="1615"/>
      <c r="Q2" s="1616"/>
      <c r="R2" s="116"/>
    </row>
    <row r="3" spans="2:18" ht="20.100000000000001" customHeight="1" thickBot="1">
      <c r="B3" s="1617" t="s">
        <v>225</v>
      </c>
      <c r="C3" s="1618"/>
      <c r="D3" s="1618"/>
      <c r="E3" s="1618"/>
      <c r="F3" s="1618"/>
      <c r="G3" s="1618"/>
      <c r="H3" s="1618"/>
      <c r="I3" s="1618"/>
      <c r="J3" s="1618"/>
      <c r="K3" s="1618"/>
      <c r="L3" s="1618"/>
      <c r="M3" s="1618"/>
      <c r="N3" s="1618"/>
      <c r="O3" s="1618"/>
      <c r="P3" s="1618"/>
      <c r="Q3" s="1619"/>
      <c r="R3" s="117"/>
    </row>
    <row r="4" spans="2:18" ht="9" customHeight="1">
      <c r="B4" s="1605"/>
      <c r="C4" s="1606"/>
      <c r="D4" s="1606"/>
      <c r="E4" s="1606"/>
      <c r="F4" s="1606"/>
      <c r="G4" s="1606"/>
      <c r="H4" s="1606"/>
      <c r="I4" s="1606"/>
      <c r="J4" s="1606"/>
      <c r="K4" s="1606"/>
      <c r="L4" s="1606"/>
      <c r="M4" s="1606"/>
      <c r="N4" s="1606"/>
      <c r="O4" s="1606"/>
      <c r="P4" s="1606"/>
      <c r="Q4" s="1607"/>
      <c r="R4" s="112"/>
    </row>
    <row r="5" spans="2:18" ht="9" customHeight="1">
      <c r="B5" s="1608"/>
      <c r="C5" s="1609"/>
      <c r="D5" s="1609"/>
      <c r="E5" s="1609"/>
      <c r="F5" s="1609"/>
      <c r="G5" s="1609"/>
      <c r="H5" s="1609"/>
      <c r="I5" s="1609"/>
      <c r="J5" s="1609"/>
      <c r="K5" s="1609"/>
      <c r="L5" s="1609"/>
      <c r="M5" s="1609"/>
      <c r="N5" s="1609"/>
      <c r="O5" s="1609"/>
      <c r="P5" s="1609"/>
      <c r="Q5" s="1610"/>
      <c r="R5" s="113"/>
    </row>
    <row r="6" spans="2:18" ht="9" customHeight="1">
      <c r="B6" s="1608"/>
      <c r="C6" s="1609"/>
      <c r="D6" s="1609"/>
      <c r="E6" s="1609"/>
      <c r="F6" s="1609"/>
      <c r="G6" s="1609"/>
      <c r="H6" s="1609"/>
      <c r="I6" s="1609"/>
      <c r="J6" s="1609"/>
      <c r="K6" s="1609"/>
      <c r="L6" s="1609"/>
      <c r="M6" s="1609"/>
      <c r="N6" s="1609"/>
      <c r="O6" s="1609"/>
      <c r="P6" s="1609"/>
      <c r="Q6" s="1610"/>
      <c r="R6" s="113"/>
    </row>
    <row r="7" spans="2:18" ht="9" customHeight="1">
      <c r="B7" s="1608"/>
      <c r="C7" s="1609"/>
      <c r="D7" s="1609"/>
      <c r="E7" s="1609"/>
      <c r="F7" s="1609"/>
      <c r="G7" s="1609"/>
      <c r="H7" s="1609"/>
      <c r="I7" s="1609"/>
      <c r="J7" s="1609"/>
      <c r="K7" s="1609"/>
      <c r="L7" s="1609"/>
      <c r="M7" s="1609"/>
      <c r="N7" s="1609"/>
      <c r="O7" s="1609"/>
      <c r="P7" s="1609"/>
      <c r="Q7" s="1610"/>
      <c r="R7" s="113"/>
    </row>
    <row r="8" spans="2:18" ht="9" customHeight="1">
      <c r="B8" s="1608"/>
      <c r="C8" s="1609"/>
      <c r="D8" s="1609"/>
      <c r="E8" s="1609"/>
      <c r="F8" s="1609"/>
      <c r="G8" s="1609"/>
      <c r="H8" s="1609"/>
      <c r="I8" s="1609"/>
      <c r="J8" s="1609"/>
      <c r="K8" s="1609"/>
      <c r="L8" s="1609"/>
      <c r="M8" s="1609"/>
      <c r="N8" s="1609"/>
      <c r="O8" s="1609"/>
      <c r="P8" s="1609"/>
      <c r="Q8" s="1610"/>
      <c r="R8" s="113"/>
    </row>
    <row r="9" spans="2:18" ht="9" customHeight="1">
      <c r="B9" s="1608"/>
      <c r="C9" s="1609"/>
      <c r="D9" s="1609"/>
      <c r="E9" s="1609"/>
      <c r="F9" s="1609"/>
      <c r="G9" s="1609"/>
      <c r="H9" s="1609"/>
      <c r="I9" s="1609"/>
      <c r="J9" s="1609"/>
      <c r="K9" s="1609"/>
      <c r="L9" s="1609"/>
      <c r="M9" s="1609"/>
      <c r="N9" s="1609"/>
      <c r="O9" s="1609"/>
      <c r="P9" s="1609"/>
      <c r="Q9" s="1610"/>
      <c r="R9" s="113"/>
    </row>
    <row r="10" spans="2:18" ht="9" customHeight="1">
      <c r="B10" s="1608"/>
      <c r="C10" s="1609"/>
      <c r="D10" s="1609"/>
      <c r="E10" s="1609"/>
      <c r="F10" s="1609"/>
      <c r="G10" s="1609"/>
      <c r="H10" s="1609"/>
      <c r="I10" s="1609"/>
      <c r="J10" s="1609"/>
      <c r="K10" s="1609"/>
      <c r="L10" s="1609"/>
      <c r="M10" s="1609"/>
      <c r="N10" s="1609"/>
      <c r="O10" s="1609"/>
      <c r="P10" s="1609"/>
      <c r="Q10" s="1610"/>
      <c r="R10" s="113"/>
    </row>
    <row r="11" spans="2:18" ht="9" customHeight="1">
      <c r="B11" s="1608"/>
      <c r="C11" s="1609"/>
      <c r="D11" s="1609"/>
      <c r="E11" s="1609"/>
      <c r="F11" s="1609"/>
      <c r="G11" s="1609"/>
      <c r="H11" s="1609"/>
      <c r="I11" s="1609"/>
      <c r="J11" s="1609"/>
      <c r="K11" s="1609"/>
      <c r="L11" s="1609"/>
      <c r="M11" s="1609"/>
      <c r="N11" s="1609"/>
      <c r="O11" s="1609"/>
      <c r="P11" s="1609"/>
      <c r="Q11" s="1610"/>
      <c r="R11" s="113"/>
    </row>
    <row r="12" spans="2:18" ht="9" customHeight="1">
      <c r="B12" s="1608"/>
      <c r="C12" s="1609"/>
      <c r="D12" s="1609"/>
      <c r="E12" s="1609"/>
      <c r="F12" s="1609"/>
      <c r="G12" s="1609"/>
      <c r="H12" s="1609"/>
      <c r="I12" s="1609"/>
      <c r="J12" s="1609"/>
      <c r="K12" s="1609"/>
      <c r="L12" s="1609"/>
      <c r="M12" s="1609"/>
      <c r="N12" s="1609"/>
      <c r="O12" s="1609"/>
      <c r="P12" s="1609"/>
      <c r="Q12" s="1610"/>
      <c r="R12" s="113"/>
    </row>
    <row r="13" spans="2:18" ht="9" customHeight="1">
      <c r="B13" s="1608"/>
      <c r="C13" s="1609"/>
      <c r="D13" s="1609"/>
      <c r="E13" s="1609"/>
      <c r="F13" s="1609"/>
      <c r="G13" s="1609"/>
      <c r="H13" s="1609"/>
      <c r="I13" s="1609"/>
      <c r="J13" s="1609"/>
      <c r="K13" s="1609"/>
      <c r="L13" s="1609"/>
      <c r="M13" s="1609"/>
      <c r="N13" s="1609"/>
      <c r="O13" s="1609"/>
      <c r="P13" s="1609"/>
      <c r="Q13" s="1610"/>
      <c r="R13" s="113"/>
    </row>
    <row r="14" spans="2:18" ht="9" customHeight="1">
      <c r="B14" s="1608"/>
      <c r="C14" s="1609"/>
      <c r="D14" s="1609"/>
      <c r="E14" s="1609"/>
      <c r="F14" s="1609"/>
      <c r="G14" s="1609"/>
      <c r="H14" s="1609"/>
      <c r="I14" s="1609"/>
      <c r="J14" s="1609"/>
      <c r="K14" s="1609"/>
      <c r="L14" s="1609"/>
      <c r="M14" s="1609"/>
      <c r="N14" s="1609"/>
      <c r="O14" s="1609"/>
      <c r="P14" s="1609"/>
      <c r="Q14" s="1610"/>
      <c r="R14" s="113"/>
    </row>
    <row r="15" spans="2:18" ht="9" customHeight="1">
      <c r="B15" s="1608"/>
      <c r="C15" s="1609"/>
      <c r="D15" s="1609"/>
      <c r="E15" s="1609"/>
      <c r="F15" s="1609"/>
      <c r="G15" s="1609"/>
      <c r="H15" s="1609"/>
      <c r="I15" s="1609"/>
      <c r="J15" s="1609"/>
      <c r="K15" s="1609"/>
      <c r="L15" s="1609"/>
      <c r="M15" s="1609"/>
      <c r="N15" s="1609"/>
      <c r="O15" s="1609"/>
      <c r="P15" s="1609"/>
      <c r="Q15" s="1610"/>
      <c r="R15" s="113"/>
    </row>
    <row r="16" spans="2:18" ht="9" customHeight="1">
      <c r="B16" s="1608"/>
      <c r="C16" s="1609"/>
      <c r="D16" s="1609"/>
      <c r="E16" s="1609"/>
      <c r="F16" s="1609"/>
      <c r="G16" s="1609"/>
      <c r="H16" s="1609"/>
      <c r="I16" s="1609"/>
      <c r="J16" s="1609"/>
      <c r="K16" s="1609"/>
      <c r="L16" s="1609"/>
      <c r="M16" s="1609"/>
      <c r="N16" s="1609"/>
      <c r="O16" s="1609"/>
      <c r="P16" s="1609"/>
      <c r="Q16" s="1610"/>
      <c r="R16" s="113"/>
    </row>
    <row r="17" spans="2:18" ht="9" customHeight="1">
      <c r="B17" s="1608"/>
      <c r="C17" s="1609"/>
      <c r="D17" s="1609"/>
      <c r="E17" s="1609"/>
      <c r="F17" s="1609"/>
      <c r="G17" s="1609"/>
      <c r="H17" s="1609"/>
      <c r="I17" s="1609"/>
      <c r="J17" s="1609"/>
      <c r="K17" s="1609"/>
      <c r="L17" s="1609"/>
      <c r="M17" s="1609"/>
      <c r="N17" s="1609"/>
      <c r="O17" s="1609"/>
      <c r="P17" s="1609"/>
      <c r="Q17" s="1610"/>
      <c r="R17" s="113"/>
    </row>
    <row r="18" spans="2:18" ht="9" customHeight="1">
      <c r="B18" s="1608"/>
      <c r="C18" s="1609"/>
      <c r="D18" s="1609"/>
      <c r="E18" s="1609"/>
      <c r="F18" s="1609"/>
      <c r="G18" s="1609"/>
      <c r="H18" s="1609"/>
      <c r="I18" s="1609"/>
      <c r="J18" s="1609"/>
      <c r="K18" s="1609"/>
      <c r="L18" s="1609"/>
      <c r="M18" s="1609"/>
      <c r="N18" s="1609"/>
      <c r="O18" s="1609"/>
      <c r="P18" s="1609"/>
      <c r="Q18" s="1610"/>
      <c r="R18" s="113"/>
    </row>
    <row r="19" spans="2:18" ht="9" customHeight="1">
      <c r="B19" s="1608"/>
      <c r="C19" s="1609"/>
      <c r="D19" s="1609"/>
      <c r="E19" s="1609"/>
      <c r="F19" s="1609"/>
      <c r="G19" s="1609"/>
      <c r="H19" s="1609"/>
      <c r="I19" s="1609"/>
      <c r="J19" s="1609"/>
      <c r="K19" s="1609"/>
      <c r="L19" s="1609"/>
      <c r="M19" s="1609"/>
      <c r="N19" s="1609"/>
      <c r="O19" s="1609"/>
      <c r="P19" s="1609"/>
      <c r="Q19" s="1610"/>
      <c r="R19" s="113"/>
    </row>
    <row r="20" spans="2:18" ht="9" customHeight="1">
      <c r="B20" s="1608"/>
      <c r="C20" s="1609"/>
      <c r="D20" s="1609"/>
      <c r="E20" s="1609"/>
      <c r="F20" s="1609"/>
      <c r="G20" s="1609"/>
      <c r="H20" s="1609"/>
      <c r="I20" s="1609"/>
      <c r="J20" s="1609"/>
      <c r="K20" s="1609"/>
      <c r="L20" s="1609"/>
      <c r="M20" s="1609"/>
      <c r="N20" s="1609"/>
      <c r="O20" s="1609"/>
      <c r="P20" s="1609"/>
      <c r="Q20" s="1610"/>
      <c r="R20" s="113"/>
    </row>
    <row r="21" spans="2:18" ht="9" customHeight="1">
      <c r="B21" s="1608"/>
      <c r="C21" s="1609"/>
      <c r="D21" s="1609"/>
      <c r="E21" s="1609"/>
      <c r="F21" s="1609"/>
      <c r="G21" s="1609"/>
      <c r="H21" s="1609"/>
      <c r="I21" s="1609"/>
      <c r="J21" s="1609"/>
      <c r="K21" s="1609"/>
      <c r="L21" s="1609"/>
      <c r="M21" s="1609"/>
      <c r="N21" s="1609"/>
      <c r="O21" s="1609"/>
      <c r="P21" s="1609"/>
      <c r="Q21" s="1610"/>
      <c r="R21" s="113"/>
    </row>
    <row r="22" spans="2:18" ht="9" customHeight="1">
      <c r="B22" s="1608"/>
      <c r="C22" s="1609"/>
      <c r="D22" s="1609"/>
      <c r="E22" s="1609"/>
      <c r="F22" s="1609"/>
      <c r="G22" s="1609"/>
      <c r="H22" s="1609"/>
      <c r="I22" s="1609"/>
      <c r="J22" s="1609"/>
      <c r="K22" s="1609"/>
      <c r="L22" s="1609"/>
      <c r="M22" s="1609"/>
      <c r="N22" s="1609"/>
      <c r="O22" s="1609"/>
      <c r="P22" s="1609"/>
      <c r="Q22" s="1610"/>
      <c r="R22" s="113"/>
    </row>
    <row r="23" spans="2:18" ht="9" customHeight="1">
      <c r="B23" s="1608"/>
      <c r="C23" s="1609"/>
      <c r="D23" s="1609"/>
      <c r="E23" s="1609"/>
      <c r="F23" s="1609"/>
      <c r="G23" s="1609"/>
      <c r="H23" s="1609"/>
      <c r="I23" s="1609"/>
      <c r="J23" s="1609"/>
      <c r="K23" s="1609"/>
      <c r="L23" s="1609"/>
      <c r="M23" s="1609"/>
      <c r="N23" s="1609"/>
      <c r="O23" s="1609"/>
      <c r="P23" s="1609"/>
      <c r="Q23" s="1610"/>
      <c r="R23" s="113"/>
    </row>
    <row r="24" spans="2:18" ht="9" customHeight="1">
      <c r="B24" s="1608"/>
      <c r="C24" s="1609"/>
      <c r="D24" s="1609"/>
      <c r="E24" s="1609"/>
      <c r="F24" s="1609"/>
      <c r="G24" s="1609"/>
      <c r="H24" s="1609"/>
      <c r="I24" s="1609"/>
      <c r="J24" s="1609"/>
      <c r="K24" s="1609"/>
      <c r="L24" s="1609"/>
      <c r="M24" s="1609"/>
      <c r="N24" s="1609"/>
      <c r="O24" s="1609"/>
      <c r="P24" s="1609"/>
      <c r="Q24" s="1610"/>
      <c r="R24" s="113"/>
    </row>
    <row r="25" spans="2:18" ht="9" customHeight="1">
      <c r="B25" s="1608"/>
      <c r="C25" s="1609"/>
      <c r="D25" s="1609"/>
      <c r="E25" s="1609"/>
      <c r="F25" s="1609"/>
      <c r="G25" s="1609"/>
      <c r="H25" s="1609"/>
      <c r="I25" s="1609"/>
      <c r="J25" s="1609"/>
      <c r="K25" s="1609"/>
      <c r="L25" s="1609"/>
      <c r="M25" s="1609"/>
      <c r="N25" s="1609"/>
      <c r="O25" s="1609"/>
      <c r="P25" s="1609"/>
      <c r="Q25" s="1610"/>
      <c r="R25" s="113"/>
    </row>
    <row r="26" spans="2:18" ht="9" customHeight="1">
      <c r="B26" s="1608"/>
      <c r="C26" s="1609"/>
      <c r="D26" s="1609"/>
      <c r="E26" s="1609"/>
      <c r="F26" s="1609"/>
      <c r="G26" s="1609"/>
      <c r="H26" s="1609"/>
      <c r="I26" s="1609"/>
      <c r="J26" s="1609"/>
      <c r="K26" s="1609"/>
      <c r="L26" s="1609"/>
      <c r="M26" s="1609"/>
      <c r="N26" s="1609"/>
      <c r="O26" s="1609"/>
      <c r="P26" s="1609"/>
      <c r="Q26" s="1610"/>
      <c r="R26" s="113"/>
    </row>
    <row r="27" spans="2:18" ht="9" customHeight="1">
      <c r="B27" s="1608"/>
      <c r="C27" s="1609"/>
      <c r="D27" s="1609"/>
      <c r="E27" s="1609"/>
      <c r="F27" s="1609"/>
      <c r="G27" s="1609"/>
      <c r="H27" s="1609"/>
      <c r="I27" s="1609"/>
      <c r="J27" s="1609"/>
      <c r="K27" s="1609"/>
      <c r="L27" s="1609"/>
      <c r="M27" s="1609"/>
      <c r="N27" s="1609"/>
      <c r="O27" s="1609"/>
      <c r="P27" s="1609"/>
      <c r="Q27" s="1610"/>
      <c r="R27" s="113"/>
    </row>
    <row r="28" spans="2:18" ht="9" customHeight="1">
      <c r="B28" s="1608"/>
      <c r="C28" s="1609"/>
      <c r="D28" s="1609"/>
      <c r="E28" s="1609"/>
      <c r="F28" s="1609"/>
      <c r="G28" s="1609"/>
      <c r="H28" s="1609"/>
      <c r="I28" s="1609"/>
      <c r="J28" s="1609"/>
      <c r="K28" s="1609"/>
      <c r="L28" s="1609"/>
      <c r="M28" s="1609"/>
      <c r="N28" s="1609"/>
      <c r="O28" s="1609"/>
      <c r="P28" s="1609"/>
      <c r="Q28" s="1610"/>
      <c r="R28" s="113"/>
    </row>
    <row r="29" spans="2:18" ht="9" customHeight="1">
      <c r="B29" s="1608"/>
      <c r="C29" s="1609"/>
      <c r="D29" s="1609"/>
      <c r="E29" s="1609"/>
      <c r="F29" s="1609"/>
      <c r="G29" s="1609"/>
      <c r="H29" s="1609"/>
      <c r="I29" s="1609"/>
      <c r="J29" s="1609"/>
      <c r="K29" s="1609"/>
      <c r="L29" s="1609"/>
      <c r="M29" s="1609"/>
      <c r="N29" s="1609"/>
      <c r="O29" s="1609"/>
      <c r="P29" s="1609"/>
      <c r="Q29" s="1610"/>
      <c r="R29" s="113"/>
    </row>
    <row r="30" spans="2:18" ht="9" customHeight="1">
      <c r="B30" s="1608"/>
      <c r="C30" s="1609"/>
      <c r="D30" s="1609"/>
      <c r="E30" s="1609"/>
      <c r="F30" s="1609"/>
      <c r="G30" s="1609"/>
      <c r="H30" s="1609"/>
      <c r="I30" s="1609"/>
      <c r="J30" s="1609"/>
      <c r="K30" s="1609"/>
      <c r="L30" s="1609"/>
      <c r="M30" s="1609"/>
      <c r="N30" s="1609"/>
      <c r="O30" s="1609"/>
      <c r="P30" s="1609"/>
      <c r="Q30" s="1610"/>
      <c r="R30" s="113"/>
    </row>
    <row r="31" spans="2:18" ht="9" customHeight="1">
      <c r="B31" s="1608"/>
      <c r="C31" s="1609"/>
      <c r="D31" s="1609"/>
      <c r="E31" s="1609"/>
      <c r="F31" s="1609"/>
      <c r="G31" s="1609"/>
      <c r="H31" s="1609"/>
      <c r="I31" s="1609"/>
      <c r="J31" s="1609"/>
      <c r="K31" s="1609"/>
      <c r="L31" s="1609"/>
      <c r="M31" s="1609"/>
      <c r="N31" s="1609"/>
      <c r="O31" s="1609"/>
      <c r="P31" s="1609"/>
      <c r="Q31" s="1610"/>
      <c r="R31" s="113"/>
    </row>
    <row r="32" spans="2:18" ht="9" customHeight="1">
      <c r="B32" s="1608"/>
      <c r="C32" s="1609"/>
      <c r="D32" s="1609"/>
      <c r="E32" s="1609"/>
      <c r="F32" s="1609"/>
      <c r="G32" s="1609"/>
      <c r="H32" s="1609"/>
      <c r="I32" s="1609"/>
      <c r="J32" s="1609"/>
      <c r="K32" s="1609"/>
      <c r="L32" s="1609"/>
      <c r="M32" s="1609"/>
      <c r="N32" s="1609"/>
      <c r="O32" s="1609"/>
      <c r="P32" s="1609"/>
      <c r="Q32" s="1610"/>
      <c r="R32" s="113"/>
    </row>
    <row r="33" spans="2:18" ht="9" customHeight="1" thickBot="1">
      <c r="B33" s="1611"/>
      <c r="C33" s="1612"/>
      <c r="D33" s="1612"/>
      <c r="E33" s="1612"/>
      <c r="F33" s="1612"/>
      <c r="G33" s="1612"/>
      <c r="H33" s="1612"/>
      <c r="I33" s="1612"/>
      <c r="J33" s="1612"/>
      <c r="K33" s="1612"/>
      <c r="L33" s="1612"/>
      <c r="M33" s="1612"/>
      <c r="N33" s="1612"/>
      <c r="O33" s="1612"/>
      <c r="P33" s="1612"/>
      <c r="Q33" s="1613"/>
      <c r="R33" s="114"/>
    </row>
    <row r="34" spans="2:18" ht="20.100000000000001" customHeight="1" thickBot="1">
      <c r="B34" s="1623" t="s">
        <v>226</v>
      </c>
      <c r="C34" s="1624"/>
      <c r="D34" s="1624"/>
      <c r="E34" s="1624"/>
      <c r="F34" s="1624"/>
      <c r="G34" s="1624"/>
      <c r="H34" s="1624"/>
      <c r="I34" s="1624"/>
      <c r="J34" s="1624"/>
      <c r="K34" s="1624"/>
      <c r="L34" s="1624"/>
      <c r="M34" s="1624"/>
      <c r="N34" s="1624"/>
      <c r="O34" s="1624"/>
      <c r="P34" s="1624"/>
      <c r="Q34" s="1625"/>
    </row>
    <row r="35" spans="2:18" ht="9" customHeight="1">
      <c r="B35" s="1605"/>
      <c r="C35" s="1606"/>
      <c r="D35" s="1606"/>
      <c r="E35" s="1606"/>
      <c r="F35" s="1606"/>
      <c r="G35" s="1606"/>
      <c r="H35" s="1606"/>
      <c r="I35" s="1606"/>
      <c r="J35" s="1606"/>
      <c r="K35" s="1606"/>
      <c r="L35" s="1606"/>
      <c r="M35" s="1606"/>
      <c r="N35" s="1606"/>
      <c r="O35" s="1606"/>
      <c r="P35" s="1606"/>
      <c r="Q35" s="1607"/>
    </row>
    <row r="36" spans="2:18" ht="9" customHeight="1">
      <c r="B36" s="1608"/>
      <c r="C36" s="1609"/>
      <c r="D36" s="1609"/>
      <c r="E36" s="1609"/>
      <c r="F36" s="1609"/>
      <c r="G36" s="1609"/>
      <c r="H36" s="1609"/>
      <c r="I36" s="1609"/>
      <c r="J36" s="1609"/>
      <c r="K36" s="1609"/>
      <c r="L36" s="1609"/>
      <c r="M36" s="1609"/>
      <c r="N36" s="1609"/>
      <c r="O36" s="1609"/>
      <c r="P36" s="1609"/>
      <c r="Q36" s="1610"/>
    </row>
    <row r="37" spans="2:18" ht="9" customHeight="1">
      <c r="B37" s="1608"/>
      <c r="C37" s="1609"/>
      <c r="D37" s="1609"/>
      <c r="E37" s="1609"/>
      <c r="F37" s="1609"/>
      <c r="G37" s="1609"/>
      <c r="H37" s="1609"/>
      <c r="I37" s="1609"/>
      <c r="J37" s="1609"/>
      <c r="K37" s="1609"/>
      <c r="L37" s="1609"/>
      <c r="M37" s="1609"/>
      <c r="N37" s="1609"/>
      <c r="O37" s="1609"/>
      <c r="P37" s="1609"/>
      <c r="Q37" s="1610"/>
    </row>
    <row r="38" spans="2:18" ht="9" customHeight="1">
      <c r="B38" s="1608"/>
      <c r="C38" s="1609"/>
      <c r="D38" s="1609"/>
      <c r="E38" s="1609"/>
      <c r="F38" s="1609"/>
      <c r="G38" s="1609"/>
      <c r="H38" s="1609"/>
      <c r="I38" s="1609"/>
      <c r="J38" s="1609"/>
      <c r="K38" s="1609"/>
      <c r="L38" s="1609"/>
      <c r="M38" s="1609"/>
      <c r="N38" s="1609"/>
      <c r="O38" s="1609"/>
      <c r="P38" s="1609"/>
      <c r="Q38" s="1610"/>
    </row>
    <row r="39" spans="2:18" ht="9" customHeight="1">
      <c r="B39" s="1608"/>
      <c r="C39" s="1609"/>
      <c r="D39" s="1609"/>
      <c r="E39" s="1609"/>
      <c r="F39" s="1609"/>
      <c r="G39" s="1609"/>
      <c r="H39" s="1609"/>
      <c r="I39" s="1609"/>
      <c r="J39" s="1609"/>
      <c r="K39" s="1609"/>
      <c r="L39" s="1609"/>
      <c r="M39" s="1609"/>
      <c r="N39" s="1609"/>
      <c r="O39" s="1609"/>
      <c r="P39" s="1609"/>
      <c r="Q39" s="1610"/>
    </row>
    <row r="40" spans="2:18" ht="9" customHeight="1">
      <c r="B40" s="1608"/>
      <c r="C40" s="1609"/>
      <c r="D40" s="1609"/>
      <c r="E40" s="1609"/>
      <c r="F40" s="1609"/>
      <c r="G40" s="1609"/>
      <c r="H40" s="1609"/>
      <c r="I40" s="1609"/>
      <c r="J40" s="1609"/>
      <c r="K40" s="1609"/>
      <c r="L40" s="1609"/>
      <c r="M40" s="1609"/>
      <c r="N40" s="1609"/>
      <c r="O40" s="1609"/>
      <c r="P40" s="1609"/>
      <c r="Q40" s="1610"/>
    </row>
    <row r="41" spans="2:18" ht="9" customHeight="1">
      <c r="B41" s="1608"/>
      <c r="C41" s="1609"/>
      <c r="D41" s="1609"/>
      <c r="E41" s="1609"/>
      <c r="F41" s="1609"/>
      <c r="G41" s="1609"/>
      <c r="H41" s="1609"/>
      <c r="I41" s="1609"/>
      <c r="J41" s="1609"/>
      <c r="K41" s="1609"/>
      <c r="L41" s="1609"/>
      <c r="M41" s="1609"/>
      <c r="N41" s="1609"/>
      <c r="O41" s="1609"/>
      <c r="P41" s="1609"/>
      <c r="Q41" s="1610"/>
    </row>
    <row r="42" spans="2:18" ht="9" customHeight="1">
      <c r="B42" s="1608"/>
      <c r="C42" s="1609"/>
      <c r="D42" s="1609"/>
      <c r="E42" s="1609"/>
      <c r="F42" s="1609"/>
      <c r="G42" s="1609"/>
      <c r="H42" s="1609"/>
      <c r="I42" s="1609"/>
      <c r="J42" s="1609"/>
      <c r="K42" s="1609"/>
      <c r="L42" s="1609"/>
      <c r="M42" s="1609"/>
      <c r="N42" s="1609"/>
      <c r="O42" s="1609"/>
      <c r="P42" s="1609"/>
      <c r="Q42" s="1610"/>
    </row>
    <row r="43" spans="2:18" ht="9" customHeight="1">
      <c r="B43" s="1608"/>
      <c r="C43" s="1609"/>
      <c r="D43" s="1609"/>
      <c r="E43" s="1609"/>
      <c r="F43" s="1609"/>
      <c r="G43" s="1609"/>
      <c r="H43" s="1609"/>
      <c r="I43" s="1609"/>
      <c r="J43" s="1609"/>
      <c r="K43" s="1609"/>
      <c r="L43" s="1609"/>
      <c r="M43" s="1609"/>
      <c r="N43" s="1609"/>
      <c r="O43" s="1609"/>
      <c r="P43" s="1609"/>
      <c r="Q43" s="1610"/>
    </row>
    <row r="44" spans="2:18" ht="9" customHeight="1">
      <c r="B44" s="1608"/>
      <c r="C44" s="1609"/>
      <c r="D44" s="1609"/>
      <c r="E44" s="1609"/>
      <c r="F44" s="1609"/>
      <c r="G44" s="1609"/>
      <c r="H44" s="1609"/>
      <c r="I44" s="1609"/>
      <c r="J44" s="1609"/>
      <c r="K44" s="1609"/>
      <c r="L44" s="1609"/>
      <c r="M44" s="1609"/>
      <c r="N44" s="1609"/>
      <c r="O44" s="1609"/>
      <c r="P44" s="1609"/>
      <c r="Q44" s="1610"/>
    </row>
    <row r="45" spans="2:18" ht="9" customHeight="1">
      <c r="B45" s="1608"/>
      <c r="C45" s="1609"/>
      <c r="D45" s="1609"/>
      <c r="E45" s="1609"/>
      <c r="F45" s="1609"/>
      <c r="G45" s="1609"/>
      <c r="H45" s="1609"/>
      <c r="I45" s="1609"/>
      <c r="J45" s="1609"/>
      <c r="K45" s="1609"/>
      <c r="L45" s="1609"/>
      <c r="M45" s="1609"/>
      <c r="N45" s="1609"/>
      <c r="O45" s="1609"/>
      <c r="P45" s="1609"/>
      <c r="Q45" s="1610"/>
    </row>
    <row r="46" spans="2:18" ht="9" customHeight="1">
      <c r="B46" s="1608"/>
      <c r="C46" s="1609"/>
      <c r="D46" s="1609"/>
      <c r="E46" s="1609"/>
      <c r="F46" s="1609"/>
      <c r="G46" s="1609"/>
      <c r="H46" s="1609"/>
      <c r="I46" s="1609"/>
      <c r="J46" s="1609"/>
      <c r="K46" s="1609"/>
      <c r="L46" s="1609"/>
      <c r="M46" s="1609"/>
      <c r="N46" s="1609"/>
      <c r="O46" s="1609"/>
      <c r="P46" s="1609"/>
      <c r="Q46" s="1610"/>
    </row>
    <row r="47" spans="2:18" ht="9" customHeight="1">
      <c r="B47" s="1608"/>
      <c r="C47" s="1609"/>
      <c r="D47" s="1609"/>
      <c r="E47" s="1609"/>
      <c r="F47" s="1609"/>
      <c r="G47" s="1609"/>
      <c r="H47" s="1609"/>
      <c r="I47" s="1609"/>
      <c r="J47" s="1609"/>
      <c r="K47" s="1609"/>
      <c r="L47" s="1609"/>
      <c r="M47" s="1609"/>
      <c r="N47" s="1609"/>
      <c r="O47" s="1609"/>
      <c r="P47" s="1609"/>
      <c r="Q47" s="1610"/>
    </row>
    <row r="48" spans="2:18" ht="9" customHeight="1">
      <c r="B48" s="1608"/>
      <c r="C48" s="1609"/>
      <c r="D48" s="1609"/>
      <c r="E48" s="1609"/>
      <c r="F48" s="1609"/>
      <c r="G48" s="1609"/>
      <c r="H48" s="1609"/>
      <c r="I48" s="1609"/>
      <c r="J48" s="1609"/>
      <c r="K48" s="1609"/>
      <c r="L48" s="1609"/>
      <c r="M48" s="1609"/>
      <c r="N48" s="1609"/>
      <c r="O48" s="1609"/>
      <c r="P48" s="1609"/>
      <c r="Q48" s="1610"/>
    </row>
    <row r="49" spans="2:17" ht="9" customHeight="1">
      <c r="B49" s="1608"/>
      <c r="C49" s="1609"/>
      <c r="D49" s="1609"/>
      <c r="E49" s="1609"/>
      <c r="F49" s="1609"/>
      <c r="G49" s="1609"/>
      <c r="H49" s="1609"/>
      <c r="I49" s="1609"/>
      <c r="J49" s="1609"/>
      <c r="K49" s="1609"/>
      <c r="L49" s="1609"/>
      <c r="M49" s="1609"/>
      <c r="N49" s="1609"/>
      <c r="O49" s="1609"/>
      <c r="P49" s="1609"/>
      <c r="Q49" s="1610"/>
    </row>
    <row r="50" spans="2:17" ht="9" customHeight="1">
      <c r="B50" s="1608"/>
      <c r="C50" s="1609"/>
      <c r="D50" s="1609"/>
      <c r="E50" s="1609"/>
      <c r="F50" s="1609"/>
      <c r="G50" s="1609"/>
      <c r="H50" s="1609"/>
      <c r="I50" s="1609"/>
      <c r="J50" s="1609"/>
      <c r="K50" s="1609"/>
      <c r="L50" s="1609"/>
      <c r="M50" s="1609"/>
      <c r="N50" s="1609"/>
      <c r="O50" s="1609"/>
      <c r="P50" s="1609"/>
      <c r="Q50" s="1610"/>
    </row>
    <row r="51" spans="2:17" ht="9" customHeight="1">
      <c r="B51" s="1608"/>
      <c r="C51" s="1609"/>
      <c r="D51" s="1609"/>
      <c r="E51" s="1609"/>
      <c r="F51" s="1609"/>
      <c r="G51" s="1609"/>
      <c r="H51" s="1609"/>
      <c r="I51" s="1609"/>
      <c r="J51" s="1609"/>
      <c r="K51" s="1609"/>
      <c r="L51" s="1609"/>
      <c r="M51" s="1609"/>
      <c r="N51" s="1609"/>
      <c r="O51" s="1609"/>
      <c r="P51" s="1609"/>
      <c r="Q51" s="1610"/>
    </row>
    <row r="52" spans="2:17" ht="9" customHeight="1">
      <c r="B52" s="1608"/>
      <c r="C52" s="1609"/>
      <c r="D52" s="1609"/>
      <c r="E52" s="1609"/>
      <c r="F52" s="1609"/>
      <c r="G52" s="1609"/>
      <c r="H52" s="1609"/>
      <c r="I52" s="1609"/>
      <c r="J52" s="1609"/>
      <c r="K52" s="1609"/>
      <c r="L52" s="1609"/>
      <c r="M52" s="1609"/>
      <c r="N52" s="1609"/>
      <c r="O52" s="1609"/>
      <c r="P52" s="1609"/>
      <c r="Q52" s="1610"/>
    </row>
    <row r="53" spans="2:17" ht="9" customHeight="1">
      <c r="B53" s="1608"/>
      <c r="C53" s="1609"/>
      <c r="D53" s="1609"/>
      <c r="E53" s="1609"/>
      <c r="F53" s="1609"/>
      <c r="G53" s="1609"/>
      <c r="H53" s="1609"/>
      <c r="I53" s="1609"/>
      <c r="J53" s="1609"/>
      <c r="K53" s="1609"/>
      <c r="L53" s="1609"/>
      <c r="M53" s="1609"/>
      <c r="N53" s="1609"/>
      <c r="O53" s="1609"/>
      <c r="P53" s="1609"/>
      <c r="Q53" s="1610"/>
    </row>
    <row r="54" spans="2:17" ht="9" customHeight="1">
      <c r="B54" s="1608"/>
      <c r="C54" s="1609"/>
      <c r="D54" s="1609"/>
      <c r="E54" s="1609"/>
      <c r="F54" s="1609"/>
      <c r="G54" s="1609"/>
      <c r="H54" s="1609"/>
      <c r="I54" s="1609"/>
      <c r="J54" s="1609"/>
      <c r="K54" s="1609"/>
      <c r="L54" s="1609"/>
      <c r="M54" s="1609"/>
      <c r="N54" s="1609"/>
      <c r="O54" s="1609"/>
      <c r="P54" s="1609"/>
      <c r="Q54" s="1610"/>
    </row>
    <row r="55" spans="2:17" ht="9" customHeight="1">
      <c r="B55" s="1608"/>
      <c r="C55" s="1609"/>
      <c r="D55" s="1609"/>
      <c r="E55" s="1609"/>
      <c r="F55" s="1609"/>
      <c r="G55" s="1609"/>
      <c r="H55" s="1609"/>
      <c r="I55" s="1609"/>
      <c r="J55" s="1609"/>
      <c r="K55" s="1609"/>
      <c r="L55" s="1609"/>
      <c r="M55" s="1609"/>
      <c r="N55" s="1609"/>
      <c r="O55" s="1609"/>
      <c r="P55" s="1609"/>
      <c r="Q55" s="1610"/>
    </row>
    <row r="56" spans="2:17" ht="9" customHeight="1">
      <c r="B56" s="1608"/>
      <c r="C56" s="1609"/>
      <c r="D56" s="1609"/>
      <c r="E56" s="1609"/>
      <c r="F56" s="1609"/>
      <c r="G56" s="1609"/>
      <c r="H56" s="1609"/>
      <c r="I56" s="1609"/>
      <c r="J56" s="1609"/>
      <c r="K56" s="1609"/>
      <c r="L56" s="1609"/>
      <c r="M56" s="1609"/>
      <c r="N56" s="1609"/>
      <c r="O56" s="1609"/>
      <c r="P56" s="1609"/>
      <c r="Q56" s="1610"/>
    </row>
    <row r="57" spans="2:17" ht="9" customHeight="1">
      <c r="B57" s="1608"/>
      <c r="C57" s="1609"/>
      <c r="D57" s="1609"/>
      <c r="E57" s="1609"/>
      <c r="F57" s="1609"/>
      <c r="G57" s="1609"/>
      <c r="H57" s="1609"/>
      <c r="I57" s="1609"/>
      <c r="J57" s="1609"/>
      <c r="K57" s="1609"/>
      <c r="L57" s="1609"/>
      <c r="M57" s="1609"/>
      <c r="N57" s="1609"/>
      <c r="O57" s="1609"/>
      <c r="P57" s="1609"/>
      <c r="Q57" s="1610"/>
    </row>
    <row r="58" spans="2:17" ht="9" customHeight="1">
      <c r="B58" s="1608"/>
      <c r="C58" s="1609"/>
      <c r="D58" s="1609"/>
      <c r="E58" s="1609"/>
      <c r="F58" s="1609"/>
      <c r="G58" s="1609"/>
      <c r="H58" s="1609"/>
      <c r="I58" s="1609"/>
      <c r="J58" s="1609"/>
      <c r="K58" s="1609"/>
      <c r="L58" s="1609"/>
      <c r="M58" s="1609"/>
      <c r="N58" s="1609"/>
      <c r="O58" s="1609"/>
      <c r="P58" s="1609"/>
      <c r="Q58" s="1610"/>
    </row>
    <row r="59" spans="2:17" ht="9" customHeight="1">
      <c r="B59" s="1608"/>
      <c r="C59" s="1609"/>
      <c r="D59" s="1609"/>
      <c r="E59" s="1609"/>
      <c r="F59" s="1609"/>
      <c r="G59" s="1609"/>
      <c r="H59" s="1609"/>
      <c r="I59" s="1609"/>
      <c r="J59" s="1609"/>
      <c r="K59" s="1609"/>
      <c r="L59" s="1609"/>
      <c r="M59" s="1609"/>
      <c r="N59" s="1609"/>
      <c r="O59" s="1609"/>
      <c r="P59" s="1609"/>
      <c r="Q59" s="1610"/>
    </row>
    <row r="60" spans="2:17" ht="9" customHeight="1">
      <c r="B60" s="1608"/>
      <c r="C60" s="1609"/>
      <c r="D60" s="1609"/>
      <c r="E60" s="1609"/>
      <c r="F60" s="1609"/>
      <c r="G60" s="1609"/>
      <c r="H60" s="1609"/>
      <c r="I60" s="1609"/>
      <c r="J60" s="1609"/>
      <c r="K60" s="1609"/>
      <c r="L60" s="1609"/>
      <c r="M60" s="1609"/>
      <c r="N60" s="1609"/>
      <c r="O60" s="1609"/>
      <c r="P60" s="1609"/>
      <c r="Q60" s="1610"/>
    </row>
    <row r="61" spans="2:17" ht="9" customHeight="1">
      <c r="B61" s="1608"/>
      <c r="C61" s="1609"/>
      <c r="D61" s="1609"/>
      <c r="E61" s="1609"/>
      <c r="F61" s="1609"/>
      <c r="G61" s="1609"/>
      <c r="H61" s="1609"/>
      <c r="I61" s="1609"/>
      <c r="J61" s="1609"/>
      <c r="K61" s="1609"/>
      <c r="L61" s="1609"/>
      <c r="M61" s="1609"/>
      <c r="N61" s="1609"/>
      <c r="O61" s="1609"/>
      <c r="P61" s="1609"/>
      <c r="Q61" s="1610"/>
    </row>
    <row r="62" spans="2:17" ht="9" customHeight="1">
      <c r="B62" s="1608"/>
      <c r="C62" s="1609"/>
      <c r="D62" s="1609"/>
      <c r="E62" s="1609"/>
      <c r="F62" s="1609"/>
      <c r="G62" s="1609"/>
      <c r="H62" s="1609"/>
      <c r="I62" s="1609"/>
      <c r="J62" s="1609"/>
      <c r="K62" s="1609"/>
      <c r="L62" s="1609"/>
      <c r="M62" s="1609"/>
      <c r="N62" s="1609"/>
      <c r="O62" s="1609"/>
      <c r="P62" s="1609"/>
      <c r="Q62" s="1610"/>
    </row>
    <row r="63" spans="2:17" ht="9" customHeight="1">
      <c r="B63" s="1608"/>
      <c r="C63" s="1609"/>
      <c r="D63" s="1609"/>
      <c r="E63" s="1609"/>
      <c r="F63" s="1609"/>
      <c r="G63" s="1609"/>
      <c r="H63" s="1609"/>
      <c r="I63" s="1609"/>
      <c r="J63" s="1609"/>
      <c r="K63" s="1609"/>
      <c r="L63" s="1609"/>
      <c r="M63" s="1609"/>
      <c r="N63" s="1609"/>
      <c r="O63" s="1609"/>
      <c r="P63" s="1609"/>
      <c r="Q63" s="1610"/>
    </row>
    <row r="64" spans="2:17" ht="9" customHeight="1" thickBot="1">
      <c r="B64" s="1611"/>
      <c r="C64" s="1612"/>
      <c r="D64" s="1612"/>
      <c r="E64" s="1612"/>
      <c r="F64" s="1612"/>
      <c r="G64" s="1612"/>
      <c r="H64" s="1612"/>
      <c r="I64" s="1612"/>
      <c r="J64" s="1612"/>
      <c r="K64" s="1612"/>
      <c r="L64" s="1612"/>
      <c r="M64" s="1612"/>
      <c r="N64" s="1612"/>
      <c r="O64" s="1612"/>
      <c r="P64" s="1612"/>
      <c r="Q64" s="1613"/>
    </row>
    <row r="65" spans="2:17" ht="20.100000000000001" customHeight="1" thickBot="1">
      <c r="B65" s="1626" t="s">
        <v>230</v>
      </c>
      <c r="C65" s="1627"/>
      <c r="D65" s="1627"/>
      <c r="E65" s="1627"/>
      <c r="F65" s="1627"/>
      <c r="G65" s="1627"/>
      <c r="H65" s="1627"/>
      <c r="I65" s="1627"/>
      <c r="J65" s="1627"/>
      <c r="K65" s="1627"/>
      <c r="L65" s="1627"/>
      <c r="M65" s="1627"/>
      <c r="N65" s="1627"/>
      <c r="O65" s="1627"/>
      <c r="P65" s="1627"/>
      <c r="Q65" s="1628"/>
    </row>
    <row r="66" spans="2:17" ht="8.4499999999999993" customHeight="1">
      <c r="B66" s="1605"/>
      <c r="C66" s="1606"/>
      <c r="D66" s="1606"/>
      <c r="E66" s="1606"/>
      <c r="F66" s="1606"/>
      <c r="G66" s="1606"/>
      <c r="H66" s="1606"/>
      <c r="I66" s="1606"/>
      <c r="J66" s="1606"/>
      <c r="K66" s="1606"/>
      <c r="L66" s="1606"/>
      <c r="M66" s="1606"/>
      <c r="N66" s="1606"/>
      <c r="O66" s="1606"/>
      <c r="P66" s="1606"/>
      <c r="Q66" s="1607"/>
    </row>
    <row r="67" spans="2:17" ht="8.4499999999999993" customHeight="1">
      <c r="B67" s="1608"/>
      <c r="C67" s="1609"/>
      <c r="D67" s="1609"/>
      <c r="E67" s="1609"/>
      <c r="F67" s="1609"/>
      <c r="G67" s="1609"/>
      <c r="H67" s="1609"/>
      <c r="I67" s="1609"/>
      <c r="J67" s="1609"/>
      <c r="K67" s="1609"/>
      <c r="L67" s="1609"/>
      <c r="M67" s="1609"/>
      <c r="N67" s="1609"/>
      <c r="O67" s="1609"/>
      <c r="P67" s="1609"/>
      <c r="Q67" s="1610"/>
    </row>
    <row r="68" spans="2:17" ht="8.4499999999999993" customHeight="1">
      <c r="B68" s="1608"/>
      <c r="C68" s="1609"/>
      <c r="D68" s="1609"/>
      <c r="E68" s="1609"/>
      <c r="F68" s="1609"/>
      <c r="G68" s="1609"/>
      <c r="H68" s="1609"/>
      <c r="I68" s="1609"/>
      <c r="J68" s="1609"/>
      <c r="K68" s="1609"/>
      <c r="L68" s="1609"/>
      <c r="M68" s="1609"/>
      <c r="N68" s="1609"/>
      <c r="O68" s="1609"/>
      <c r="P68" s="1609"/>
      <c r="Q68" s="1610"/>
    </row>
    <row r="69" spans="2:17" ht="8.4499999999999993" customHeight="1">
      <c r="B69" s="1608"/>
      <c r="C69" s="1609"/>
      <c r="D69" s="1609"/>
      <c r="E69" s="1609"/>
      <c r="F69" s="1609"/>
      <c r="G69" s="1609"/>
      <c r="H69" s="1609"/>
      <c r="I69" s="1609"/>
      <c r="J69" s="1609"/>
      <c r="K69" s="1609"/>
      <c r="L69" s="1609"/>
      <c r="M69" s="1609"/>
      <c r="N69" s="1609"/>
      <c r="O69" s="1609"/>
      <c r="P69" s="1609"/>
      <c r="Q69" s="1610"/>
    </row>
    <row r="70" spans="2:17" ht="8.4499999999999993" customHeight="1">
      <c r="B70" s="1608"/>
      <c r="C70" s="1609"/>
      <c r="D70" s="1609"/>
      <c r="E70" s="1609"/>
      <c r="F70" s="1609"/>
      <c r="G70" s="1609"/>
      <c r="H70" s="1609"/>
      <c r="I70" s="1609"/>
      <c r="J70" s="1609"/>
      <c r="K70" s="1609"/>
      <c r="L70" s="1609"/>
      <c r="M70" s="1609"/>
      <c r="N70" s="1609"/>
      <c r="O70" s="1609"/>
      <c r="P70" s="1609"/>
      <c r="Q70" s="1610"/>
    </row>
    <row r="71" spans="2:17" ht="8.4499999999999993" customHeight="1">
      <c r="B71" s="1608"/>
      <c r="C71" s="1609"/>
      <c r="D71" s="1609"/>
      <c r="E71" s="1609"/>
      <c r="F71" s="1609"/>
      <c r="G71" s="1609"/>
      <c r="H71" s="1609"/>
      <c r="I71" s="1609"/>
      <c r="J71" s="1609"/>
      <c r="K71" s="1609"/>
      <c r="L71" s="1609"/>
      <c r="M71" s="1609"/>
      <c r="N71" s="1609"/>
      <c r="O71" s="1609"/>
      <c r="P71" s="1609"/>
      <c r="Q71" s="1610"/>
    </row>
    <row r="72" spans="2:17" ht="8.4499999999999993" customHeight="1">
      <c r="B72" s="1608"/>
      <c r="C72" s="1609"/>
      <c r="D72" s="1609"/>
      <c r="E72" s="1609"/>
      <c r="F72" s="1609"/>
      <c r="G72" s="1609"/>
      <c r="H72" s="1609"/>
      <c r="I72" s="1609"/>
      <c r="J72" s="1609"/>
      <c r="K72" s="1609"/>
      <c r="L72" s="1609"/>
      <c r="M72" s="1609"/>
      <c r="N72" s="1609"/>
      <c r="O72" s="1609"/>
      <c r="P72" s="1609"/>
      <c r="Q72" s="1610"/>
    </row>
    <row r="73" spans="2:17" ht="8.4499999999999993" customHeight="1">
      <c r="B73" s="1608"/>
      <c r="C73" s="1609"/>
      <c r="D73" s="1609"/>
      <c r="E73" s="1609"/>
      <c r="F73" s="1609"/>
      <c r="G73" s="1609"/>
      <c r="H73" s="1609"/>
      <c r="I73" s="1609"/>
      <c r="J73" s="1609"/>
      <c r="K73" s="1609"/>
      <c r="L73" s="1609"/>
      <c r="M73" s="1609"/>
      <c r="N73" s="1609"/>
      <c r="O73" s="1609"/>
      <c r="P73" s="1609"/>
      <c r="Q73" s="1610"/>
    </row>
    <row r="74" spans="2:17" ht="8.4499999999999993" customHeight="1">
      <c r="B74" s="1608"/>
      <c r="C74" s="1609"/>
      <c r="D74" s="1609"/>
      <c r="E74" s="1609"/>
      <c r="F74" s="1609"/>
      <c r="G74" s="1609"/>
      <c r="H74" s="1609"/>
      <c r="I74" s="1609"/>
      <c r="J74" s="1609"/>
      <c r="K74" s="1609"/>
      <c r="L74" s="1609"/>
      <c r="M74" s="1609"/>
      <c r="N74" s="1609"/>
      <c r="O74" s="1609"/>
      <c r="P74" s="1609"/>
      <c r="Q74" s="1610"/>
    </row>
    <row r="75" spans="2:17" ht="8.4499999999999993" customHeight="1">
      <c r="B75" s="1608"/>
      <c r="C75" s="1609"/>
      <c r="D75" s="1609"/>
      <c r="E75" s="1609"/>
      <c r="F75" s="1609"/>
      <c r="G75" s="1609"/>
      <c r="H75" s="1609"/>
      <c r="I75" s="1609"/>
      <c r="J75" s="1609"/>
      <c r="K75" s="1609"/>
      <c r="L75" s="1609"/>
      <c r="M75" s="1609"/>
      <c r="N75" s="1609"/>
      <c r="O75" s="1609"/>
      <c r="P75" s="1609"/>
      <c r="Q75" s="1610"/>
    </row>
    <row r="76" spans="2:17" ht="8.4499999999999993" customHeight="1">
      <c r="B76" s="1608"/>
      <c r="C76" s="1609"/>
      <c r="D76" s="1609"/>
      <c r="E76" s="1609"/>
      <c r="F76" s="1609"/>
      <c r="G76" s="1609"/>
      <c r="H76" s="1609"/>
      <c r="I76" s="1609"/>
      <c r="J76" s="1609"/>
      <c r="K76" s="1609"/>
      <c r="L76" s="1609"/>
      <c r="M76" s="1609"/>
      <c r="N76" s="1609"/>
      <c r="O76" s="1609"/>
      <c r="P76" s="1609"/>
      <c r="Q76" s="1610"/>
    </row>
    <row r="77" spans="2:17" ht="8.4499999999999993" customHeight="1">
      <c r="B77" s="1608"/>
      <c r="C77" s="1609"/>
      <c r="D77" s="1609"/>
      <c r="E77" s="1609"/>
      <c r="F77" s="1609"/>
      <c r="G77" s="1609"/>
      <c r="H77" s="1609"/>
      <c r="I77" s="1609"/>
      <c r="J77" s="1609"/>
      <c r="K77" s="1609"/>
      <c r="L77" s="1609"/>
      <c r="M77" s="1609"/>
      <c r="N77" s="1609"/>
      <c r="O77" s="1609"/>
      <c r="P77" s="1609"/>
      <c r="Q77" s="1610"/>
    </row>
    <row r="78" spans="2:17" ht="8.4499999999999993" customHeight="1">
      <c r="B78" s="1608"/>
      <c r="C78" s="1609"/>
      <c r="D78" s="1609"/>
      <c r="E78" s="1609"/>
      <c r="F78" s="1609"/>
      <c r="G78" s="1609"/>
      <c r="H78" s="1609"/>
      <c r="I78" s="1609"/>
      <c r="J78" s="1609"/>
      <c r="K78" s="1609"/>
      <c r="L78" s="1609"/>
      <c r="M78" s="1609"/>
      <c r="N78" s="1609"/>
      <c r="O78" s="1609"/>
      <c r="P78" s="1609"/>
      <c r="Q78" s="1610"/>
    </row>
    <row r="79" spans="2:17" ht="8.4499999999999993" customHeight="1">
      <c r="B79" s="1608"/>
      <c r="C79" s="1609"/>
      <c r="D79" s="1609"/>
      <c r="E79" s="1609"/>
      <c r="F79" s="1609"/>
      <c r="G79" s="1609"/>
      <c r="H79" s="1609"/>
      <c r="I79" s="1609"/>
      <c r="J79" s="1609"/>
      <c r="K79" s="1609"/>
      <c r="L79" s="1609"/>
      <c r="M79" s="1609"/>
      <c r="N79" s="1609"/>
      <c r="O79" s="1609"/>
      <c r="P79" s="1609"/>
      <c r="Q79" s="1610"/>
    </row>
    <row r="80" spans="2:17" ht="8.4499999999999993" customHeight="1">
      <c r="B80" s="1608"/>
      <c r="C80" s="1609"/>
      <c r="D80" s="1609"/>
      <c r="E80" s="1609"/>
      <c r="F80" s="1609"/>
      <c r="G80" s="1609"/>
      <c r="H80" s="1609"/>
      <c r="I80" s="1609"/>
      <c r="J80" s="1609"/>
      <c r="K80" s="1609"/>
      <c r="L80" s="1609"/>
      <c r="M80" s="1609"/>
      <c r="N80" s="1609"/>
      <c r="O80" s="1609"/>
      <c r="P80" s="1609"/>
      <c r="Q80" s="1610"/>
    </row>
    <row r="81" spans="2:17" ht="8.4499999999999993" customHeight="1">
      <c r="B81" s="1608"/>
      <c r="C81" s="1609"/>
      <c r="D81" s="1609"/>
      <c r="E81" s="1609"/>
      <c r="F81" s="1609"/>
      <c r="G81" s="1609"/>
      <c r="H81" s="1609"/>
      <c r="I81" s="1609"/>
      <c r="J81" s="1609"/>
      <c r="K81" s="1609"/>
      <c r="L81" s="1609"/>
      <c r="M81" s="1609"/>
      <c r="N81" s="1609"/>
      <c r="O81" s="1609"/>
      <c r="P81" s="1609"/>
      <c r="Q81" s="1610"/>
    </row>
    <row r="82" spans="2:17" ht="8.4499999999999993" customHeight="1">
      <c r="B82" s="1608"/>
      <c r="C82" s="1609"/>
      <c r="D82" s="1609"/>
      <c r="E82" s="1609"/>
      <c r="F82" s="1609"/>
      <c r="G82" s="1609"/>
      <c r="H82" s="1609"/>
      <c r="I82" s="1609"/>
      <c r="J82" s="1609"/>
      <c r="K82" s="1609"/>
      <c r="L82" s="1609"/>
      <c r="M82" s="1609"/>
      <c r="N82" s="1609"/>
      <c r="O82" s="1609"/>
      <c r="P82" s="1609"/>
      <c r="Q82" s="1610"/>
    </row>
    <row r="83" spans="2:17" ht="8.4499999999999993" customHeight="1">
      <c r="B83" s="1608"/>
      <c r="C83" s="1609"/>
      <c r="D83" s="1609"/>
      <c r="E83" s="1609"/>
      <c r="F83" s="1609"/>
      <c r="G83" s="1609"/>
      <c r="H83" s="1609"/>
      <c r="I83" s="1609"/>
      <c r="J83" s="1609"/>
      <c r="K83" s="1609"/>
      <c r="L83" s="1609"/>
      <c r="M83" s="1609"/>
      <c r="N83" s="1609"/>
      <c r="O83" s="1609"/>
      <c r="P83" s="1609"/>
      <c r="Q83" s="1610"/>
    </row>
    <row r="84" spans="2:17" ht="8.4499999999999993" customHeight="1">
      <c r="B84" s="1608"/>
      <c r="C84" s="1609"/>
      <c r="D84" s="1609"/>
      <c r="E84" s="1609"/>
      <c r="F84" s="1609"/>
      <c r="G84" s="1609"/>
      <c r="H84" s="1609"/>
      <c r="I84" s="1609"/>
      <c r="J84" s="1609"/>
      <c r="K84" s="1609"/>
      <c r="L84" s="1609"/>
      <c r="M84" s="1609"/>
      <c r="N84" s="1609"/>
      <c r="O84" s="1609"/>
      <c r="P84" s="1609"/>
      <c r="Q84" s="1610"/>
    </row>
    <row r="85" spans="2:17" ht="8.4499999999999993" customHeight="1">
      <c r="B85" s="1608"/>
      <c r="C85" s="1609"/>
      <c r="D85" s="1609"/>
      <c r="E85" s="1609"/>
      <c r="F85" s="1609"/>
      <c r="G85" s="1609"/>
      <c r="H85" s="1609"/>
      <c r="I85" s="1609"/>
      <c r="J85" s="1609"/>
      <c r="K85" s="1609"/>
      <c r="L85" s="1609"/>
      <c r="M85" s="1609"/>
      <c r="N85" s="1609"/>
      <c r="O85" s="1609"/>
      <c r="P85" s="1609"/>
      <c r="Q85" s="1610"/>
    </row>
    <row r="86" spans="2:17" ht="8.4499999999999993" customHeight="1">
      <c r="B86" s="1608"/>
      <c r="C86" s="1609"/>
      <c r="D86" s="1609"/>
      <c r="E86" s="1609"/>
      <c r="F86" s="1609"/>
      <c r="G86" s="1609"/>
      <c r="H86" s="1609"/>
      <c r="I86" s="1609"/>
      <c r="J86" s="1609"/>
      <c r="K86" s="1609"/>
      <c r="L86" s="1609"/>
      <c r="M86" s="1609"/>
      <c r="N86" s="1609"/>
      <c r="O86" s="1609"/>
      <c r="P86" s="1609"/>
      <c r="Q86" s="1610"/>
    </row>
    <row r="87" spans="2:17" ht="8.4499999999999993" customHeight="1">
      <c r="B87" s="1608"/>
      <c r="C87" s="1609"/>
      <c r="D87" s="1609"/>
      <c r="E87" s="1609"/>
      <c r="F87" s="1609"/>
      <c r="G87" s="1609"/>
      <c r="H87" s="1609"/>
      <c r="I87" s="1609"/>
      <c r="J87" s="1609"/>
      <c r="K87" s="1609"/>
      <c r="L87" s="1609"/>
      <c r="M87" s="1609"/>
      <c r="N87" s="1609"/>
      <c r="O87" s="1609"/>
      <c r="P87" s="1609"/>
      <c r="Q87" s="1610"/>
    </row>
    <row r="88" spans="2:17" ht="8.4499999999999993" customHeight="1">
      <c r="B88" s="1608"/>
      <c r="C88" s="1609"/>
      <c r="D88" s="1609"/>
      <c r="E88" s="1609"/>
      <c r="F88" s="1609"/>
      <c r="G88" s="1609"/>
      <c r="H88" s="1609"/>
      <c r="I88" s="1609"/>
      <c r="J88" s="1609"/>
      <c r="K88" s="1609"/>
      <c r="L88" s="1609"/>
      <c r="M88" s="1609"/>
      <c r="N88" s="1609"/>
      <c r="O88" s="1609"/>
      <c r="P88" s="1609"/>
      <c r="Q88" s="1610"/>
    </row>
    <row r="89" spans="2:17" ht="8.4499999999999993" customHeight="1">
      <c r="B89" s="1608"/>
      <c r="C89" s="1609"/>
      <c r="D89" s="1609"/>
      <c r="E89" s="1609"/>
      <c r="F89" s="1609"/>
      <c r="G89" s="1609"/>
      <c r="H89" s="1609"/>
      <c r="I89" s="1609"/>
      <c r="J89" s="1609"/>
      <c r="K89" s="1609"/>
      <c r="L89" s="1609"/>
      <c r="M89" s="1609"/>
      <c r="N89" s="1609"/>
      <c r="O89" s="1609"/>
      <c r="P89" s="1609"/>
      <c r="Q89" s="1610"/>
    </row>
    <row r="90" spans="2:17" ht="8.4499999999999993" customHeight="1">
      <c r="B90" s="1608"/>
      <c r="C90" s="1609"/>
      <c r="D90" s="1609"/>
      <c r="E90" s="1609"/>
      <c r="F90" s="1609"/>
      <c r="G90" s="1609"/>
      <c r="H90" s="1609"/>
      <c r="I90" s="1609"/>
      <c r="J90" s="1609"/>
      <c r="K90" s="1609"/>
      <c r="L90" s="1609"/>
      <c r="M90" s="1609"/>
      <c r="N90" s="1609"/>
      <c r="O90" s="1609"/>
      <c r="P90" s="1609"/>
      <c r="Q90" s="1610"/>
    </row>
    <row r="91" spans="2:17" ht="8.4499999999999993" customHeight="1">
      <c r="B91" s="1608"/>
      <c r="C91" s="1609"/>
      <c r="D91" s="1609"/>
      <c r="E91" s="1609"/>
      <c r="F91" s="1609"/>
      <c r="G91" s="1609"/>
      <c r="H91" s="1609"/>
      <c r="I91" s="1609"/>
      <c r="J91" s="1609"/>
      <c r="K91" s="1609"/>
      <c r="L91" s="1609"/>
      <c r="M91" s="1609"/>
      <c r="N91" s="1609"/>
      <c r="O91" s="1609"/>
      <c r="P91" s="1609"/>
      <c r="Q91" s="1610"/>
    </row>
    <row r="92" spans="2:17" ht="8.4499999999999993" customHeight="1">
      <c r="B92" s="1608"/>
      <c r="C92" s="1609"/>
      <c r="D92" s="1609"/>
      <c r="E92" s="1609"/>
      <c r="F92" s="1609"/>
      <c r="G92" s="1609"/>
      <c r="H92" s="1609"/>
      <c r="I92" s="1609"/>
      <c r="J92" s="1609"/>
      <c r="K92" s="1609"/>
      <c r="L92" s="1609"/>
      <c r="M92" s="1609"/>
      <c r="N92" s="1609"/>
      <c r="O92" s="1609"/>
      <c r="P92" s="1609"/>
      <c r="Q92" s="1610"/>
    </row>
    <row r="93" spans="2:17" ht="8.4499999999999993" customHeight="1">
      <c r="B93" s="1608"/>
      <c r="C93" s="1609"/>
      <c r="D93" s="1609"/>
      <c r="E93" s="1609"/>
      <c r="F93" s="1609"/>
      <c r="G93" s="1609"/>
      <c r="H93" s="1609"/>
      <c r="I93" s="1609"/>
      <c r="J93" s="1609"/>
      <c r="K93" s="1609"/>
      <c r="L93" s="1609"/>
      <c r="M93" s="1609"/>
      <c r="N93" s="1609"/>
      <c r="O93" s="1609"/>
      <c r="P93" s="1609"/>
      <c r="Q93" s="1610"/>
    </row>
    <row r="94" spans="2:17" ht="8.4499999999999993" customHeight="1">
      <c r="B94" s="1608"/>
      <c r="C94" s="1609"/>
      <c r="D94" s="1609"/>
      <c r="E94" s="1609"/>
      <c r="F94" s="1609"/>
      <c r="G94" s="1609"/>
      <c r="H94" s="1609"/>
      <c r="I94" s="1609"/>
      <c r="J94" s="1609"/>
      <c r="K94" s="1609"/>
      <c r="L94" s="1609"/>
      <c r="M94" s="1609"/>
      <c r="N94" s="1609"/>
      <c r="O94" s="1609"/>
      <c r="P94" s="1609"/>
      <c r="Q94" s="1610"/>
    </row>
    <row r="95" spans="2:17" ht="8.4499999999999993" customHeight="1" thickBot="1">
      <c r="B95" s="1611"/>
      <c r="C95" s="1612"/>
      <c r="D95" s="1612"/>
      <c r="E95" s="1612"/>
      <c r="F95" s="1612"/>
      <c r="G95" s="1612"/>
      <c r="H95" s="1612"/>
      <c r="I95" s="1612"/>
      <c r="J95" s="1612"/>
      <c r="K95" s="1612"/>
      <c r="L95" s="1612"/>
      <c r="M95" s="1612"/>
      <c r="N95" s="1612"/>
      <c r="O95" s="1612"/>
      <c r="P95" s="1612"/>
      <c r="Q95" s="1613"/>
    </row>
    <row r="96" spans="2:17" ht="20.100000000000001" customHeight="1" thickBot="1">
      <c r="B96" s="1620" t="s">
        <v>231</v>
      </c>
      <c r="C96" s="1621"/>
      <c r="D96" s="1621"/>
      <c r="E96" s="1621"/>
      <c r="F96" s="1621"/>
      <c r="G96" s="1621"/>
      <c r="H96" s="1621"/>
      <c r="I96" s="1621"/>
      <c r="J96" s="1621"/>
      <c r="K96" s="1621"/>
      <c r="L96" s="1621"/>
      <c r="M96" s="1621"/>
      <c r="N96" s="1621"/>
      <c r="O96" s="1621"/>
      <c r="P96" s="1621"/>
      <c r="Q96" s="1622"/>
    </row>
  </sheetData>
  <sheetProtection formatCells="0" formatColumns="0" formatRows="0"/>
  <mergeCells count="9">
    <mergeCell ref="L1:Q1"/>
    <mergeCell ref="B4:Q33"/>
    <mergeCell ref="B2:Q2"/>
    <mergeCell ref="B3:Q3"/>
    <mergeCell ref="B96:Q96"/>
    <mergeCell ref="B34:Q34"/>
    <mergeCell ref="B65:Q65"/>
    <mergeCell ref="B66:Q95"/>
    <mergeCell ref="B35:Q64"/>
  </mergeCells>
  <conditionalFormatting sqref="B2:Q2">
    <cfRule type="cellIs" dxfId="143" priority="1" operator="equal">
      <formula>0</formula>
    </cfRule>
  </conditionalFormatting>
  <pageMargins left="0.59055118110236227" right="0.51181102362204722" top="0.19685039370078741" bottom="0.19685039370078741" header="0.31496062992125984" footer="0.31496062992125984"/>
  <pageSetup paperSize="9" scale="99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pageSetUpPr fitToPage="1"/>
  </sheetPr>
  <dimension ref="B1:V54"/>
  <sheetViews>
    <sheetView showGridLines="0" zoomScale="90" zoomScaleNormal="90" workbookViewId="0"/>
  </sheetViews>
  <sheetFormatPr defaultRowHeight="15"/>
  <cols>
    <col min="1" max="1" width="1" customWidth="1"/>
    <col min="2" max="2" width="11.140625" bestFit="1" customWidth="1"/>
    <col min="3" max="3" width="9.85546875" customWidth="1"/>
    <col min="4" max="4" width="10.140625" bestFit="1" customWidth="1"/>
    <col min="5" max="5" width="11.5703125" customWidth="1"/>
    <col min="18" max="18" width="6" customWidth="1"/>
    <col min="19" max="19" width="9" customWidth="1"/>
  </cols>
  <sheetData>
    <row r="1" spans="2:22" ht="23.25" customHeight="1" thickBot="1">
      <c r="B1" s="1631"/>
      <c r="C1" s="1632"/>
      <c r="D1" s="1632"/>
      <c r="E1" s="1632"/>
      <c r="F1" s="1632"/>
      <c r="G1" s="1632"/>
      <c r="H1" s="1632"/>
      <c r="I1" s="1632"/>
      <c r="J1" s="1632"/>
      <c r="K1" s="1632"/>
      <c r="L1" s="1632"/>
      <c r="M1" s="1632"/>
      <c r="N1" s="1632"/>
      <c r="O1" s="1632"/>
      <c r="P1" s="1632"/>
      <c r="Q1" s="1632"/>
      <c r="R1" s="1632"/>
      <c r="S1" s="1632"/>
      <c r="T1" s="1632"/>
      <c r="U1" s="1632"/>
      <c r="V1" s="1633"/>
    </row>
    <row r="2" spans="2:22" ht="20.100000000000001" customHeight="1" thickBot="1">
      <c r="B2" s="1634">
        <f>MENU!D3</f>
        <v>0</v>
      </c>
      <c r="C2" s="1635"/>
      <c r="D2" s="1635"/>
      <c r="E2" s="1635"/>
      <c r="F2" s="1635"/>
      <c r="G2" s="1635"/>
      <c r="H2" s="1635"/>
      <c r="I2" s="1635"/>
      <c r="J2" s="1635"/>
      <c r="K2" s="1635"/>
      <c r="L2" s="1635"/>
      <c r="M2" s="1635"/>
      <c r="N2" s="1635"/>
      <c r="O2" s="1635"/>
      <c r="P2" s="1635"/>
      <c r="Q2" s="1635"/>
      <c r="R2" s="1635"/>
      <c r="S2" s="1635"/>
      <c r="T2" s="1635"/>
      <c r="U2" s="1635"/>
      <c r="V2" s="1636"/>
    </row>
    <row r="3" spans="2:22" ht="22.5" customHeight="1" thickBot="1">
      <c r="B3" s="1637" t="s">
        <v>207</v>
      </c>
      <c r="C3" s="1638"/>
      <c r="D3" s="1638"/>
      <c r="E3" s="1638"/>
      <c r="F3" s="1638"/>
      <c r="G3" s="1638"/>
      <c r="H3" s="1638"/>
      <c r="I3" s="1638"/>
      <c r="J3" s="1638"/>
      <c r="K3" s="1638"/>
      <c r="L3" s="1638"/>
      <c r="M3" s="1638"/>
      <c r="N3" s="1638"/>
      <c r="O3" s="1638"/>
      <c r="P3" s="1638"/>
      <c r="Q3" s="1638"/>
      <c r="R3" s="1638"/>
      <c r="S3" s="1638"/>
      <c r="T3" s="1638"/>
      <c r="U3" s="1638"/>
      <c r="V3" s="1639"/>
    </row>
    <row r="4" spans="2:22">
      <c r="B4" s="138" t="str">
        <f>IF(Configurações!G7="","",Configurações!G7)</f>
        <v>Aposentado</v>
      </c>
      <c r="C4" s="139">
        <f>IF(Configurações!G7="","",Configurações!AW7)</f>
        <v>0</v>
      </c>
      <c r="D4" s="1629"/>
      <c r="E4" s="1629"/>
      <c r="F4" s="1629"/>
      <c r="G4" s="1629"/>
      <c r="H4" s="1629"/>
      <c r="I4" s="1629"/>
      <c r="J4" s="1629"/>
      <c r="K4" s="1629"/>
      <c r="L4" s="1629"/>
      <c r="M4" s="1629"/>
      <c r="N4" s="1629"/>
      <c r="O4" s="1629"/>
      <c r="P4" s="1629"/>
      <c r="Q4" s="1629"/>
      <c r="R4" s="1629"/>
      <c r="S4" s="1629"/>
      <c r="T4" s="1629"/>
      <c r="U4" s="1629"/>
      <c r="V4" s="1630"/>
    </row>
    <row r="5" spans="2:22">
      <c r="B5" s="138" t="str">
        <f>IF(Configurações!G8="","",Configurações!G8)</f>
        <v>Domestica</v>
      </c>
      <c r="C5" s="139">
        <f>IF(Configurações!G8="","",Configurações!AW8)</f>
        <v>0</v>
      </c>
      <c r="D5" s="1629"/>
      <c r="E5" s="1629"/>
      <c r="F5" s="1629"/>
      <c r="G5" s="1629"/>
      <c r="H5" s="1629"/>
      <c r="I5" s="1629"/>
      <c r="J5" s="1629"/>
      <c r="K5" s="1629"/>
      <c r="L5" s="1629"/>
      <c r="M5" s="1629"/>
      <c r="N5" s="1629"/>
      <c r="O5" s="1629"/>
      <c r="P5" s="1629"/>
      <c r="Q5" s="1629"/>
      <c r="R5" s="1629"/>
      <c r="S5" s="1629"/>
      <c r="T5" s="1629"/>
      <c r="U5" s="1629"/>
      <c r="V5" s="1630"/>
    </row>
    <row r="6" spans="2:22">
      <c r="B6" s="138" t="str">
        <f>IF(Configurações!G9="","",Configurações!G9)</f>
        <v>Vendedora</v>
      </c>
      <c r="C6" s="139">
        <f>IF(Configurações!G9="","",Configurações!AW9)</f>
        <v>0</v>
      </c>
      <c r="D6" s="1629"/>
      <c r="E6" s="1629"/>
      <c r="F6" s="1629"/>
      <c r="G6" s="1629"/>
      <c r="H6" s="1629"/>
      <c r="I6" s="1629"/>
      <c r="J6" s="1629"/>
      <c r="K6" s="1629"/>
      <c r="L6" s="1629"/>
      <c r="M6" s="1629"/>
      <c r="N6" s="1629"/>
      <c r="O6" s="1629"/>
      <c r="P6" s="1629"/>
      <c r="Q6" s="1629"/>
      <c r="R6" s="1629"/>
      <c r="S6" s="1629"/>
      <c r="T6" s="1629"/>
      <c r="U6" s="1629"/>
      <c r="V6" s="1630"/>
    </row>
    <row r="7" spans="2:22">
      <c r="B7" s="138" t="str">
        <f>IF(Configurações!G10="","",Configurações!G10)</f>
        <v>Contadora</v>
      </c>
      <c r="C7" s="139">
        <f>IF(Configurações!G10="","",Configurações!AW10)</f>
        <v>0</v>
      </c>
      <c r="D7" s="1629"/>
      <c r="E7" s="1629"/>
      <c r="F7" s="1629"/>
      <c r="G7" s="1629"/>
      <c r="H7" s="1629"/>
      <c r="I7" s="1629"/>
      <c r="J7" s="1629"/>
      <c r="K7" s="1629"/>
      <c r="L7" s="1629"/>
      <c r="M7" s="1629"/>
      <c r="N7" s="1629"/>
      <c r="O7" s="1629"/>
      <c r="P7" s="1629"/>
      <c r="Q7" s="1629"/>
      <c r="R7" s="1629"/>
      <c r="S7" s="1629"/>
      <c r="T7" s="1629"/>
      <c r="U7" s="1629"/>
      <c r="V7" s="1630"/>
    </row>
    <row r="8" spans="2:22">
      <c r="B8" s="138" t="str">
        <f>IF(Configurações!G11="","",Configurações!G11)</f>
        <v>Advogada</v>
      </c>
      <c r="C8" s="139">
        <f>IF(Configurações!G11="","",Configurações!AW11)</f>
        <v>0</v>
      </c>
      <c r="D8" s="1629"/>
      <c r="E8" s="1629"/>
      <c r="F8" s="1629"/>
      <c r="G8" s="1629"/>
      <c r="H8" s="1629"/>
      <c r="I8" s="1629"/>
      <c r="J8" s="1629"/>
      <c r="K8" s="1629"/>
      <c r="L8" s="1629"/>
      <c r="M8" s="1629"/>
      <c r="N8" s="1629"/>
      <c r="O8" s="1629"/>
      <c r="P8" s="1629"/>
      <c r="Q8" s="1629"/>
      <c r="R8" s="1629"/>
      <c r="S8" s="1629"/>
      <c r="T8" s="1629"/>
      <c r="U8" s="1629"/>
      <c r="V8" s="1630"/>
    </row>
    <row r="9" spans="2:22">
      <c r="B9" s="138" t="str">
        <f>IF(Configurações!G12="","",Configurações!G12)</f>
        <v>Advogado</v>
      </c>
      <c r="C9" s="139">
        <f>IF(Configurações!G12="","",Configurações!AW12)</f>
        <v>0</v>
      </c>
      <c r="D9" s="1629"/>
      <c r="E9" s="1629"/>
      <c r="F9" s="1629"/>
      <c r="G9" s="1629"/>
      <c r="H9" s="1629"/>
      <c r="I9" s="1629"/>
      <c r="J9" s="1629"/>
      <c r="K9" s="1629"/>
      <c r="L9" s="1629"/>
      <c r="M9" s="1629"/>
      <c r="N9" s="1629"/>
      <c r="O9" s="1629"/>
      <c r="P9" s="1629"/>
      <c r="Q9" s="1629"/>
      <c r="R9" s="1629"/>
      <c r="S9" s="1629"/>
      <c r="T9" s="1629"/>
      <c r="U9" s="1629"/>
      <c r="V9" s="1630"/>
    </row>
    <row r="10" spans="2:22">
      <c r="B10" s="138" t="str">
        <f>IF(Configurações!G13="","",Configurações!G13)</f>
        <v>Contador</v>
      </c>
      <c r="C10" s="139">
        <f>IF(Configurações!G13="","",Configurações!AW13)</f>
        <v>0</v>
      </c>
      <c r="D10" s="1629"/>
      <c r="E10" s="1629"/>
      <c r="F10" s="1629"/>
      <c r="G10" s="1629"/>
      <c r="H10" s="1629"/>
      <c r="I10" s="1629"/>
      <c r="J10" s="1629"/>
      <c r="K10" s="1629"/>
      <c r="L10" s="1629"/>
      <c r="M10" s="1629"/>
      <c r="N10" s="1629"/>
      <c r="O10" s="1629"/>
      <c r="P10" s="1629"/>
      <c r="Q10" s="1629"/>
      <c r="R10" s="1629"/>
      <c r="S10" s="1629"/>
      <c r="T10" s="1629"/>
      <c r="U10" s="1629"/>
      <c r="V10" s="1630"/>
    </row>
    <row r="11" spans="2:22">
      <c r="B11" s="138" t="str">
        <f>IF(Configurações!G14="","",Configurações!G14)</f>
        <v>Do lar</v>
      </c>
      <c r="C11" s="139">
        <f>IF(Configurações!G14="","",Configurações!AW14)</f>
        <v>0</v>
      </c>
      <c r="D11" s="1629"/>
      <c r="E11" s="1629"/>
      <c r="F11" s="1629"/>
      <c r="G11" s="1629"/>
      <c r="H11" s="1629"/>
      <c r="I11" s="1629"/>
      <c r="J11" s="1629"/>
      <c r="K11" s="1629"/>
      <c r="L11" s="1629"/>
      <c r="M11" s="1629"/>
      <c r="N11" s="1629"/>
      <c r="O11" s="1629"/>
      <c r="P11" s="1629"/>
      <c r="Q11" s="1629"/>
      <c r="R11" s="1629"/>
      <c r="S11" s="1629"/>
      <c r="T11" s="1629"/>
      <c r="U11" s="1629"/>
      <c r="V11" s="1630"/>
    </row>
    <row r="12" spans="2:22">
      <c r="B12" s="138" t="str">
        <f>IF(Configurações!G15="","",Configurações!G15)</f>
        <v>Adm. Contas a Pagar</v>
      </c>
      <c r="C12" s="139">
        <f>IF(Configurações!G15="","",Configurações!AW15)</f>
        <v>0</v>
      </c>
      <c r="D12" s="1629"/>
      <c r="E12" s="1629"/>
      <c r="F12" s="1629"/>
      <c r="G12" s="1629"/>
      <c r="H12" s="1629"/>
      <c r="I12" s="1629"/>
      <c r="J12" s="1629"/>
      <c r="K12" s="1629"/>
      <c r="L12" s="1629"/>
      <c r="M12" s="1629"/>
      <c r="N12" s="1629"/>
      <c r="O12" s="1629"/>
      <c r="P12" s="1629"/>
      <c r="Q12" s="1629"/>
      <c r="R12" s="1629"/>
      <c r="S12" s="1629"/>
      <c r="T12" s="1629"/>
      <c r="U12" s="1629"/>
      <c r="V12" s="1630"/>
    </row>
    <row r="13" spans="2:22">
      <c r="B13" s="138" t="str">
        <f>IF(Configurações!G16="","",Configurações!G16)</f>
        <v>Adm. Contas a Receber</v>
      </c>
      <c r="C13" s="139">
        <f>IF(Configurações!G16="","",Configurações!AW16)</f>
        <v>0</v>
      </c>
      <c r="D13" s="1629"/>
      <c r="E13" s="1629"/>
      <c r="F13" s="1629"/>
      <c r="G13" s="1629"/>
      <c r="H13" s="1629"/>
      <c r="I13" s="1629"/>
      <c r="J13" s="1629"/>
      <c r="K13" s="1629"/>
      <c r="L13" s="1629"/>
      <c r="M13" s="1629"/>
      <c r="N13" s="1629"/>
      <c r="O13" s="1629"/>
      <c r="P13" s="1629"/>
      <c r="Q13" s="1629"/>
      <c r="R13" s="1629"/>
      <c r="S13" s="1629"/>
      <c r="T13" s="1629"/>
      <c r="U13" s="1629"/>
      <c r="V13" s="1630"/>
    </row>
    <row r="14" spans="2:22">
      <c r="B14" s="138" t="str">
        <f>IF(Configurações!G17="","",Configurações!G17)</f>
        <v>TI</v>
      </c>
      <c r="C14" s="139">
        <f>IF(Configurações!G17="","",Configurações!AW17)</f>
        <v>0</v>
      </c>
      <c r="D14" s="1629"/>
      <c r="E14" s="1629"/>
      <c r="F14" s="1629"/>
      <c r="G14" s="1629"/>
      <c r="H14" s="1629"/>
      <c r="I14" s="1629"/>
      <c r="J14" s="1629"/>
      <c r="K14" s="1629"/>
      <c r="L14" s="1629"/>
      <c r="M14" s="1629"/>
      <c r="N14" s="1629"/>
      <c r="O14" s="1629"/>
      <c r="P14" s="1629"/>
      <c r="Q14" s="1629"/>
      <c r="R14" s="1629"/>
      <c r="S14" s="1629"/>
      <c r="T14" s="1629"/>
      <c r="U14" s="1629"/>
      <c r="V14" s="1630"/>
    </row>
    <row r="15" spans="2:22">
      <c r="B15" s="138" t="str">
        <f>IF(Configurações!G18="","",Configurações!G18)</f>
        <v>Secretaria</v>
      </c>
      <c r="C15" s="139">
        <f>IF(Configurações!G18="","",Configurações!AW18)</f>
        <v>0</v>
      </c>
      <c r="D15" s="1629"/>
      <c r="E15" s="1629"/>
      <c r="F15" s="1629"/>
      <c r="G15" s="1629"/>
      <c r="H15" s="1629"/>
      <c r="I15" s="1629"/>
      <c r="J15" s="1629"/>
      <c r="K15" s="1629"/>
      <c r="L15" s="1629"/>
      <c r="M15" s="1629"/>
      <c r="N15" s="1629"/>
      <c r="O15" s="1629"/>
      <c r="P15" s="1629"/>
      <c r="Q15" s="1629"/>
      <c r="R15" s="1629"/>
      <c r="S15" s="1629"/>
      <c r="T15" s="1629"/>
      <c r="U15" s="1629"/>
      <c r="V15" s="1630"/>
    </row>
    <row r="16" spans="2:22">
      <c r="B16" s="138" t="str">
        <f>IF(Configurações!G19="","",Configurações!G19)</f>
        <v>Manicure</v>
      </c>
      <c r="C16" s="139">
        <f>IF(Configurações!G19="","",Configurações!AW19)</f>
        <v>0</v>
      </c>
      <c r="D16" s="1629"/>
      <c r="E16" s="1629"/>
      <c r="F16" s="1629"/>
      <c r="G16" s="1629"/>
      <c r="H16" s="1629"/>
      <c r="I16" s="1629"/>
      <c r="J16" s="1629"/>
      <c r="K16" s="1629"/>
      <c r="L16" s="1629"/>
      <c r="M16" s="1629"/>
      <c r="N16" s="1629"/>
      <c r="O16" s="1629"/>
      <c r="P16" s="1629"/>
      <c r="Q16" s="1629"/>
      <c r="R16" s="1629"/>
      <c r="S16" s="1629"/>
      <c r="T16" s="1629"/>
      <c r="U16" s="1629"/>
      <c r="V16" s="1630"/>
    </row>
    <row r="17" spans="2:22">
      <c r="B17" s="138" t="str">
        <f>IF(Configurações!G20="","",Configurações!G20)</f>
        <v>Cabeleleiro</v>
      </c>
      <c r="C17" s="139">
        <f>IF(Configurações!G20="","",Configurações!AW20)</f>
        <v>0</v>
      </c>
      <c r="D17" s="1629"/>
      <c r="E17" s="1629"/>
      <c r="F17" s="1629"/>
      <c r="G17" s="1629"/>
      <c r="H17" s="1629"/>
      <c r="I17" s="1629"/>
      <c r="J17" s="1629"/>
      <c r="K17" s="1629"/>
      <c r="L17" s="1629"/>
      <c r="M17" s="1629"/>
      <c r="N17" s="1629"/>
      <c r="O17" s="1629"/>
      <c r="P17" s="1629"/>
      <c r="Q17" s="1629"/>
      <c r="R17" s="1629"/>
      <c r="S17" s="1629"/>
      <c r="T17" s="1629"/>
      <c r="U17" s="1629"/>
      <c r="V17" s="1630"/>
    </row>
    <row r="18" spans="2:22">
      <c r="B18" s="138" t="str">
        <f>IF(Configurações!G21="","",Configurações!G21)</f>
        <v/>
      </c>
      <c r="C18" s="139" t="str">
        <f>IF(Configurações!G21="","",Configurações!AW21)</f>
        <v/>
      </c>
      <c r="D18" s="1629"/>
      <c r="E18" s="1629"/>
      <c r="F18" s="1629"/>
      <c r="G18" s="1629"/>
      <c r="H18" s="1629"/>
      <c r="I18" s="1629"/>
      <c r="J18" s="1629"/>
      <c r="K18" s="1629"/>
      <c r="L18" s="1629"/>
      <c r="M18" s="1629"/>
      <c r="N18" s="1629"/>
      <c r="O18" s="1629"/>
      <c r="P18" s="1629"/>
      <c r="Q18" s="1629"/>
      <c r="R18" s="1629"/>
      <c r="S18" s="1629"/>
      <c r="T18" s="1629"/>
      <c r="U18" s="1629"/>
      <c r="V18" s="1630"/>
    </row>
    <row r="19" spans="2:22">
      <c r="B19" s="138" t="str">
        <f>IF(Configurações!G22="","",Configurações!G22)</f>
        <v/>
      </c>
      <c r="C19" s="139" t="str">
        <f>IF(Configurações!G22="","",Configurações!AW22)</f>
        <v/>
      </c>
      <c r="D19" s="1629"/>
      <c r="E19" s="1629"/>
      <c r="F19" s="1629"/>
      <c r="G19" s="1629"/>
      <c r="H19" s="1629"/>
      <c r="I19" s="1629"/>
      <c r="J19" s="1629"/>
      <c r="K19" s="1629"/>
      <c r="L19" s="1629"/>
      <c r="M19" s="1629"/>
      <c r="N19" s="1629"/>
      <c r="O19" s="1629"/>
      <c r="P19" s="1629"/>
      <c r="Q19" s="1629"/>
      <c r="R19" s="1629"/>
      <c r="S19" s="1629"/>
      <c r="T19" s="1629"/>
      <c r="U19" s="1629"/>
      <c r="V19" s="1630"/>
    </row>
    <row r="20" spans="2:22">
      <c r="B20" s="138" t="str">
        <f>IF(Configurações!G23="","",Configurações!G23)</f>
        <v/>
      </c>
      <c r="C20" s="139" t="str">
        <f>IF(Configurações!G23="","",Configurações!AW23)</f>
        <v/>
      </c>
      <c r="D20" s="1629"/>
      <c r="E20" s="1629"/>
      <c r="F20" s="1629"/>
      <c r="G20" s="1629"/>
      <c r="H20" s="1629"/>
      <c r="I20" s="1629"/>
      <c r="J20" s="1629"/>
      <c r="K20" s="1629"/>
      <c r="L20" s="1629"/>
      <c r="M20" s="1629"/>
      <c r="N20" s="1629"/>
      <c r="O20" s="1629"/>
      <c r="P20" s="1629"/>
      <c r="Q20" s="1629"/>
      <c r="R20" s="1629"/>
      <c r="S20" s="1629"/>
      <c r="T20" s="1629"/>
      <c r="U20" s="1629"/>
      <c r="V20" s="1630"/>
    </row>
    <row r="21" spans="2:22">
      <c r="B21" s="138" t="str">
        <f>IF(Configurações!G24="","",Configurações!G24)</f>
        <v/>
      </c>
      <c r="C21" s="139" t="str">
        <f>IF(Configurações!G24="","",Configurações!AW24)</f>
        <v/>
      </c>
      <c r="D21" s="1629"/>
      <c r="E21" s="1629"/>
      <c r="F21" s="1629"/>
      <c r="G21" s="1629"/>
      <c r="H21" s="1629"/>
      <c r="I21" s="1629"/>
      <c r="J21" s="1629"/>
      <c r="K21" s="1629"/>
      <c r="L21" s="1629"/>
      <c r="M21" s="1629"/>
      <c r="N21" s="1629"/>
      <c r="O21" s="1629"/>
      <c r="P21" s="1629"/>
      <c r="Q21" s="1629"/>
      <c r="R21" s="1629"/>
      <c r="S21" s="1629"/>
      <c r="T21" s="1629"/>
      <c r="U21" s="1629"/>
      <c r="V21" s="1630"/>
    </row>
    <row r="22" spans="2:22">
      <c r="B22" s="138" t="str">
        <f>IF(Configurações!G25="","",Configurações!G25)</f>
        <v/>
      </c>
      <c r="C22" s="139" t="str">
        <f>IF(Configurações!G25="","",Configurações!AW25)</f>
        <v/>
      </c>
      <c r="D22" s="1629"/>
      <c r="E22" s="1629"/>
      <c r="F22" s="1629"/>
      <c r="G22" s="1629"/>
      <c r="H22" s="1629"/>
      <c r="I22" s="1629"/>
      <c r="J22" s="1629"/>
      <c r="K22" s="1629"/>
      <c r="L22" s="1629"/>
      <c r="M22" s="1629"/>
      <c r="N22" s="1629"/>
      <c r="O22" s="1629"/>
      <c r="P22" s="1629"/>
      <c r="Q22" s="1629"/>
      <c r="R22" s="1629"/>
      <c r="S22" s="1629"/>
      <c r="T22" s="1629"/>
      <c r="U22" s="1629"/>
      <c r="V22" s="1630"/>
    </row>
    <row r="23" spans="2:22">
      <c r="B23" s="138" t="str">
        <f>IF(Configurações!G26="","",Configurações!G26)</f>
        <v/>
      </c>
      <c r="C23" s="139" t="str">
        <f>IF(Configurações!G26="","",Configurações!AW26)</f>
        <v/>
      </c>
      <c r="D23" s="1629"/>
      <c r="E23" s="1629"/>
      <c r="F23" s="1629"/>
      <c r="G23" s="1629"/>
      <c r="H23" s="1629"/>
      <c r="I23" s="1629"/>
      <c r="J23" s="1629"/>
      <c r="K23" s="1629"/>
      <c r="L23" s="1629"/>
      <c r="M23" s="1629"/>
      <c r="N23" s="1629"/>
      <c r="O23" s="1629"/>
      <c r="P23" s="1629"/>
      <c r="Q23" s="1629"/>
      <c r="R23" s="1629"/>
      <c r="S23" s="1629"/>
      <c r="T23" s="1629"/>
      <c r="U23" s="1629"/>
      <c r="V23" s="1630"/>
    </row>
    <row r="24" spans="2:22">
      <c r="B24" s="138" t="str">
        <f>IF(Configurações!G27="","",Configurações!G27)</f>
        <v/>
      </c>
      <c r="C24" s="139" t="str">
        <f>IF(Configurações!G27="","",Configurações!AW27)</f>
        <v/>
      </c>
      <c r="D24" s="1629"/>
      <c r="E24" s="1629"/>
      <c r="F24" s="1629"/>
      <c r="G24" s="1629"/>
      <c r="H24" s="1629"/>
      <c r="I24" s="1629"/>
      <c r="J24" s="1629"/>
      <c r="K24" s="1629"/>
      <c r="L24" s="1629"/>
      <c r="M24" s="1629"/>
      <c r="N24" s="1629"/>
      <c r="O24" s="1629"/>
      <c r="P24" s="1629"/>
      <c r="Q24" s="1629"/>
      <c r="R24" s="1629"/>
      <c r="S24" s="1629"/>
      <c r="T24" s="1629"/>
      <c r="U24" s="1629"/>
      <c r="V24" s="1630"/>
    </row>
    <row r="25" spans="2:22">
      <c r="B25" s="138" t="str">
        <f>IF(Configurações!G28="","",Configurações!G28)</f>
        <v/>
      </c>
      <c r="C25" s="139" t="str">
        <f>IF(Configurações!G28="","",Configurações!AW28)</f>
        <v/>
      </c>
      <c r="D25" s="1629"/>
      <c r="E25" s="1629"/>
      <c r="F25" s="1629"/>
      <c r="G25" s="1629"/>
      <c r="H25" s="1629"/>
      <c r="I25" s="1629"/>
      <c r="J25" s="1629"/>
      <c r="K25" s="1629"/>
      <c r="L25" s="1629"/>
      <c r="M25" s="1629"/>
      <c r="N25" s="1629"/>
      <c r="O25" s="1629"/>
      <c r="P25" s="1629"/>
      <c r="Q25" s="1629"/>
      <c r="R25" s="1629"/>
      <c r="S25" s="1629"/>
      <c r="T25" s="1629"/>
      <c r="U25" s="1629"/>
      <c r="V25" s="1630"/>
    </row>
    <row r="26" spans="2:22">
      <c r="B26" s="138" t="str">
        <f>IF(Configurações!G29="","",Configurações!G29)</f>
        <v/>
      </c>
      <c r="C26" s="139" t="str">
        <f>IF(Configurações!G29="","",Configurações!AW29)</f>
        <v/>
      </c>
      <c r="D26" s="1629"/>
      <c r="E26" s="1629"/>
      <c r="F26" s="1629"/>
      <c r="G26" s="1629"/>
      <c r="H26" s="1629"/>
      <c r="I26" s="1629"/>
      <c r="J26" s="1629"/>
      <c r="K26" s="1629"/>
      <c r="L26" s="1629"/>
      <c r="M26" s="1629"/>
      <c r="N26" s="1629"/>
      <c r="O26" s="1629"/>
      <c r="P26" s="1629"/>
      <c r="Q26" s="1629"/>
      <c r="R26" s="1629"/>
      <c r="S26" s="1629"/>
      <c r="T26" s="1629"/>
      <c r="U26" s="1629"/>
      <c r="V26" s="1630"/>
    </row>
    <row r="27" spans="2:22">
      <c r="B27" s="138" t="str">
        <f>IF(Configurações!G30="","",Configurações!G30)</f>
        <v/>
      </c>
      <c r="C27" s="139" t="str">
        <f>IF(Configurações!G30="","",Configurações!AW30)</f>
        <v/>
      </c>
      <c r="D27" s="1629"/>
      <c r="E27" s="1629"/>
      <c r="F27" s="1629"/>
      <c r="G27" s="1629"/>
      <c r="H27" s="1629"/>
      <c r="I27" s="1629"/>
      <c r="J27" s="1629"/>
      <c r="K27" s="1629"/>
      <c r="L27" s="1629"/>
      <c r="M27" s="1629"/>
      <c r="N27" s="1629"/>
      <c r="O27" s="1629"/>
      <c r="P27" s="1629"/>
      <c r="Q27" s="1629"/>
      <c r="R27" s="1629"/>
      <c r="S27" s="1629"/>
      <c r="T27" s="1629"/>
      <c r="U27" s="1629"/>
      <c r="V27" s="1630"/>
    </row>
    <row r="28" spans="2:22">
      <c r="B28" s="138" t="str">
        <f>IF(Configurações!G31="","",Configurações!G31)</f>
        <v/>
      </c>
      <c r="C28" s="139" t="str">
        <f>IF(Configurações!G31="","",Configurações!AW31)</f>
        <v/>
      </c>
      <c r="D28" s="1629"/>
      <c r="E28" s="1629"/>
      <c r="F28" s="1629"/>
      <c r="G28" s="1629"/>
      <c r="H28" s="1629"/>
      <c r="I28" s="1629"/>
      <c r="J28" s="1629"/>
      <c r="K28" s="1629"/>
      <c r="L28" s="1629"/>
      <c r="M28" s="1629"/>
      <c r="N28" s="1629"/>
      <c r="O28" s="1629"/>
      <c r="P28" s="1629"/>
      <c r="Q28" s="1629"/>
      <c r="R28" s="1629"/>
      <c r="S28" s="1629"/>
      <c r="T28" s="1629"/>
      <c r="U28" s="1629"/>
      <c r="V28" s="1630"/>
    </row>
    <row r="29" spans="2:22">
      <c r="B29" s="138" t="str">
        <f>IF(Configurações!G32="","",Configurações!G32)</f>
        <v/>
      </c>
      <c r="C29" s="139" t="str">
        <f>IF(Configurações!G32="","",Configurações!AW32)</f>
        <v/>
      </c>
      <c r="D29" s="1629"/>
      <c r="E29" s="1629"/>
      <c r="F29" s="1629"/>
      <c r="G29" s="1629"/>
      <c r="H29" s="1629"/>
      <c r="I29" s="1629"/>
      <c r="J29" s="1629"/>
      <c r="K29" s="1629"/>
      <c r="L29" s="1629"/>
      <c r="M29" s="1629"/>
      <c r="N29" s="1629"/>
      <c r="O29" s="1629"/>
      <c r="P29" s="1629"/>
      <c r="Q29" s="1629"/>
      <c r="R29" s="1629"/>
      <c r="S29" s="1629"/>
      <c r="T29" s="1629"/>
      <c r="U29" s="1629"/>
      <c r="V29" s="1630"/>
    </row>
    <row r="30" spans="2:22">
      <c r="B30" s="138" t="str">
        <f>IF(Configurações!G33="","",Configurações!G33)</f>
        <v/>
      </c>
      <c r="C30" s="139" t="str">
        <f>IF(Configurações!G33="","",Configurações!AW33)</f>
        <v/>
      </c>
      <c r="D30" s="1629"/>
      <c r="E30" s="1629"/>
      <c r="F30" s="1629"/>
      <c r="G30" s="1629"/>
      <c r="H30" s="1629"/>
      <c r="I30" s="1629"/>
      <c r="J30" s="1629"/>
      <c r="K30" s="1629"/>
      <c r="L30" s="1629"/>
      <c r="M30" s="1629"/>
      <c r="N30" s="1629"/>
      <c r="O30" s="1629"/>
      <c r="P30" s="1629"/>
      <c r="Q30" s="1629"/>
      <c r="R30" s="1629"/>
      <c r="S30" s="1629"/>
      <c r="T30" s="1629"/>
      <c r="U30" s="1629"/>
      <c r="V30" s="1630"/>
    </row>
    <row r="31" spans="2:22">
      <c r="B31" s="138" t="str">
        <f>IF(Configurações!G34="","",Configurações!G34)</f>
        <v/>
      </c>
      <c r="C31" s="139" t="str">
        <f>IF(Configurações!G34="","",Configurações!AW34)</f>
        <v/>
      </c>
      <c r="D31" s="1629"/>
      <c r="E31" s="1629"/>
      <c r="F31" s="1629"/>
      <c r="G31" s="1629"/>
      <c r="H31" s="1629"/>
      <c r="I31" s="1629"/>
      <c r="J31" s="1629"/>
      <c r="K31" s="1629"/>
      <c r="L31" s="1629"/>
      <c r="M31" s="1629"/>
      <c r="N31" s="1629"/>
      <c r="O31" s="1629"/>
      <c r="P31" s="1629"/>
      <c r="Q31" s="1629"/>
      <c r="R31" s="1629"/>
      <c r="S31" s="1629"/>
      <c r="T31" s="1629"/>
      <c r="U31" s="1629"/>
      <c r="V31" s="1630"/>
    </row>
    <row r="32" spans="2:22">
      <c r="B32" s="138" t="str">
        <f>IF(Configurações!G35="","",Configurações!G35)</f>
        <v/>
      </c>
      <c r="C32" s="139" t="str">
        <f>IF(Configurações!G35="","",Configurações!AW35)</f>
        <v/>
      </c>
      <c r="D32" s="1629"/>
      <c r="E32" s="1629"/>
      <c r="F32" s="1629"/>
      <c r="G32" s="1629"/>
      <c r="H32" s="1629"/>
      <c r="I32" s="1629"/>
      <c r="J32" s="1629"/>
      <c r="K32" s="1629"/>
      <c r="L32" s="1629"/>
      <c r="M32" s="1629"/>
      <c r="N32" s="1629"/>
      <c r="O32" s="1629"/>
      <c r="P32" s="1629"/>
      <c r="Q32" s="1629"/>
      <c r="R32" s="1629"/>
      <c r="S32" s="1629"/>
      <c r="T32" s="1629"/>
      <c r="U32" s="1629"/>
      <c r="V32" s="1630"/>
    </row>
    <row r="33" spans="2:22">
      <c r="B33" s="138" t="str">
        <f>IF(Configurações!G36="","",Configurações!G36)</f>
        <v/>
      </c>
      <c r="C33" s="139" t="str">
        <f>IF(Configurações!G36="","",Configurações!AW36)</f>
        <v/>
      </c>
      <c r="D33" s="1629"/>
      <c r="E33" s="1629"/>
      <c r="F33" s="1629"/>
      <c r="G33" s="1629"/>
      <c r="H33" s="1629"/>
      <c r="I33" s="1629"/>
      <c r="J33" s="1629"/>
      <c r="K33" s="1629"/>
      <c r="L33" s="1629"/>
      <c r="M33" s="1629"/>
      <c r="N33" s="1629"/>
      <c r="O33" s="1629"/>
      <c r="P33" s="1629"/>
      <c r="Q33" s="1629"/>
      <c r="R33" s="1629"/>
      <c r="S33" s="1629"/>
      <c r="T33" s="1629"/>
      <c r="U33" s="1629"/>
      <c r="V33" s="1630"/>
    </row>
    <row r="34" spans="2:22" ht="15.75" thickBot="1">
      <c r="B34" s="258" t="str">
        <f>IF(Configurações!G37="","",Configurações!G37)</f>
        <v/>
      </c>
      <c r="C34" s="256" t="str">
        <f>IF(Configurações!G37="","",Configurações!AW37)</f>
        <v/>
      </c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9"/>
    </row>
    <row r="35" spans="2:22" ht="21" customHeight="1">
      <c r="B35" s="938" t="str">
        <f>IF(Configurações!G38="","",Configurações!G38)</f>
        <v/>
      </c>
      <c r="C35" s="939" t="str">
        <f>IF(Configurações!G38="","",Configurações!AW38)</f>
        <v/>
      </c>
      <c r="D35" s="940"/>
      <c r="E35" s="940"/>
      <c r="F35" s="940"/>
      <c r="G35" s="940"/>
      <c r="H35" s="940"/>
      <c r="I35" s="940"/>
      <c r="J35" s="940"/>
      <c r="K35" s="940"/>
      <c r="L35" s="940"/>
      <c r="M35" s="940"/>
      <c r="N35" s="940"/>
      <c r="O35" s="940"/>
      <c r="P35" s="940"/>
      <c r="Q35" s="940"/>
      <c r="R35" s="940"/>
      <c r="S35" s="940"/>
      <c r="T35" s="940"/>
      <c r="U35" s="940"/>
      <c r="V35" s="941"/>
    </row>
    <row r="36" spans="2:22">
      <c r="B36" s="942" t="str">
        <f>IF(Configurações!G39="","",Configurações!G39)</f>
        <v/>
      </c>
      <c r="C36" s="255" t="str">
        <f>IF(Configurações!G39="","",Configurações!AW39)</f>
        <v/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</row>
    <row r="37" spans="2:22">
      <c r="B37" s="942" t="str">
        <f>IF(Configurações!G40="","",Configurações!G40)</f>
        <v/>
      </c>
      <c r="C37" s="255" t="str">
        <f>IF(Configurações!G40="","",Configurações!AW40)</f>
        <v/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</row>
    <row r="38" spans="2:22">
      <c r="B38" s="942" t="str">
        <f>IF(Configurações!G41="","",Configurações!G41)</f>
        <v/>
      </c>
      <c r="C38" s="255" t="str">
        <f>IF(Configurações!G41="","",Configurações!AW41)</f>
        <v/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</row>
    <row r="39" spans="2:22">
      <c r="B39" s="942" t="str">
        <f>IF(Configurações!G42="","",Configurações!G42)</f>
        <v/>
      </c>
      <c r="C39" s="255" t="str">
        <f>IF(Configurações!G42="","",Configurações!AW42)</f>
        <v/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</row>
    <row r="40" spans="2:22">
      <c r="B40" s="942" t="str">
        <f>IF(Configurações!G43="","",Configurações!G43)</f>
        <v/>
      </c>
      <c r="C40" s="255" t="str">
        <f>IF(Configurações!G43="","",Configurações!AW43)</f>
        <v/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</row>
    <row r="41" spans="2:22">
      <c r="B41" s="942" t="str">
        <f>IF(Configurações!G44="","",Configurações!G44)</f>
        <v/>
      </c>
      <c r="C41" s="255" t="str">
        <f>IF(Configurações!G44="","",Configurações!AW44)</f>
        <v/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</row>
    <row r="42" spans="2:22">
      <c r="B42" s="942" t="str">
        <f>IF(Configurações!G45="","",Configurações!G45)</f>
        <v/>
      </c>
      <c r="C42" s="255" t="str">
        <f>IF(Configurações!G45="","",Configurações!AW45)</f>
        <v/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</row>
    <row r="43" spans="2:22">
      <c r="B43" s="942" t="str">
        <f>IF(Configurações!G46="","",Configurações!G46)</f>
        <v/>
      </c>
      <c r="C43" s="255" t="str">
        <f>IF(Configurações!G46="","",Configurações!AW46)</f>
        <v/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</row>
    <row r="44" spans="2:22">
      <c r="B44" s="942" t="str">
        <f>IF(Configurações!G47="","",Configurações!G47)</f>
        <v/>
      </c>
      <c r="C44" s="255" t="str">
        <f>IF(Configurações!G47="","",Configurações!AW47)</f>
        <v/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</row>
    <row r="45" spans="2:22">
      <c r="B45" s="942" t="str">
        <f>IF(Configurações!G48="","",Configurações!G48)</f>
        <v/>
      </c>
      <c r="C45" s="255" t="str">
        <f>IF(Configurações!G48="","",Configurações!AW48)</f>
        <v/>
      </c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</row>
    <row r="46" spans="2:22">
      <c r="B46" s="942" t="str">
        <f>IF(Configurações!G49="","",Configurações!G49)</f>
        <v/>
      </c>
      <c r="C46" s="255" t="str">
        <f>IF(Configurações!G49="","",Configurações!AW49)</f>
        <v/>
      </c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</row>
    <row r="47" spans="2:22">
      <c r="B47" s="942" t="str">
        <f>IF(Configurações!G50="","",Configurações!G50)</f>
        <v/>
      </c>
      <c r="C47" s="255" t="str">
        <f>IF(Configurações!G50="","",Configurações!AW50)</f>
        <v/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</row>
    <row r="48" spans="2:22">
      <c r="B48" s="942" t="str">
        <f>IF(Configurações!G51="","",Configurações!G51)</f>
        <v/>
      </c>
      <c r="C48" s="255" t="str">
        <f>IF(Configurações!G51="","",Configurações!AW51)</f>
        <v/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</row>
    <row r="49" spans="2:22">
      <c r="B49" s="942" t="str">
        <f>IF(Configurações!G52="","",Configurações!G52)</f>
        <v/>
      </c>
      <c r="C49" s="255" t="str">
        <f>IF(Configurações!G52="","",Configurações!AW52)</f>
        <v/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</row>
    <row r="50" spans="2:22">
      <c r="B50" s="942" t="str">
        <f>IF(Configurações!G53="","",Configurações!G53)</f>
        <v/>
      </c>
      <c r="C50" s="255" t="str">
        <f>IF(Configurações!G53="","",Configurações!AW53)</f>
        <v/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</row>
    <row r="51" spans="2:22">
      <c r="B51" s="942" t="str">
        <f>IF(Configurações!G54="","",Configurações!G54)</f>
        <v/>
      </c>
      <c r="C51" s="255" t="str">
        <f>IF(Configurações!G54="","",Configurações!AW54)</f>
        <v/>
      </c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</row>
    <row r="52" spans="2:22">
      <c r="B52" s="942" t="str">
        <f>IF(Configurações!G55="","",Configurações!G55)</f>
        <v/>
      </c>
      <c r="C52" s="255" t="str">
        <f>IF(Configurações!G55="","",Configurações!AW55)</f>
        <v/>
      </c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</row>
    <row r="53" spans="2:22">
      <c r="B53" s="942" t="str">
        <f>IF(Configurações!G56="","",Configurações!G56)</f>
        <v/>
      </c>
      <c r="C53" s="255" t="str">
        <f>IF(Configurações!G56="","",Configurações!AW56)</f>
        <v/>
      </c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</row>
    <row r="54" spans="2:22"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</row>
  </sheetData>
  <sheetProtection formatCells="0" formatColumns="0" formatRows="0"/>
  <mergeCells count="4">
    <mergeCell ref="D4:V33"/>
    <mergeCell ref="B1:V1"/>
    <mergeCell ref="B2:V2"/>
    <mergeCell ref="B3:V3"/>
  </mergeCells>
  <pageMargins left="0.31496062992125984" right="0.11811023622047245" top="0.19685039370078741" bottom="0.39370078740157483" header="0.19685039370078741" footer="0.19685039370078741"/>
  <pageSetup paperSize="9" scale="74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/>
  <dimension ref="B1:D62"/>
  <sheetViews>
    <sheetView showGridLines="0" zoomScale="80" zoomScaleNormal="80" workbookViewId="0">
      <pane ySplit="9" topLeftCell="A10" activePane="bottomLeft" state="frozen"/>
      <selection activeCell="V32" sqref="V32"/>
      <selection pane="bottomLeft"/>
    </sheetView>
  </sheetViews>
  <sheetFormatPr defaultRowHeight="15"/>
  <cols>
    <col min="1" max="1" width="3" style="142" customWidth="1"/>
    <col min="2" max="2" width="71.85546875" style="142" customWidth="1"/>
    <col min="3" max="3" width="29.5703125" style="142" customWidth="1"/>
    <col min="4" max="4" width="20.7109375" style="142" hidden="1" customWidth="1"/>
    <col min="5" max="5" width="9.140625" style="142" customWidth="1"/>
    <col min="6" max="16384" width="9.140625" style="142"/>
  </cols>
  <sheetData>
    <row r="1" spans="2:4" ht="23.25" customHeight="1" thickBot="1">
      <c r="B1" s="1640"/>
      <c r="C1" s="1640"/>
    </row>
    <row r="2" spans="2:4" s="485" customFormat="1" ht="20.100000000000001" customHeight="1" thickBot="1">
      <c r="B2" s="1641">
        <f>MENU!D3</f>
        <v>0</v>
      </c>
      <c r="C2" s="1642"/>
      <c r="D2" s="484"/>
    </row>
    <row r="3" spans="2:4" s="485" customFormat="1" ht="20.100000000000001" customHeight="1" thickBot="1">
      <c r="B3" s="1641" t="s">
        <v>208</v>
      </c>
      <c r="C3" s="1642"/>
      <c r="D3" s="486"/>
    </row>
    <row r="4" spans="2:4" s="485" customFormat="1" ht="20.100000000000001" customHeight="1" thickBot="1">
      <c r="B4" s="1643" t="s">
        <v>316</v>
      </c>
      <c r="C4" s="1644"/>
      <c r="D4" s="487"/>
    </row>
    <row r="5" spans="2:4" s="485" customFormat="1" ht="20.100000000000001" customHeight="1" thickBot="1">
      <c r="B5" s="488" t="str">
        <f>IF(ISERROR(VLOOKUP(C5,Tabela912[[Valor]:[Colunas2]],2,0)),"",VLOOKUP(C5,Tabela912[[Valor]:[Colunas2]],2,0))</f>
        <v/>
      </c>
      <c r="C5" s="489">
        <f>D62</f>
        <v>0</v>
      </c>
      <c r="D5" s="490">
        <f>Tabela912[[#Totals],[Valor]]</f>
        <v>0</v>
      </c>
    </row>
    <row r="6" spans="2:4" s="485" customFormat="1" ht="4.5" customHeight="1" thickBot="1">
      <c r="B6" s="1641"/>
      <c r="C6" s="1642"/>
      <c r="D6" s="491"/>
    </row>
    <row r="7" spans="2:4" s="485" customFormat="1" ht="20.100000000000001" customHeight="1" thickBot="1">
      <c r="B7" s="1645" t="s">
        <v>317</v>
      </c>
      <c r="C7" s="1646"/>
      <c r="D7" s="491"/>
    </row>
    <row r="8" spans="2:4" s="485" customFormat="1" ht="20.100000000000001" customHeight="1" thickBot="1">
      <c r="B8" s="492" t="str">
        <f>IF(ISERROR(VLOOKUP(C8,Tabela912[[Valor]:[Colunas2]],2,0)),"",VLOOKUP(C8,Tabela912[[Valor]:[Colunas2]],2,0))</f>
        <v/>
      </c>
      <c r="C8" s="493">
        <f>D61</f>
        <v>0</v>
      </c>
      <c r="D8" s="494">
        <f>D61</f>
        <v>0</v>
      </c>
    </row>
    <row r="9" spans="2:4" s="485" customFormat="1" ht="24" customHeight="1" thickBot="1">
      <c r="B9" s="495" t="s">
        <v>108</v>
      </c>
      <c r="C9" s="498" t="s">
        <v>43</v>
      </c>
      <c r="D9" s="143" t="s">
        <v>205</v>
      </c>
    </row>
    <row r="10" spans="2:4" ht="26.25" customHeight="1">
      <c r="B10" s="919" t="str">
        <f>IF(Tabela912[[#This Row],[Valor]]="","",'Gráf Ramo cli'!B4)</f>
        <v/>
      </c>
      <c r="C10" s="920" t="str">
        <f>IF('Gráf Ramo cli'!C4&gt;0,'Gráf Ramo cli'!C4,"")</f>
        <v/>
      </c>
      <c r="D10" s="144" t="str">
        <f>Tabela912[[#This Row],[Ramo de Atividade]]</f>
        <v/>
      </c>
    </row>
    <row r="11" spans="2:4" ht="21" customHeight="1">
      <c r="B11" s="921" t="str">
        <f>IF(Tabela912[[#This Row],[Valor]]="","",'Gráf Ramo cli'!B5)</f>
        <v/>
      </c>
      <c r="C11" s="922" t="str">
        <f>IF('Gráf Ramo cli'!C5&gt;0,'Gráf Ramo cli'!C5,"")</f>
        <v/>
      </c>
      <c r="D11" s="145" t="str">
        <f>Tabela912[[#This Row],[Ramo de Atividade]]</f>
        <v/>
      </c>
    </row>
    <row r="12" spans="2:4" ht="21" customHeight="1">
      <c r="B12" s="921" t="str">
        <f>IF(Tabela912[[#This Row],[Valor]]="","",'Gráf Ramo cli'!B6)</f>
        <v/>
      </c>
      <c r="C12" s="922" t="str">
        <f>IF('Gráf Ramo cli'!C6&gt;0,'Gráf Ramo cli'!C6,"")</f>
        <v/>
      </c>
      <c r="D12" s="145" t="str">
        <f>Tabela912[[#This Row],[Ramo de Atividade]]</f>
        <v/>
      </c>
    </row>
    <row r="13" spans="2:4" ht="21" customHeight="1">
      <c r="B13" s="921" t="str">
        <f>IF(Tabela912[[#This Row],[Valor]]="","",'Gráf Ramo cli'!B7)</f>
        <v/>
      </c>
      <c r="C13" s="922" t="str">
        <f>IF('Gráf Ramo cli'!C7&gt;0,'Gráf Ramo cli'!C7,"")</f>
        <v/>
      </c>
      <c r="D13" s="145" t="str">
        <f>Tabela912[[#This Row],[Ramo de Atividade]]</f>
        <v/>
      </c>
    </row>
    <row r="14" spans="2:4" ht="21" customHeight="1">
      <c r="B14" s="921" t="str">
        <f>IF(Tabela912[[#This Row],[Valor]]="","",'Gráf Ramo cli'!B8)</f>
        <v/>
      </c>
      <c r="C14" s="922" t="str">
        <f>IF('Gráf Ramo cli'!C8&gt;0,'Gráf Ramo cli'!C8,"")</f>
        <v/>
      </c>
      <c r="D14" s="145" t="str">
        <f>Tabela912[[#This Row],[Ramo de Atividade]]</f>
        <v/>
      </c>
    </row>
    <row r="15" spans="2:4" ht="21" customHeight="1">
      <c r="B15" s="921" t="str">
        <f>IF(Tabela912[[#This Row],[Valor]]="","",'Gráf Ramo cli'!B9)</f>
        <v/>
      </c>
      <c r="C15" s="922" t="str">
        <f>IF('Gráf Ramo cli'!C9&gt;0,'Gráf Ramo cli'!C9,"")</f>
        <v/>
      </c>
      <c r="D15" s="145" t="str">
        <f>Tabela912[[#This Row],[Ramo de Atividade]]</f>
        <v/>
      </c>
    </row>
    <row r="16" spans="2:4" ht="21" customHeight="1">
      <c r="B16" s="921" t="str">
        <f>IF(Tabela912[[#This Row],[Valor]]="","",'Gráf Ramo cli'!B10)</f>
        <v/>
      </c>
      <c r="C16" s="922" t="str">
        <f>IF('Gráf Ramo cli'!C10&gt;0,'Gráf Ramo cli'!C10,"")</f>
        <v/>
      </c>
      <c r="D16" s="145" t="str">
        <f>Tabela912[[#This Row],[Ramo de Atividade]]</f>
        <v/>
      </c>
    </row>
    <row r="17" spans="2:4" ht="21" customHeight="1">
      <c r="B17" s="921" t="str">
        <f>IF(Tabela912[[#This Row],[Valor]]="","",'Gráf Ramo cli'!B11)</f>
        <v/>
      </c>
      <c r="C17" s="922" t="str">
        <f>IF('Gráf Ramo cli'!C11&gt;0,'Gráf Ramo cli'!C11,"")</f>
        <v/>
      </c>
      <c r="D17" s="145" t="str">
        <f>Tabela912[[#This Row],[Ramo de Atividade]]</f>
        <v/>
      </c>
    </row>
    <row r="18" spans="2:4" ht="21" customHeight="1">
      <c r="B18" s="921" t="str">
        <f>IF(Tabela912[[#This Row],[Valor]]="","",'Gráf Ramo cli'!B12)</f>
        <v/>
      </c>
      <c r="C18" s="922" t="str">
        <f>IF('Gráf Ramo cli'!C12&gt;0,'Gráf Ramo cli'!C12,"")</f>
        <v/>
      </c>
      <c r="D18" s="145" t="str">
        <f>Tabela912[[#This Row],[Ramo de Atividade]]</f>
        <v/>
      </c>
    </row>
    <row r="19" spans="2:4" ht="21" customHeight="1">
      <c r="B19" s="921" t="str">
        <f>IF(Tabela912[[#This Row],[Valor]]="","",'Gráf Ramo cli'!B13)</f>
        <v/>
      </c>
      <c r="C19" s="922" t="str">
        <f>IF('Gráf Ramo cli'!C13&gt;0,'Gráf Ramo cli'!C13,"")</f>
        <v/>
      </c>
      <c r="D19" s="145" t="str">
        <f>Tabela912[[#This Row],[Ramo de Atividade]]</f>
        <v/>
      </c>
    </row>
    <row r="20" spans="2:4" ht="21" customHeight="1">
      <c r="B20" s="921" t="str">
        <f>IF(Tabela912[[#This Row],[Valor]]="","",'Gráf Ramo cli'!B14)</f>
        <v/>
      </c>
      <c r="C20" s="922" t="str">
        <f>IF('Gráf Ramo cli'!C14&gt;0,'Gráf Ramo cli'!C14,"")</f>
        <v/>
      </c>
      <c r="D20" s="145" t="str">
        <f>Tabela912[[#This Row],[Ramo de Atividade]]</f>
        <v/>
      </c>
    </row>
    <row r="21" spans="2:4" ht="21" customHeight="1">
      <c r="B21" s="921" t="str">
        <f>IF(Tabela912[[#This Row],[Valor]]="","",'Gráf Ramo cli'!B15)</f>
        <v/>
      </c>
      <c r="C21" s="922" t="str">
        <f>IF('Gráf Ramo cli'!C15&gt;0,'Gráf Ramo cli'!C15,"")</f>
        <v/>
      </c>
      <c r="D21" s="145" t="str">
        <f>Tabela912[[#This Row],[Ramo de Atividade]]</f>
        <v/>
      </c>
    </row>
    <row r="22" spans="2:4" ht="21" customHeight="1">
      <c r="B22" s="921" t="str">
        <f>IF(Tabela912[[#This Row],[Valor]]="","",'Gráf Ramo cli'!B16)</f>
        <v/>
      </c>
      <c r="C22" s="922" t="str">
        <f>IF('Gráf Ramo cli'!C16&gt;0,'Gráf Ramo cli'!C16,"")</f>
        <v/>
      </c>
      <c r="D22" s="145" t="str">
        <f>Tabela912[[#This Row],[Ramo de Atividade]]</f>
        <v/>
      </c>
    </row>
    <row r="23" spans="2:4" ht="21" customHeight="1">
      <c r="B23" s="921" t="str">
        <f>IF(Tabela912[[#This Row],[Valor]]="","",'Gráf Ramo cli'!B17)</f>
        <v/>
      </c>
      <c r="C23" s="922" t="str">
        <f>IF('Gráf Ramo cli'!C17&gt;0,'Gráf Ramo cli'!C17,"")</f>
        <v/>
      </c>
      <c r="D23" s="145" t="str">
        <f>Tabela912[[#This Row],[Ramo de Atividade]]</f>
        <v/>
      </c>
    </row>
    <row r="24" spans="2:4" ht="21" customHeight="1">
      <c r="B24" s="921" t="str">
        <f>IF(Tabela912[[#This Row],[Valor]]="","",'Gráf Ramo cli'!B18)</f>
        <v/>
      </c>
      <c r="C24" s="922" t="str">
        <f>IF('Gráf Ramo cli'!C18&gt;0,'Gráf Ramo cli'!C18,"")</f>
        <v/>
      </c>
      <c r="D24" s="145" t="str">
        <f>Tabela912[[#This Row],[Ramo de Atividade]]</f>
        <v/>
      </c>
    </row>
    <row r="25" spans="2:4" ht="21" customHeight="1">
      <c r="B25" s="921" t="str">
        <f>IF(Tabela912[[#This Row],[Valor]]="","",'Gráf Ramo cli'!B19)</f>
        <v/>
      </c>
      <c r="C25" s="922" t="str">
        <f>IF('Gráf Ramo cli'!C19&gt;0,'Gráf Ramo cli'!C19,"")</f>
        <v/>
      </c>
      <c r="D25" s="145" t="str">
        <f>Tabela912[[#This Row],[Ramo de Atividade]]</f>
        <v/>
      </c>
    </row>
    <row r="26" spans="2:4" ht="21" customHeight="1">
      <c r="B26" s="921" t="str">
        <f>IF(Tabela912[[#This Row],[Valor]]="","",'Gráf Ramo cli'!B20)</f>
        <v/>
      </c>
      <c r="C26" s="922" t="str">
        <f>IF('Gráf Ramo cli'!C20&gt;0,'Gráf Ramo cli'!C20,"")</f>
        <v/>
      </c>
      <c r="D26" s="145" t="str">
        <f>Tabela912[[#This Row],[Ramo de Atividade]]</f>
        <v/>
      </c>
    </row>
    <row r="27" spans="2:4" ht="21" customHeight="1">
      <c r="B27" s="921" t="str">
        <f>IF(Tabela912[[#This Row],[Valor]]="","",'Gráf Ramo cli'!B21)</f>
        <v/>
      </c>
      <c r="C27" s="922" t="str">
        <f>IF('Gráf Ramo cli'!C21&gt;0,'Gráf Ramo cli'!C21,"")</f>
        <v/>
      </c>
      <c r="D27" s="145" t="str">
        <f>Tabela912[[#This Row],[Ramo de Atividade]]</f>
        <v/>
      </c>
    </row>
    <row r="28" spans="2:4" ht="21" customHeight="1">
      <c r="B28" s="921" t="str">
        <f>IF(Tabela912[[#This Row],[Valor]]="","",'Gráf Ramo cli'!B22)</f>
        <v/>
      </c>
      <c r="C28" s="922" t="str">
        <f>IF('Gráf Ramo cli'!C22&gt;0,'Gráf Ramo cli'!C22,"")</f>
        <v/>
      </c>
      <c r="D28" s="145" t="str">
        <f>Tabela912[[#This Row],[Ramo de Atividade]]</f>
        <v/>
      </c>
    </row>
    <row r="29" spans="2:4" ht="21" customHeight="1">
      <c r="B29" s="921" t="str">
        <f>IF(Tabela912[[#This Row],[Valor]]="","",'Gráf Ramo cli'!B23)</f>
        <v/>
      </c>
      <c r="C29" s="922" t="str">
        <f>IF('Gráf Ramo cli'!C23&gt;0,'Gráf Ramo cli'!C23,"")</f>
        <v/>
      </c>
      <c r="D29" s="145" t="str">
        <f>Tabela912[[#This Row],[Ramo de Atividade]]</f>
        <v/>
      </c>
    </row>
    <row r="30" spans="2:4" ht="21" customHeight="1">
      <c r="B30" s="921" t="str">
        <f>IF(Tabela912[[#This Row],[Valor]]="","",'Gráf Ramo cli'!B24)</f>
        <v/>
      </c>
      <c r="C30" s="922" t="str">
        <f>IF('Gráf Ramo cli'!C24&gt;0,'Gráf Ramo cli'!C24,"")</f>
        <v/>
      </c>
      <c r="D30" s="145" t="str">
        <f>Tabela912[[#This Row],[Ramo de Atividade]]</f>
        <v/>
      </c>
    </row>
    <row r="31" spans="2:4" ht="21" customHeight="1">
      <c r="B31" s="921" t="str">
        <f>IF(Tabela912[[#This Row],[Valor]]="","",'Gráf Ramo cli'!B25)</f>
        <v/>
      </c>
      <c r="C31" s="922" t="str">
        <f>IF('Gráf Ramo cli'!C25&gt;0,'Gráf Ramo cli'!C25,"")</f>
        <v/>
      </c>
      <c r="D31" s="145" t="str">
        <f>Tabela912[[#This Row],[Ramo de Atividade]]</f>
        <v/>
      </c>
    </row>
    <row r="32" spans="2:4" ht="21" customHeight="1">
      <c r="B32" s="921" t="str">
        <f>IF(Tabela912[[#This Row],[Valor]]="","",'Gráf Ramo cli'!B26)</f>
        <v/>
      </c>
      <c r="C32" s="922" t="str">
        <f>IF('Gráf Ramo cli'!C26&gt;0,'Gráf Ramo cli'!C26,"")</f>
        <v/>
      </c>
      <c r="D32" s="145" t="str">
        <f>Tabela912[[#This Row],[Ramo de Atividade]]</f>
        <v/>
      </c>
    </row>
    <row r="33" spans="2:4" ht="21" customHeight="1">
      <c r="B33" s="921" t="str">
        <f>IF(Tabela912[[#This Row],[Valor]]="","",'Gráf Ramo cli'!B27)</f>
        <v/>
      </c>
      <c r="C33" s="922" t="str">
        <f>IF('Gráf Ramo cli'!C27&gt;0,'Gráf Ramo cli'!C27,"")</f>
        <v/>
      </c>
      <c r="D33" s="145" t="str">
        <f>Tabela912[[#This Row],[Ramo de Atividade]]</f>
        <v/>
      </c>
    </row>
    <row r="34" spans="2:4" ht="21" customHeight="1">
      <c r="B34" s="921" t="str">
        <f>IF(Tabela912[[#This Row],[Valor]]="","",'Gráf Ramo cli'!B28)</f>
        <v/>
      </c>
      <c r="C34" s="922" t="str">
        <f>IF('Gráf Ramo cli'!C28&gt;0,'Gráf Ramo cli'!C28,"")</f>
        <v/>
      </c>
      <c r="D34" s="145" t="str">
        <f>Tabela912[[#This Row],[Ramo de Atividade]]</f>
        <v/>
      </c>
    </row>
    <row r="35" spans="2:4" ht="21" customHeight="1">
      <c r="B35" s="921" t="str">
        <f>IF(Tabela912[[#This Row],[Valor]]="","",'Gráf Ramo cli'!B29)</f>
        <v/>
      </c>
      <c r="C35" s="922" t="str">
        <f>IF('Gráf Ramo cli'!C29&gt;0,'Gráf Ramo cli'!C29,"")</f>
        <v/>
      </c>
      <c r="D35" s="145" t="str">
        <f>Tabela912[[#This Row],[Ramo de Atividade]]</f>
        <v/>
      </c>
    </row>
    <row r="36" spans="2:4" ht="21" customHeight="1">
      <c r="B36" s="921" t="str">
        <f>IF(Tabela912[[#This Row],[Valor]]="","",'Gráf Ramo cli'!B30)</f>
        <v/>
      </c>
      <c r="C36" s="922" t="str">
        <f>IF('Gráf Ramo cli'!C30&gt;0,'Gráf Ramo cli'!C30,"")</f>
        <v/>
      </c>
      <c r="D36" s="145" t="str">
        <f>Tabela912[[#This Row],[Ramo de Atividade]]</f>
        <v/>
      </c>
    </row>
    <row r="37" spans="2:4" ht="21" customHeight="1">
      <c r="B37" s="921" t="str">
        <f>IF(Tabela912[[#This Row],[Valor]]="","",'Gráf Ramo cli'!B31)</f>
        <v/>
      </c>
      <c r="C37" s="922" t="str">
        <f>IF('Gráf Ramo cli'!C31&gt;0,'Gráf Ramo cli'!C31,"")</f>
        <v/>
      </c>
      <c r="D37" s="145" t="str">
        <f>Tabela912[[#This Row],[Ramo de Atividade]]</f>
        <v/>
      </c>
    </row>
    <row r="38" spans="2:4" ht="21" customHeight="1">
      <c r="B38" s="921" t="str">
        <f>IF(Tabela912[[#This Row],[Valor]]="","",'Gráf Ramo cli'!B32)</f>
        <v/>
      </c>
      <c r="C38" s="922" t="str">
        <f>IF('Gráf Ramo cli'!C32&gt;0,'Gráf Ramo cli'!C32,"")</f>
        <v/>
      </c>
      <c r="D38" s="145" t="str">
        <f>Tabela912[[#This Row],[Ramo de Atividade]]</f>
        <v/>
      </c>
    </row>
    <row r="39" spans="2:4" ht="21" customHeight="1">
      <c r="B39" s="921" t="str">
        <f>IF(Tabela912[[#This Row],[Valor]]="","",'Gráf Ramo cli'!B33)</f>
        <v/>
      </c>
      <c r="C39" s="922" t="str">
        <f>IF('Gráf Ramo cli'!C33&gt;0,'Gráf Ramo cli'!C33,"")</f>
        <v/>
      </c>
      <c r="D39" s="145" t="str">
        <f>Tabela912[[#This Row],[Ramo de Atividade]]</f>
        <v/>
      </c>
    </row>
    <row r="40" spans="2:4" ht="21" customHeight="1">
      <c r="B40" s="921" t="str">
        <f>IF(Tabela912[[#This Row],[Valor]]="","",'Gráf Ramo cli'!B34)</f>
        <v/>
      </c>
      <c r="C40" s="922" t="str">
        <f>IF('Gráf Ramo cli'!C34&gt;0,'Gráf Ramo cli'!C34,"")</f>
        <v/>
      </c>
      <c r="D40" s="145" t="str">
        <f>Tabela912[[#This Row],[Ramo de Atividade]]</f>
        <v/>
      </c>
    </row>
    <row r="41" spans="2:4" ht="21" customHeight="1">
      <c r="B41" s="921" t="str">
        <f>IF(Tabela912[[#This Row],[Valor]]="","",'Gráf Ramo cli'!B35)</f>
        <v/>
      </c>
      <c r="C41" s="922" t="str">
        <f>IF('Gráf Ramo cli'!C35&gt;0,'Gráf Ramo cli'!C35,"")</f>
        <v/>
      </c>
      <c r="D41" s="145" t="str">
        <f>Tabela912[[#This Row],[Ramo de Atividade]]</f>
        <v/>
      </c>
    </row>
    <row r="42" spans="2:4" ht="21" customHeight="1">
      <c r="B42" s="921" t="str">
        <f>IF(Tabela912[[#This Row],[Valor]]="","",'Gráf Ramo cli'!B36)</f>
        <v/>
      </c>
      <c r="C42" s="922" t="str">
        <f>IF('Gráf Ramo cli'!C36&gt;0,'Gráf Ramo cli'!C36,"")</f>
        <v/>
      </c>
      <c r="D42" s="145" t="str">
        <f>Tabela912[[#This Row],[Ramo de Atividade]]</f>
        <v/>
      </c>
    </row>
    <row r="43" spans="2:4" ht="21" customHeight="1">
      <c r="B43" s="921" t="str">
        <f>IF(Tabela912[[#This Row],[Valor]]="","",'Gráf Ramo cli'!B37)</f>
        <v/>
      </c>
      <c r="C43" s="922" t="str">
        <f>IF('Gráf Ramo cli'!C37&gt;0,'Gráf Ramo cli'!C37,"")</f>
        <v/>
      </c>
      <c r="D43" s="145" t="str">
        <f>Tabela912[[#This Row],[Ramo de Atividade]]</f>
        <v/>
      </c>
    </row>
    <row r="44" spans="2:4" ht="21" customHeight="1">
      <c r="B44" s="921" t="str">
        <f>IF(Tabela912[[#This Row],[Valor]]="","",'Gráf Ramo cli'!B38)</f>
        <v/>
      </c>
      <c r="C44" s="922" t="str">
        <f>IF('Gráf Ramo cli'!C38&gt;0,'Gráf Ramo cli'!C38,"")</f>
        <v/>
      </c>
      <c r="D44" s="145" t="str">
        <f>Tabela912[[#This Row],[Ramo de Atividade]]</f>
        <v/>
      </c>
    </row>
    <row r="45" spans="2:4" ht="21" customHeight="1">
      <c r="B45" s="921" t="str">
        <f>IF(Tabela912[[#This Row],[Valor]]="","",'Gráf Ramo cli'!B39)</f>
        <v/>
      </c>
      <c r="C45" s="922" t="str">
        <f>IF('Gráf Ramo cli'!C39&gt;0,'Gráf Ramo cli'!C39,"")</f>
        <v/>
      </c>
      <c r="D45" s="145" t="str">
        <f>Tabela912[[#This Row],[Ramo de Atividade]]</f>
        <v/>
      </c>
    </row>
    <row r="46" spans="2:4" ht="21" customHeight="1">
      <c r="B46" s="921" t="str">
        <f>IF(Tabela912[[#This Row],[Valor]]="","",'Gráf Ramo cli'!B40)</f>
        <v/>
      </c>
      <c r="C46" s="922" t="str">
        <f>IF('Gráf Ramo cli'!C40&gt;0,'Gráf Ramo cli'!C40,"")</f>
        <v/>
      </c>
      <c r="D46" s="145" t="str">
        <f>Tabela912[[#This Row],[Ramo de Atividade]]</f>
        <v/>
      </c>
    </row>
    <row r="47" spans="2:4" ht="21" customHeight="1">
      <c r="B47" s="921" t="str">
        <f>IF(Tabela912[[#This Row],[Valor]]="","",'Gráf Ramo cli'!B41)</f>
        <v/>
      </c>
      <c r="C47" s="922" t="str">
        <f>IF('Gráf Ramo cli'!C41&gt;0,'Gráf Ramo cli'!C41,"")</f>
        <v/>
      </c>
      <c r="D47" s="145" t="str">
        <f>Tabela912[[#This Row],[Ramo de Atividade]]</f>
        <v/>
      </c>
    </row>
    <row r="48" spans="2:4" ht="21" customHeight="1">
      <c r="B48" s="921" t="str">
        <f>IF(Tabela912[[#This Row],[Valor]]="","",'Gráf Ramo cli'!B42)</f>
        <v/>
      </c>
      <c r="C48" s="922" t="str">
        <f>IF('Gráf Ramo cli'!C42&gt;0,'Gráf Ramo cli'!C42,"")</f>
        <v/>
      </c>
      <c r="D48" s="145" t="str">
        <f>Tabela912[[#This Row],[Ramo de Atividade]]</f>
        <v/>
      </c>
    </row>
    <row r="49" spans="2:4" ht="21" customHeight="1">
      <c r="B49" s="921" t="str">
        <f>IF(Tabela912[[#This Row],[Valor]]="","",'Gráf Ramo cli'!B43)</f>
        <v/>
      </c>
      <c r="C49" s="922" t="str">
        <f>IF('Gráf Ramo cli'!C43&gt;0,'Gráf Ramo cli'!C43,"")</f>
        <v/>
      </c>
      <c r="D49" s="145" t="str">
        <f>Tabela912[[#This Row],[Ramo de Atividade]]</f>
        <v/>
      </c>
    </row>
    <row r="50" spans="2:4" ht="21" customHeight="1">
      <c r="B50" s="921" t="str">
        <f>IF(Tabela912[[#This Row],[Valor]]="","",'Gráf Ramo cli'!B44)</f>
        <v/>
      </c>
      <c r="C50" s="922" t="str">
        <f>IF('Gráf Ramo cli'!C44&gt;0,'Gráf Ramo cli'!C44,"")</f>
        <v/>
      </c>
      <c r="D50" s="145" t="str">
        <f>Tabela912[[#This Row],[Ramo de Atividade]]</f>
        <v/>
      </c>
    </row>
    <row r="51" spans="2:4" ht="21" customHeight="1">
      <c r="B51" s="921" t="str">
        <f>IF(Tabela912[[#This Row],[Valor]]="","",'Gráf Ramo cli'!B45)</f>
        <v/>
      </c>
      <c r="C51" s="922" t="str">
        <f>IF('Gráf Ramo cli'!C45&gt;0,'Gráf Ramo cli'!C45,"")</f>
        <v/>
      </c>
      <c r="D51" s="145" t="str">
        <f>Tabela912[[#This Row],[Ramo de Atividade]]</f>
        <v/>
      </c>
    </row>
    <row r="52" spans="2:4" ht="21" customHeight="1">
      <c r="B52" s="921" t="str">
        <f>IF(Tabela912[[#This Row],[Valor]]="","",'Gráf Ramo cli'!B46)</f>
        <v/>
      </c>
      <c r="C52" s="922" t="str">
        <f>IF('Gráf Ramo cli'!C46&gt;0,'Gráf Ramo cli'!C46,"")</f>
        <v/>
      </c>
      <c r="D52" s="145" t="str">
        <f>Tabela912[[#This Row],[Ramo de Atividade]]</f>
        <v/>
      </c>
    </row>
    <row r="53" spans="2:4" ht="21" customHeight="1">
      <c r="B53" s="921" t="str">
        <f>IF(Tabela912[[#This Row],[Valor]]="","",'Gráf Ramo cli'!B47)</f>
        <v/>
      </c>
      <c r="C53" s="922" t="str">
        <f>IF('Gráf Ramo cli'!C47&gt;0,'Gráf Ramo cli'!C47,"")</f>
        <v/>
      </c>
      <c r="D53" s="145" t="str">
        <f>Tabela912[[#This Row],[Ramo de Atividade]]</f>
        <v/>
      </c>
    </row>
    <row r="54" spans="2:4" ht="21" customHeight="1">
      <c r="B54" s="921" t="str">
        <f>IF(Tabela912[[#This Row],[Valor]]="","",'Gráf Ramo cli'!B48)</f>
        <v/>
      </c>
      <c r="C54" s="922" t="str">
        <f>IF('Gráf Ramo cli'!C48&gt;0,'Gráf Ramo cli'!C48,"")</f>
        <v/>
      </c>
      <c r="D54" s="145" t="str">
        <f>Tabela912[[#This Row],[Ramo de Atividade]]</f>
        <v/>
      </c>
    </row>
    <row r="55" spans="2:4" ht="21" customHeight="1">
      <c r="B55" s="921" t="str">
        <f>IF(Tabela912[[#This Row],[Valor]]="","",'Gráf Ramo cli'!B49)</f>
        <v/>
      </c>
      <c r="C55" s="922" t="str">
        <f>IF('Gráf Ramo cli'!C49&gt;0,'Gráf Ramo cli'!C49,"")</f>
        <v/>
      </c>
      <c r="D55" s="145" t="str">
        <f>Tabela912[[#This Row],[Ramo de Atividade]]</f>
        <v/>
      </c>
    </row>
    <row r="56" spans="2:4" ht="21" customHeight="1">
      <c r="B56" s="921" t="str">
        <f>IF(Tabela912[[#This Row],[Valor]]="","",'Gráf Ramo cli'!B50)</f>
        <v/>
      </c>
      <c r="C56" s="922" t="str">
        <f>IF('Gráf Ramo cli'!C50&gt;0,'Gráf Ramo cli'!C50,"")</f>
        <v/>
      </c>
      <c r="D56" s="145" t="str">
        <f>Tabela912[[#This Row],[Ramo de Atividade]]</f>
        <v/>
      </c>
    </row>
    <row r="57" spans="2:4" ht="21" customHeight="1">
      <c r="B57" s="921" t="str">
        <f>IF(Tabela912[[#This Row],[Valor]]="","",'Gráf Ramo cli'!B51)</f>
        <v/>
      </c>
      <c r="C57" s="922" t="str">
        <f>IF('Gráf Ramo cli'!C51&gt;0,'Gráf Ramo cli'!C51,"")</f>
        <v/>
      </c>
      <c r="D57" s="145" t="str">
        <f>Tabela912[[#This Row],[Ramo de Atividade]]</f>
        <v/>
      </c>
    </row>
    <row r="58" spans="2:4" ht="21" customHeight="1">
      <c r="B58" s="921" t="str">
        <f>IF(Tabela912[[#This Row],[Valor]]="","",'Gráf Ramo cli'!B52)</f>
        <v/>
      </c>
      <c r="C58" s="922" t="str">
        <f>IF('Gráf Ramo cli'!C52&gt;0,'Gráf Ramo cli'!C52,"")</f>
        <v/>
      </c>
      <c r="D58" s="145" t="str">
        <f>Tabela912[[#This Row],[Ramo de Atividade]]</f>
        <v/>
      </c>
    </row>
    <row r="59" spans="2:4" ht="21" customHeight="1" thickBot="1">
      <c r="B59" s="921" t="str">
        <f>IF(Tabela912[[#This Row],[Valor]]="","",'Gráf Ramo cli'!B53)</f>
        <v/>
      </c>
      <c r="C59" s="922" t="str">
        <f>IF('Gráf Ramo cli'!C53&gt;0,'Gráf Ramo cli'!C53,"")</f>
        <v/>
      </c>
      <c r="D59" s="145" t="str">
        <f>Tabela912[[#This Row],[Ramo de Atividade]]</f>
        <v/>
      </c>
    </row>
    <row r="60" spans="2:4" ht="26.25" customHeight="1" thickBot="1">
      <c r="B60" s="496" t="s">
        <v>206</v>
      </c>
      <c r="C60" s="497">
        <f>SUBTOTAL(109,Tabela912[Valor])</f>
        <v>0</v>
      </c>
      <c r="D60" s="146"/>
    </row>
    <row r="61" spans="2:4">
      <c r="D61" s="147">
        <f>MIN(Tabela912[Valor])</f>
        <v>0</v>
      </c>
    </row>
    <row r="62" spans="2:4">
      <c r="D62" s="147">
        <f>MAX(Tabela912[Valor])</f>
        <v>0</v>
      </c>
    </row>
  </sheetData>
  <sheetProtection formatCells="0" formatColumns="0" sort="0" autoFilter="0"/>
  <mergeCells count="6">
    <mergeCell ref="B1:C1"/>
    <mergeCell ref="B3:C3"/>
    <mergeCell ref="B2:C2"/>
    <mergeCell ref="B4:C4"/>
    <mergeCell ref="B7:C7"/>
    <mergeCell ref="B6:C6"/>
  </mergeCells>
  <conditionalFormatting sqref="B2:C2">
    <cfRule type="cellIs" dxfId="142" priority="1" operator="equal">
      <formula>0</formula>
    </cfRule>
  </conditionalFormatting>
  <pageMargins left="0.35433070866141736" right="0.11811023622047245" top="0.39370078740157483" bottom="0.39370078740157483" header="0.31496062992125984" footer="0.31496062992125984"/>
  <pageSetup paperSize="9" orientation="portrait" r:id="rId1"/>
  <drawing r:id="rId2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V73"/>
  <sheetViews>
    <sheetView showGridLines="0" zoomScale="80" zoomScaleNormal="80" workbookViewId="0">
      <pane ySplit="4" topLeftCell="A5" activePane="bottomLeft" state="frozen"/>
      <selection activeCell="I51" sqref="I51"/>
      <selection pane="bottomLeft" sqref="A1:A6"/>
    </sheetView>
  </sheetViews>
  <sheetFormatPr defaultColWidth="9.140625" defaultRowHeight="15"/>
  <cols>
    <col min="1" max="1" width="1.7109375" style="451" customWidth="1"/>
    <col min="2" max="2" width="18.42578125" style="1" bestFit="1" customWidth="1"/>
    <col min="3" max="3" width="20.85546875" style="1" bestFit="1" customWidth="1"/>
    <col min="4" max="4" width="9.85546875" style="1" customWidth="1"/>
    <col min="5" max="5" width="48.7109375" style="1" customWidth="1"/>
    <col min="6" max="6" width="22.7109375" style="1" bestFit="1" customWidth="1"/>
    <col min="7" max="7" width="22.85546875" style="1" customWidth="1"/>
    <col min="8" max="8" width="18" style="1" customWidth="1"/>
    <col min="9" max="9" width="11.28515625" style="1" customWidth="1"/>
    <col min="10" max="10" width="43.140625" style="1" customWidth="1"/>
    <col min="11" max="11" width="14.5703125" style="1" customWidth="1"/>
    <col min="12" max="12" width="47.42578125" style="1" customWidth="1"/>
    <col min="13" max="13" width="28.85546875" style="1" customWidth="1"/>
    <col min="14" max="14" width="6.28515625" style="1" customWidth="1"/>
    <col min="15" max="15" width="17.85546875" style="1" customWidth="1"/>
    <col min="16" max="16" width="46.140625" style="1" customWidth="1"/>
    <col min="17" max="17" width="33.140625" style="1" customWidth="1"/>
    <col min="18" max="18" width="15.140625" style="1" customWidth="1"/>
    <col min="19" max="19" width="17.7109375" style="1" customWidth="1"/>
    <col min="20" max="20" width="10.5703125" style="1" customWidth="1"/>
    <col min="21" max="21" width="12.7109375" style="1" customWidth="1"/>
    <col min="22" max="22" width="17.140625" style="1" customWidth="1"/>
    <col min="23" max="16384" width="9.140625" style="1"/>
  </cols>
  <sheetData>
    <row r="1" spans="1:22" ht="30.75" customHeight="1" thickBot="1">
      <c r="A1" s="1649"/>
      <c r="B1" s="1109"/>
      <c r="C1" s="1110"/>
      <c r="D1" s="1110"/>
      <c r="E1" s="1110"/>
      <c r="F1" s="1110"/>
      <c r="G1" s="1110"/>
      <c r="H1" s="1110"/>
      <c r="I1" s="1110"/>
      <c r="J1" s="1110"/>
      <c r="K1" s="1110"/>
      <c r="L1" s="1110"/>
      <c r="M1" s="1110"/>
      <c r="N1" s="1110"/>
      <c r="O1" s="1110"/>
      <c r="P1" s="1110"/>
      <c r="Q1" s="1110"/>
      <c r="R1" s="1110"/>
      <c r="S1" s="1110"/>
      <c r="T1" s="1110"/>
      <c r="U1" s="1110"/>
      <c r="V1" s="1111"/>
    </row>
    <row r="2" spans="1:22" s="447" customFormat="1" ht="29.25" customHeight="1" thickBot="1">
      <c r="A2" s="1649"/>
      <c r="B2" s="455"/>
      <c r="C2" s="456"/>
      <c r="D2" s="1515" t="s">
        <v>376</v>
      </c>
      <c r="E2" s="1515"/>
      <c r="F2" s="1515"/>
      <c r="G2" s="1515"/>
      <c r="H2" s="1515"/>
      <c r="I2" s="1515"/>
      <c r="J2" s="1515"/>
      <c r="K2" s="1515"/>
      <c r="L2" s="1515"/>
      <c r="M2" s="456"/>
      <c r="N2" s="456"/>
      <c r="O2" s="456"/>
      <c r="P2" s="456"/>
      <c r="Q2" s="456"/>
      <c r="R2" s="456"/>
      <c r="S2" s="456"/>
      <c r="T2" s="456"/>
      <c r="U2" s="456"/>
      <c r="V2" s="457"/>
    </row>
    <row r="3" spans="1:22" s="448" customFormat="1" ht="24.95" customHeight="1" thickBot="1">
      <c r="A3" s="1649"/>
      <c r="B3" s="1141" t="s">
        <v>377</v>
      </c>
      <c r="C3" s="1142"/>
      <c r="D3" s="1143"/>
      <c r="E3" s="1009" t="s">
        <v>279</v>
      </c>
      <c r="F3" s="1011"/>
      <c r="G3" s="1647" t="s">
        <v>370</v>
      </c>
      <c r="H3" s="1648"/>
      <c r="I3" s="419" t="s">
        <v>371</v>
      </c>
      <c r="J3" s="1009" t="s">
        <v>378</v>
      </c>
      <c r="K3" s="1010"/>
      <c r="L3" s="1010"/>
      <c r="M3" s="1010"/>
      <c r="N3" s="1010"/>
      <c r="O3" s="1010"/>
      <c r="P3" s="1010"/>
      <c r="Q3" s="1010"/>
      <c r="R3" s="1011"/>
      <c r="S3" s="1009" t="s">
        <v>144</v>
      </c>
      <c r="T3" s="1010"/>
      <c r="U3" s="1010"/>
      <c r="V3" s="1011"/>
    </row>
    <row r="4" spans="1:22" s="454" customFormat="1" ht="28.5" customHeight="1" thickBot="1">
      <c r="A4" s="1649"/>
      <c r="B4" s="461" t="s">
        <v>379</v>
      </c>
      <c r="C4" s="461" t="s">
        <v>381</v>
      </c>
      <c r="D4" s="462" t="s">
        <v>13</v>
      </c>
      <c r="E4" s="458" t="s">
        <v>380</v>
      </c>
      <c r="F4" s="458" t="s">
        <v>108</v>
      </c>
      <c r="G4" s="459" t="s">
        <v>56</v>
      </c>
      <c r="H4" s="460" t="s">
        <v>57</v>
      </c>
      <c r="I4" s="458" t="s">
        <v>58</v>
      </c>
      <c r="J4" s="458" t="s">
        <v>21</v>
      </c>
      <c r="K4" s="458" t="s">
        <v>61</v>
      </c>
      <c r="L4" s="458" t="s">
        <v>22</v>
      </c>
      <c r="M4" s="458" t="s">
        <v>19</v>
      </c>
      <c r="N4" s="458" t="s">
        <v>20</v>
      </c>
      <c r="O4" s="458" t="s">
        <v>18</v>
      </c>
      <c r="P4" s="458" t="s">
        <v>34</v>
      </c>
      <c r="Q4" s="458" t="s">
        <v>52</v>
      </c>
      <c r="R4" s="458" t="s">
        <v>291</v>
      </c>
      <c r="S4" s="471" t="s">
        <v>66</v>
      </c>
      <c r="T4" s="458" t="s">
        <v>67</v>
      </c>
      <c r="U4" s="458" t="s">
        <v>69</v>
      </c>
      <c r="V4" s="458" t="s">
        <v>68</v>
      </c>
    </row>
    <row r="5" spans="1:22" s="52" customFormat="1" ht="5.25" customHeight="1" thickBot="1">
      <c r="A5" s="1649"/>
      <c r="B5" s="449"/>
      <c r="C5" s="450"/>
      <c r="D5" s="111"/>
      <c r="E5" s="132"/>
      <c r="F5" s="132"/>
      <c r="G5" s="133"/>
      <c r="H5" s="134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306"/>
    </row>
    <row r="6" spans="1:22" s="448" customFormat="1" ht="29.25" customHeight="1" thickBot="1">
      <c r="A6" s="1649"/>
      <c r="B6" s="463">
        <f>TAB_SAIDAS17[[#Totals],[Total]]</f>
        <v>994.2</v>
      </c>
      <c r="C6" s="464">
        <f>TAB_SAIDAS[[#Totals],[Sub Total]]</f>
        <v>35696</v>
      </c>
      <c r="D6" s="465" t="str">
        <f>IF(E6&gt;0,1,"")</f>
        <v/>
      </c>
      <c r="E6" s="597"/>
      <c r="F6" s="597"/>
      <c r="G6" s="932"/>
      <c r="H6" s="467"/>
      <c r="I6" s="468"/>
      <c r="J6" s="598"/>
      <c r="K6" s="466"/>
      <c r="L6" s="599"/>
      <c r="M6" s="466"/>
      <c r="N6" s="466"/>
      <c r="O6" s="597"/>
      <c r="P6" s="515"/>
      <c r="Q6" s="597"/>
      <c r="R6" s="469"/>
      <c r="S6" s="470"/>
      <c r="T6" s="600"/>
      <c r="U6" s="597"/>
      <c r="V6" s="601"/>
    </row>
    <row r="7" spans="1:22"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452"/>
      <c r="U7" s="452"/>
      <c r="V7" s="452"/>
    </row>
    <row r="8" spans="1:22">
      <c r="B8" s="453"/>
      <c r="C8" s="453"/>
      <c r="D8" s="453"/>
      <c r="E8" s="453"/>
      <c r="F8" s="453"/>
      <c r="G8" s="453"/>
      <c r="H8" s="453"/>
      <c r="I8" s="453"/>
      <c r="J8" s="453"/>
      <c r="K8" s="453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</row>
    <row r="9" spans="1:22">
      <c r="B9" s="453"/>
      <c r="C9" s="453"/>
      <c r="D9" s="453"/>
      <c r="E9" s="453"/>
      <c r="F9" s="453"/>
      <c r="G9" s="453"/>
      <c r="H9" s="453"/>
      <c r="I9" s="453"/>
      <c r="J9" s="453"/>
      <c r="K9" s="453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</row>
    <row r="10" spans="1:22">
      <c r="B10" s="453"/>
      <c r="C10" s="453"/>
      <c r="D10" s="453"/>
      <c r="E10" s="453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</row>
    <row r="11" spans="1:22">
      <c r="B11" s="453"/>
      <c r="C11" s="453"/>
      <c r="D11" s="453"/>
      <c r="E11" s="453"/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</row>
    <row r="12" spans="1:22"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</row>
    <row r="13" spans="1:22"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</row>
    <row r="14" spans="1:22">
      <c r="B14" s="453"/>
      <c r="C14" s="453"/>
      <c r="D14" s="453"/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</row>
    <row r="15" spans="1:22"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</row>
    <row r="16" spans="1:22">
      <c r="B16" s="453"/>
      <c r="C16" s="453"/>
      <c r="D16" s="453"/>
      <c r="E16" s="453"/>
      <c r="F16" s="453"/>
      <c r="G16" s="453"/>
      <c r="H16" s="453"/>
      <c r="I16" s="453"/>
      <c r="J16" s="453"/>
      <c r="K16" s="453"/>
      <c r="L16" s="453"/>
      <c r="M16" s="453"/>
      <c r="N16" s="453"/>
      <c r="O16" s="453"/>
      <c r="P16" s="453"/>
      <c r="Q16" s="453"/>
      <c r="R16" s="453"/>
      <c r="S16" s="453"/>
      <c r="T16" s="453"/>
      <c r="U16" s="453"/>
      <c r="V16" s="453"/>
    </row>
    <row r="17" spans="2:22">
      <c r="B17" s="453"/>
      <c r="C17" s="453"/>
      <c r="D17" s="453"/>
      <c r="E17" s="453"/>
      <c r="F17" s="453"/>
      <c r="G17" s="453"/>
      <c r="H17" s="453"/>
      <c r="I17" s="453"/>
      <c r="J17" s="453"/>
      <c r="K17" s="453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</row>
    <row r="18" spans="2:22">
      <c r="B18" s="453"/>
      <c r="C18" s="453"/>
      <c r="D18" s="453"/>
      <c r="E18" s="453"/>
      <c r="F18" s="453"/>
      <c r="G18" s="453"/>
      <c r="H18" s="453"/>
      <c r="I18" s="453"/>
      <c r="J18" s="453"/>
      <c r="K18" s="453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</row>
    <row r="19" spans="2:22">
      <c r="B19" s="453"/>
      <c r="C19" s="453"/>
      <c r="D19" s="453"/>
      <c r="E19" s="453"/>
      <c r="F19" s="453"/>
      <c r="G19" s="453"/>
      <c r="H19" s="453"/>
      <c r="I19" s="453"/>
      <c r="J19" s="453"/>
      <c r="K19" s="453"/>
      <c r="L19" s="453"/>
      <c r="M19" s="453"/>
      <c r="N19" s="453"/>
      <c r="O19" s="453"/>
      <c r="P19" s="453"/>
      <c r="Q19" s="453"/>
      <c r="R19" s="453"/>
      <c r="S19" s="453"/>
      <c r="T19" s="453"/>
      <c r="U19" s="453"/>
      <c r="V19" s="453"/>
    </row>
    <row r="20" spans="2:22">
      <c r="B20" s="453"/>
      <c r="C20" s="453"/>
      <c r="D20" s="453"/>
      <c r="E20" s="453"/>
      <c r="F20" s="453"/>
      <c r="G20" s="453"/>
      <c r="H20" s="453"/>
      <c r="I20" s="453"/>
      <c r="J20" s="453"/>
      <c r="K20" s="453"/>
      <c r="L20" s="453"/>
      <c r="M20" s="453"/>
      <c r="N20" s="453"/>
      <c r="O20" s="453"/>
      <c r="P20" s="453"/>
      <c r="Q20" s="453"/>
      <c r="R20" s="453"/>
      <c r="S20" s="453"/>
      <c r="T20" s="453"/>
      <c r="U20" s="453"/>
      <c r="V20" s="453"/>
    </row>
    <row r="21" spans="2:22">
      <c r="B21" s="453"/>
      <c r="C21" s="453"/>
      <c r="D21" s="453"/>
      <c r="E21" s="453"/>
      <c r="F21" s="453"/>
      <c r="G21" s="453"/>
      <c r="H21" s="453"/>
      <c r="I21" s="453"/>
      <c r="J21" s="453"/>
      <c r="K21" s="453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</row>
    <row r="22" spans="2:22">
      <c r="B22" s="453"/>
      <c r="C22" s="453"/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53"/>
      <c r="T22" s="453"/>
      <c r="U22" s="453"/>
      <c r="V22" s="453"/>
    </row>
    <row r="23" spans="2:22">
      <c r="B23" s="453"/>
      <c r="C23" s="453"/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53"/>
      <c r="T23" s="453"/>
      <c r="U23" s="453"/>
      <c r="V23" s="453"/>
    </row>
    <row r="24" spans="2:22">
      <c r="B24" s="453"/>
      <c r="C24" s="453"/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53"/>
      <c r="T24" s="453"/>
      <c r="U24" s="453"/>
      <c r="V24" s="453"/>
    </row>
    <row r="25" spans="2:22">
      <c r="B25" s="453"/>
      <c r="C25" s="453"/>
      <c r="D25" s="453"/>
      <c r="E25" s="453"/>
      <c r="F25" s="453"/>
      <c r="G25" s="453"/>
      <c r="H25" s="453"/>
      <c r="I25" s="453"/>
      <c r="J25" s="453"/>
      <c r="K25" s="453"/>
      <c r="L25" s="453"/>
      <c r="M25" s="453"/>
      <c r="N25" s="453"/>
      <c r="O25" s="453"/>
      <c r="P25" s="453"/>
      <c r="Q25" s="453"/>
      <c r="R25" s="453"/>
      <c r="S25" s="453"/>
      <c r="T25" s="453"/>
      <c r="U25" s="453"/>
      <c r="V25" s="453"/>
    </row>
    <row r="26" spans="2:22">
      <c r="B26" s="453"/>
      <c r="C26" s="453"/>
      <c r="D26" s="453"/>
      <c r="E26" s="453"/>
      <c r="F26" s="453"/>
      <c r="G26" s="453"/>
      <c r="H26" s="453"/>
      <c r="I26" s="453"/>
      <c r="J26" s="453"/>
      <c r="K26" s="453"/>
      <c r="L26" s="453"/>
      <c r="M26" s="453"/>
      <c r="N26" s="453"/>
      <c r="O26" s="453"/>
      <c r="P26" s="453"/>
      <c r="Q26" s="453"/>
      <c r="R26" s="453"/>
      <c r="S26" s="453"/>
      <c r="T26" s="453"/>
      <c r="U26" s="453"/>
      <c r="V26" s="453"/>
    </row>
    <row r="27" spans="2:22">
      <c r="B27" s="453"/>
      <c r="C27" s="453"/>
      <c r="D27" s="453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</row>
    <row r="28" spans="2:22">
      <c r="B28" s="453"/>
      <c r="C28" s="453"/>
      <c r="D28" s="453"/>
      <c r="E28" s="453"/>
      <c r="F28" s="453"/>
      <c r="G28" s="453"/>
      <c r="H28" s="453"/>
      <c r="I28" s="453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  <c r="V28" s="453"/>
    </row>
    <row r="29" spans="2:22">
      <c r="B29" s="453"/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</row>
    <row r="30" spans="2:22"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</row>
    <row r="31" spans="2:22">
      <c r="B31" s="453"/>
      <c r="C31" s="453"/>
      <c r="D31" s="453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</row>
    <row r="32" spans="2:22">
      <c r="B32" s="453"/>
      <c r="C32" s="453"/>
      <c r="D32" s="453"/>
      <c r="E32" s="453"/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</row>
    <row r="33" spans="2:22">
      <c r="B33" s="453"/>
      <c r="C33" s="453"/>
      <c r="D33" s="453"/>
      <c r="E33" s="453"/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</row>
    <row r="34" spans="2:22">
      <c r="B34" s="453"/>
      <c r="C34" s="453"/>
      <c r="D34" s="453"/>
      <c r="E34" s="453"/>
      <c r="F34" s="453"/>
      <c r="G34" s="453"/>
      <c r="H34" s="453"/>
      <c r="I34" s="453"/>
      <c r="J34" s="453"/>
      <c r="K34" s="45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</row>
    <row r="35" spans="2:22">
      <c r="B35" s="453"/>
      <c r="C35" s="453"/>
      <c r="D35" s="453"/>
      <c r="E35" s="453"/>
      <c r="F35" s="453"/>
      <c r="G35" s="453"/>
      <c r="H35" s="453"/>
      <c r="I35" s="453"/>
      <c r="J35" s="453"/>
      <c r="K35" s="453"/>
      <c r="L35" s="453"/>
      <c r="M35" s="453"/>
      <c r="N35" s="453"/>
      <c r="O35" s="453"/>
      <c r="P35" s="453"/>
      <c r="Q35" s="453"/>
      <c r="R35" s="453"/>
      <c r="S35" s="453"/>
      <c r="T35" s="453"/>
      <c r="U35" s="453"/>
      <c r="V35" s="453"/>
    </row>
    <row r="36" spans="2:22">
      <c r="B36" s="453"/>
      <c r="C36" s="453"/>
      <c r="D36" s="453"/>
      <c r="E36" s="453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</row>
    <row r="37" spans="2:22">
      <c r="B37" s="453"/>
      <c r="C37" s="453"/>
      <c r="D37" s="453"/>
      <c r="E37" s="453"/>
      <c r="F37" s="453"/>
      <c r="G37" s="453"/>
      <c r="H37" s="453"/>
      <c r="I37" s="453"/>
      <c r="J37" s="453"/>
      <c r="K37" s="453"/>
      <c r="L37" s="453"/>
      <c r="M37" s="453"/>
      <c r="N37" s="453"/>
      <c r="O37" s="453"/>
      <c r="P37" s="453"/>
      <c r="Q37" s="453"/>
      <c r="R37" s="453"/>
      <c r="S37" s="453"/>
      <c r="T37" s="453"/>
      <c r="U37" s="453"/>
      <c r="V37" s="453"/>
    </row>
    <row r="38" spans="2:22">
      <c r="B38" s="453"/>
      <c r="C38" s="453"/>
      <c r="D38" s="453"/>
      <c r="E38" s="453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</row>
    <row r="39" spans="2:22">
      <c r="B39" s="453"/>
      <c r="C39" s="453"/>
      <c r="D39" s="453"/>
      <c r="E39" s="453"/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</row>
    <row r="40" spans="2:22">
      <c r="B40" s="453"/>
      <c r="C40" s="453"/>
      <c r="D40" s="453"/>
      <c r="E40" s="453"/>
      <c r="F40" s="453"/>
      <c r="G40" s="453"/>
      <c r="H40" s="453"/>
      <c r="I40" s="453"/>
      <c r="J40" s="453"/>
      <c r="K40" s="453"/>
      <c r="L40" s="453"/>
      <c r="M40" s="453"/>
      <c r="N40" s="453"/>
      <c r="O40" s="453"/>
      <c r="P40" s="453"/>
      <c r="Q40" s="453"/>
      <c r="R40" s="453"/>
      <c r="S40" s="453"/>
      <c r="T40" s="453"/>
      <c r="U40" s="453"/>
      <c r="V40" s="453"/>
    </row>
    <row r="41" spans="2:22">
      <c r="B41" s="453"/>
      <c r="C41" s="453"/>
      <c r="D41" s="453"/>
      <c r="E41" s="453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</row>
    <row r="42" spans="2:22">
      <c r="B42" s="453"/>
      <c r="C42" s="453"/>
      <c r="D42" s="453"/>
      <c r="E42" s="45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</row>
    <row r="43" spans="2:22">
      <c r="B43" s="453"/>
      <c r="C43" s="453"/>
      <c r="D43" s="453"/>
      <c r="E43" s="453"/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</row>
    <row r="44" spans="2:22">
      <c r="B44" s="453"/>
      <c r="C44" s="453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</row>
    <row r="45" spans="2:22"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</row>
    <row r="46" spans="2:22">
      <c r="B46" s="453"/>
      <c r="C46" s="453"/>
      <c r="D46" s="453"/>
      <c r="E46" s="453"/>
      <c r="F46" s="453"/>
      <c r="G46" s="453"/>
      <c r="H46" s="453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453"/>
      <c r="T46" s="453"/>
      <c r="U46" s="453"/>
      <c r="V46" s="453"/>
    </row>
    <row r="47" spans="2:22"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</row>
    <row r="48" spans="2:22">
      <c r="B48" s="453"/>
      <c r="C48" s="453"/>
      <c r="D48" s="453"/>
      <c r="E48" s="453"/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</row>
    <row r="49" spans="2:22">
      <c r="B49" s="453"/>
      <c r="C49" s="453"/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</row>
    <row r="50" spans="2:22">
      <c r="B50" s="453"/>
      <c r="C50" s="453"/>
      <c r="D50" s="453"/>
      <c r="E50" s="453"/>
      <c r="F50" s="453"/>
      <c r="G50" s="453"/>
      <c r="H50" s="453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  <c r="U50" s="453"/>
      <c r="V50" s="453"/>
    </row>
    <row r="51" spans="2:22">
      <c r="B51" s="453"/>
      <c r="C51" s="453"/>
      <c r="D51" s="453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</row>
    <row r="52" spans="2:22">
      <c r="B52" s="453"/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</row>
    <row r="53" spans="2:22">
      <c r="B53" s="453"/>
      <c r="C53" s="453"/>
      <c r="D53" s="453"/>
      <c r="E53" s="453"/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</row>
    <row r="54" spans="2:22">
      <c r="B54" s="453"/>
      <c r="C54" s="453"/>
      <c r="D54" s="453"/>
      <c r="E54" s="453"/>
      <c r="F54" s="453"/>
      <c r="G54" s="453"/>
      <c r="H54" s="453"/>
      <c r="I54" s="453"/>
      <c r="J54" s="453"/>
      <c r="K54" s="453"/>
      <c r="L54" s="453"/>
      <c r="M54" s="453"/>
      <c r="N54" s="453"/>
      <c r="O54" s="453"/>
      <c r="P54" s="453"/>
      <c r="Q54" s="453"/>
      <c r="R54" s="453"/>
      <c r="S54" s="453"/>
      <c r="T54" s="453"/>
      <c r="U54" s="453"/>
      <c r="V54" s="453"/>
    </row>
    <row r="55" spans="2:22"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</row>
    <row r="56" spans="2:22">
      <c r="B56" s="453"/>
      <c r="C56" s="453"/>
      <c r="D56" s="453"/>
      <c r="E56" s="453"/>
      <c r="F56" s="453"/>
      <c r="G56" s="453"/>
      <c r="H56" s="453"/>
      <c r="I56" s="453"/>
      <c r="J56" s="453"/>
      <c r="K56" s="453"/>
      <c r="L56" s="453"/>
      <c r="M56" s="453"/>
      <c r="N56" s="453"/>
      <c r="O56" s="453"/>
      <c r="P56" s="453"/>
      <c r="Q56" s="453"/>
      <c r="R56" s="453"/>
      <c r="S56" s="453"/>
      <c r="T56" s="453"/>
      <c r="U56" s="453"/>
      <c r="V56" s="453"/>
    </row>
    <row r="57" spans="2:22">
      <c r="B57" s="453"/>
      <c r="C57" s="453"/>
      <c r="D57" s="453"/>
      <c r="E57" s="453"/>
      <c r="F57" s="453"/>
      <c r="G57" s="453"/>
      <c r="H57" s="453"/>
      <c r="I57" s="453"/>
      <c r="J57" s="453"/>
      <c r="K57" s="453"/>
      <c r="L57" s="453"/>
      <c r="M57" s="453"/>
      <c r="N57" s="453"/>
      <c r="O57" s="453"/>
      <c r="P57" s="453"/>
      <c r="Q57" s="453"/>
      <c r="R57" s="453"/>
      <c r="S57" s="453"/>
      <c r="T57" s="453"/>
      <c r="U57" s="453"/>
      <c r="V57" s="453"/>
    </row>
    <row r="58" spans="2:22">
      <c r="B58" s="453"/>
      <c r="C58" s="453"/>
      <c r="D58" s="453"/>
      <c r="E58" s="453"/>
      <c r="F58" s="453"/>
      <c r="G58" s="453"/>
      <c r="H58" s="453"/>
      <c r="I58" s="453"/>
      <c r="J58" s="453"/>
      <c r="K58" s="453"/>
      <c r="L58" s="453"/>
      <c r="M58" s="453"/>
      <c r="N58" s="453"/>
      <c r="O58" s="453"/>
      <c r="P58" s="453"/>
      <c r="Q58" s="453"/>
      <c r="R58" s="453"/>
      <c r="S58" s="453"/>
      <c r="T58" s="453"/>
      <c r="U58" s="453"/>
      <c r="V58" s="453"/>
    </row>
    <row r="59" spans="2:22">
      <c r="B59" s="453"/>
      <c r="C59" s="453"/>
      <c r="D59" s="453"/>
      <c r="E59" s="453"/>
      <c r="F59" s="453"/>
      <c r="G59" s="453"/>
      <c r="H59" s="453"/>
      <c r="I59" s="453"/>
      <c r="J59" s="453"/>
      <c r="K59" s="453"/>
      <c r="L59" s="453"/>
      <c r="M59" s="453"/>
      <c r="N59" s="453"/>
      <c r="O59" s="453"/>
      <c r="P59" s="453"/>
      <c r="Q59" s="453"/>
      <c r="R59" s="453"/>
      <c r="S59" s="453"/>
      <c r="T59" s="453"/>
      <c r="U59" s="453"/>
      <c r="V59" s="453"/>
    </row>
    <row r="60" spans="2:22">
      <c r="B60" s="453"/>
      <c r="C60" s="453"/>
      <c r="D60" s="453"/>
      <c r="E60" s="453"/>
      <c r="F60" s="453"/>
      <c r="G60" s="453"/>
      <c r="H60" s="453"/>
      <c r="I60" s="453"/>
      <c r="J60" s="453"/>
      <c r="K60" s="453"/>
      <c r="L60" s="453"/>
      <c r="M60" s="453"/>
      <c r="N60" s="453"/>
      <c r="O60" s="453"/>
      <c r="P60" s="453"/>
      <c r="Q60" s="453"/>
      <c r="R60" s="453"/>
      <c r="S60" s="453"/>
      <c r="T60" s="453"/>
      <c r="U60" s="453"/>
      <c r="V60" s="453"/>
    </row>
    <row r="61" spans="2:22">
      <c r="B61" s="453"/>
      <c r="C61" s="453"/>
      <c r="D61" s="453"/>
      <c r="E61" s="453"/>
      <c r="F61" s="453"/>
      <c r="G61" s="453"/>
      <c r="H61" s="453"/>
      <c r="I61" s="453"/>
      <c r="J61" s="453"/>
      <c r="K61" s="453"/>
      <c r="L61" s="453"/>
      <c r="M61" s="453"/>
      <c r="N61" s="453"/>
      <c r="O61" s="453"/>
      <c r="P61" s="453"/>
      <c r="Q61" s="453"/>
      <c r="R61" s="453"/>
      <c r="S61" s="453"/>
      <c r="T61" s="453"/>
      <c r="U61" s="453"/>
      <c r="V61" s="453"/>
    </row>
    <row r="62" spans="2:22">
      <c r="B62" s="453"/>
      <c r="C62" s="453"/>
      <c r="D62" s="453"/>
      <c r="E62" s="453"/>
      <c r="F62" s="453"/>
      <c r="G62" s="453"/>
      <c r="H62" s="453"/>
      <c r="I62" s="453"/>
      <c r="J62" s="453"/>
      <c r="K62" s="453"/>
      <c r="L62" s="453"/>
      <c r="M62" s="453"/>
      <c r="N62" s="453"/>
      <c r="O62" s="453"/>
      <c r="P62" s="453"/>
      <c r="Q62" s="453"/>
      <c r="R62" s="453"/>
      <c r="S62" s="453"/>
      <c r="T62" s="453"/>
      <c r="U62" s="453"/>
      <c r="V62" s="453"/>
    </row>
    <row r="63" spans="2:22">
      <c r="B63" s="453"/>
      <c r="C63" s="453"/>
      <c r="D63" s="453"/>
      <c r="E63" s="453"/>
      <c r="F63" s="453"/>
      <c r="G63" s="453"/>
      <c r="H63" s="453"/>
      <c r="I63" s="453"/>
      <c r="J63" s="453"/>
      <c r="K63" s="453"/>
      <c r="L63" s="453"/>
      <c r="M63" s="453"/>
      <c r="N63" s="453"/>
      <c r="O63" s="453"/>
      <c r="P63" s="453"/>
      <c r="Q63" s="453"/>
      <c r="R63" s="453"/>
      <c r="S63" s="453"/>
      <c r="T63" s="453"/>
      <c r="U63" s="453"/>
      <c r="V63" s="453"/>
    </row>
    <row r="64" spans="2:22">
      <c r="B64" s="453"/>
      <c r="C64" s="453"/>
      <c r="D64" s="453"/>
      <c r="E64" s="453"/>
      <c r="F64" s="453"/>
      <c r="G64" s="453"/>
      <c r="H64" s="453"/>
      <c r="I64" s="453"/>
      <c r="J64" s="453"/>
      <c r="K64" s="453"/>
      <c r="L64" s="453"/>
      <c r="M64" s="453"/>
      <c r="N64" s="453"/>
      <c r="O64" s="453"/>
      <c r="P64" s="453"/>
      <c r="Q64" s="453"/>
      <c r="R64" s="453"/>
      <c r="S64" s="453"/>
      <c r="T64" s="453"/>
      <c r="U64" s="453"/>
      <c r="V64" s="453"/>
    </row>
    <row r="65" spans="2:22">
      <c r="B65" s="453"/>
      <c r="C65" s="453"/>
      <c r="D65" s="453"/>
      <c r="E65" s="453"/>
      <c r="F65" s="453"/>
      <c r="G65" s="453"/>
      <c r="H65" s="453"/>
      <c r="I65" s="453"/>
      <c r="J65" s="453"/>
      <c r="K65" s="453"/>
      <c r="L65" s="453"/>
      <c r="M65" s="453"/>
      <c r="N65" s="453"/>
      <c r="O65" s="453"/>
      <c r="P65" s="453"/>
      <c r="Q65" s="453"/>
      <c r="R65" s="453"/>
      <c r="S65" s="453"/>
      <c r="T65" s="453"/>
      <c r="U65" s="453"/>
      <c r="V65" s="453"/>
    </row>
    <row r="66" spans="2:22">
      <c r="B66" s="453"/>
      <c r="C66" s="453"/>
      <c r="D66" s="453"/>
      <c r="E66" s="453"/>
      <c r="F66" s="453"/>
      <c r="G66" s="453"/>
      <c r="H66" s="453"/>
      <c r="I66" s="453"/>
      <c r="J66" s="453"/>
      <c r="K66" s="453"/>
      <c r="L66" s="453"/>
      <c r="M66" s="453"/>
      <c r="N66" s="453"/>
      <c r="O66" s="453"/>
      <c r="P66" s="453"/>
      <c r="Q66" s="453"/>
      <c r="R66" s="453"/>
      <c r="S66" s="453"/>
      <c r="T66" s="453"/>
      <c r="U66" s="453"/>
      <c r="V66" s="453"/>
    </row>
    <row r="67" spans="2:22">
      <c r="B67" s="453"/>
      <c r="C67" s="453"/>
      <c r="D67" s="453"/>
      <c r="E67" s="453"/>
      <c r="F67" s="453"/>
      <c r="G67" s="453"/>
      <c r="H67" s="453"/>
      <c r="I67" s="453"/>
      <c r="J67" s="453"/>
      <c r="K67" s="453"/>
      <c r="L67" s="453"/>
      <c r="M67" s="453"/>
      <c r="N67" s="453"/>
      <c r="O67" s="453"/>
      <c r="P67" s="453"/>
      <c r="Q67" s="453"/>
      <c r="R67" s="453"/>
      <c r="S67" s="453"/>
      <c r="T67" s="453"/>
      <c r="U67" s="453"/>
      <c r="V67" s="453"/>
    </row>
    <row r="68" spans="2:22">
      <c r="B68" s="453"/>
      <c r="C68" s="453"/>
      <c r="D68" s="453"/>
      <c r="E68" s="453"/>
      <c r="F68" s="453"/>
      <c r="G68" s="453"/>
      <c r="H68" s="453"/>
      <c r="I68" s="453"/>
      <c r="J68" s="453"/>
      <c r="K68" s="453"/>
      <c r="L68" s="453"/>
      <c r="M68" s="453"/>
      <c r="N68" s="453"/>
      <c r="O68" s="453"/>
      <c r="P68" s="453"/>
      <c r="Q68" s="453"/>
      <c r="R68" s="453"/>
      <c r="S68" s="453"/>
      <c r="T68" s="453"/>
      <c r="U68" s="453"/>
      <c r="V68" s="453"/>
    </row>
    <row r="69" spans="2:22">
      <c r="B69" s="453"/>
      <c r="C69" s="453"/>
      <c r="D69" s="453"/>
      <c r="E69" s="453"/>
      <c r="F69" s="453"/>
      <c r="G69" s="453"/>
      <c r="H69" s="453"/>
      <c r="I69" s="453"/>
      <c r="J69" s="453"/>
      <c r="K69" s="453"/>
      <c r="L69" s="453"/>
      <c r="M69" s="453"/>
      <c r="N69" s="453"/>
      <c r="O69" s="453"/>
      <c r="P69" s="453"/>
      <c r="Q69" s="453"/>
      <c r="R69" s="453"/>
      <c r="S69" s="453"/>
      <c r="T69" s="453"/>
      <c r="U69" s="453"/>
      <c r="V69" s="453"/>
    </row>
    <row r="70" spans="2:22">
      <c r="B70" s="453"/>
      <c r="C70" s="453"/>
      <c r="D70" s="453"/>
      <c r="E70" s="453"/>
      <c r="F70" s="453"/>
      <c r="G70" s="453"/>
      <c r="H70" s="453"/>
      <c r="I70" s="453"/>
      <c r="J70" s="453"/>
      <c r="K70" s="453"/>
      <c r="L70" s="453"/>
      <c r="M70" s="453"/>
      <c r="N70" s="453"/>
      <c r="O70" s="453"/>
      <c r="P70" s="453"/>
      <c r="Q70" s="453"/>
      <c r="R70" s="453"/>
      <c r="S70" s="453"/>
      <c r="T70" s="453"/>
      <c r="U70" s="453"/>
      <c r="V70" s="453"/>
    </row>
    <row r="71" spans="2:22">
      <c r="B71" s="453"/>
      <c r="C71" s="453"/>
      <c r="D71" s="453"/>
      <c r="E71" s="453"/>
      <c r="F71" s="453"/>
      <c r="G71" s="453"/>
      <c r="H71" s="453"/>
      <c r="I71" s="453"/>
      <c r="J71" s="453"/>
      <c r="K71" s="453"/>
      <c r="L71" s="453"/>
      <c r="M71" s="453"/>
      <c r="N71" s="453"/>
      <c r="O71" s="453"/>
      <c r="P71" s="453"/>
      <c r="Q71" s="453"/>
      <c r="R71" s="453"/>
      <c r="S71" s="453"/>
      <c r="T71" s="453"/>
      <c r="U71" s="453"/>
      <c r="V71" s="453"/>
    </row>
    <row r="72" spans="2:22">
      <c r="B72" s="453"/>
      <c r="C72" s="453"/>
      <c r="D72" s="453"/>
      <c r="E72" s="453"/>
      <c r="F72" s="453"/>
      <c r="G72" s="453"/>
      <c r="H72" s="453"/>
      <c r="I72" s="453"/>
      <c r="J72" s="453"/>
      <c r="K72" s="453"/>
      <c r="L72" s="453"/>
      <c r="M72" s="453"/>
      <c r="N72" s="453"/>
      <c r="O72" s="453"/>
      <c r="P72" s="453"/>
      <c r="Q72" s="453"/>
      <c r="R72" s="453"/>
      <c r="S72" s="453"/>
      <c r="T72" s="453"/>
      <c r="U72" s="453"/>
      <c r="V72" s="453"/>
    </row>
    <row r="73" spans="2:22">
      <c r="B73" s="453"/>
      <c r="C73" s="453"/>
      <c r="D73" s="453"/>
      <c r="E73" s="453"/>
      <c r="F73" s="453"/>
      <c r="G73" s="453"/>
      <c r="H73" s="453"/>
      <c r="I73" s="453"/>
      <c r="J73" s="453"/>
      <c r="K73" s="453"/>
      <c r="L73" s="453"/>
      <c r="M73" s="453"/>
      <c r="N73" s="453"/>
      <c r="O73" s="453"/>
      <c r="P73" s="453"/>
      <c r="Q73" s="453"/>
      <c r="R73" s="453"/>
      <c r="S73" s="453"/>
      <c r="T73" s="453"/>
      <c r="U73" s="453"/>
      <c r="V73" s="453"/>
    </row>
  </sheetData>
  <sheetProtection formatCells="0" formatColumns="0" formatRows="0" sort="0" autoFilter="0"/>
  <autoFilter ref="B4:S4"/>
  <mergeCells count="8">
    <mergeCell ref="G3:H3"/>
    <mergeCell ref="J3:R3"/>
    <mergeCell ref="S3:V3"/>
    <mergeCell ref="A1:A6"/>
    <mergeCell ref="B1:V1"/>
    <mergeCell ref="D2:L2"/>
    <mergeCell ref="B3:D3"/>
    <mergeCell ref="E3:F3"/>
  </mergeCells>
  <conditionalFormatting sqref="D6">
    <cfRule type="cellIs" dxfId="129" priority="5" operator="equal">
      <formula>0</formula>
    </cfRule>
  </conditionalFormatting>
  <conditionalFormatting sqref="B6:C6">
    <cfRule type="cellIs" dxfId="128" priority="4" operator="equal">
      <formula>0</formula>
    </cfRule>
  </conditionalFormatting>
  <conditionalFormatting sqref="H6">
    <cfRule type="duplicateValues" dxfId="127" priority="2"/>
  </conditionalFormatting>
  <conditionalFormatting sqref="G6">
    <cfRule type="duplicateValues" dxfId="126" priority="3"/>
  </conditionalFormatting>
  <hyperlinks>
    <hyperlink ref="I3" r:id="rId1" display="Pesquisar"/>
    <hyperlink ref="G3" r:id="rId2"/>
  </hyperlinks>
  <pageMargins left="0.62992125984251968" right="0.51181102362204722" top="0.19685039370078741" bottom="0.19685039370078741" header="0.31496062992125984" footer="0.31496062992125984"/>
  <pageSetup paperSize="9" scale="33" fitToHeight="0" orientation="landscape" r:id="rId3"/>
  <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="UF não cadastrada na tela de configurações!!!_x000a_">
          <x14:formula1>
            <xm:f>OFFSET(UF!$B$3,1,,COUNTIF(UF!$B$4:$B$32,"?*"))</xm:f>
          </x14:formula1>
          <xm:sqref>N6</xm:sqref>
        </x14:dataValidation>
        <x14:dataValidation type="list" showInputMessage="1" showErrorMessage="1" error="TIPO não cadastrado em configurações!!!">
          <x14:formula1>
            <xm:f>OFFSET(Configurações!$B$6,1,,COUNTIF(Configurações!$B$7:$B$56,"?*"))</xm:f>
          </x14:formula1>
          <xm:sqref>U6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2">
    <pageSetUpPr fitToPage="1"/>
  </sheetPr>
  <dimension ref="A1:Q516"/>
  <sheetViews>
    <sheetView showGridLines="0" zoomScale="80" zoomScaleNormal="80" workbookViewId="0">
      <pane ySplit="6" topLeftCell="A7" activePane="bottomLeft" state="frozen"/>
      <selection activeCell="F8" sqref="F8"/>
      <selection pane="bottomLeft"/>
    </sheetView>
  </sheetViews>
  <sheetFormatPr defaultColWidth="9.140625" defaultRowHeight="15"/>
  <cols>
    <col min="1" max="1" width="1.7109375" style="1" customWidth="1"/>
    <col min="2" max="2" width="16.85546875" style="1" customWidth="1"/>
    <col min="3" max="3" width="16.5703125" style="1" customWidth="1"/>
    <col min="4" max="4" width="30.5703125" style="1" customWidth="1"/>
    <col min="5" max="5" width="16.140625" style="1" customWidth="1"/>
    <col min="6" max="6" width="13.85546875" style="1" customWidth="1"/>
    <col min="7" max="7" width="13.140625" style="1" bestFit="1" customWidth="1"/>
    <col min="8" max="8" width="44.5703125" style="1" customWidth="1"/>
    <col min="9" max="9" width="14.140625" style="1" customWidth="1"/>
    <col min="10" max="10" width="37.140625" style="1" customWidth="1"/>
    <col min="11" max="11" width="31.28515625" style="1" customWidth="1"/>
    <col min="12" max="12" width="8.140625" style="1" customWidth="1"/>
    <col min="13" max="14" width="21.42578125" style="1" customWidth="1"/>
    <col min="15" max="15" width="45.140625" style="1" customWidth="1"/>
    <col min="16" max="16" width="18.28515625" style="1" customWidth="1"/>
    <col min="17" max="17" width="13.140625" style="1" customWidth="1"/>
    <col min="18" max="16384" width="9.140625" style="1"/>
  </cols>
  <sheetData>
    <row r="1" spans="1:17" s="8" customFormat="1" ht="30.75" customHeight="1" thickBot="1">
      <c r="B1" s="420"/>
      <c r="C1" s="108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109"/>
      <c r="O1" s="109"/>
      <c r="P1" s="109"/>
      <c r="Q1" s="110"/>
    </row>
    <row r="2" spans="1:17" s="158" customFormat="1" ht="21.95" customHeight="1" thickBot="1">
      <c r="B2" s="1652">
        <f>MENU!D3</f>
        <v>0</v>
      </c>
      <c r="C2" s="1650"/>
      <c r="D2" s="1650"/>
      <c r="E2" s="1650"/>
      <c r="F2" s="1650"/>
      <c r="G2" s="1650"/>
      <c r="H2" s="1650"/>
      <c r="I2" s="1650"/>
      <c r="J2" s="1650"/>
      <c r="K2" s="1650"/>
      <c r="L2" s="1650"/>
      <c r="M2" s="1650"/>
      <c r="N2" s="1650"/>
      <c r="O2" s="1650"/>
      <c r="P2" s="1650"/>
      <c r="Q2" s="1651"/>
    </row>
    <row r="3" spans="1:17" s="158" customFormat="1" ht="21.95" customHeight="1" thickBot="1">
      <c r="B3" s="1652" t="s">
        <v>147</v>
      </c>
      <c r="C3" s="1650"/>
      <c r="D3" s="1650"/>
      <c r="E3" s="1650"/>
      <c r="F3" s="1650"/>
      <c r="G3" s="1650"/>
      <c r="H3" s="1650"/>
      <c r="I3" s="1650"/>
      <c r="J3" s="1650"/>
      <c r="K3" s="1650"/>
      <c r="L3" s="1650"/>
      <c r="M3" s="1650"/>
      <c r="N3" s="1650"/>
      <c r="O3" s="694"/>
      <c r="P3" s="694"/>
      <c r="Q3" s="695"/>
    </row>
    <row r="4" spans="1:17" s="696" customFormat="1" ht="21.75" customHeight="1" thickBot="1">
      <c r="B4" s="990" t="s">
        <v>0</v>
      </c>
      <c r="C4" s="697">
        <f>Tabela2[[#Totals],[Nome]]</f>
        <v>3</v>
      </c>
      <c r="D4" s="682" t="s">
        <v>288</v>
      </c>
      <c r="E4" s="698" t="s">
        <v>278</v>
      </c>
      <c r="F4" s="683" t="s">
        <v>289</v>
      </c>
      <c r="G4" s="698" t="s">
        <v>371</v>
      </c>
      <c r="H4" s="1514" t="s">
        <v>287</v>
      </c>
      <c r="I4" s="1515"/>
      <c r="J4" s="1515"/>
      <c r="K4" s="1515"/>
      <c r="L4" s="1515"/>
      <c r="M4" s="1515"/>
      <c r="N4" s="1515"/>
      <c r="O4" s="1515"/>
      <c r="P4" s="1515"/>
      <c r="Q4" s="1516"/>
    </row>
    <row r="5" spans="1:17" s="696" customFormat="1" ht="5.25" customHeight="1" thickBot="1">
      <c r="B5" s="882"/>
      <c r="C5" s="883"/>
      <c r="D5" s="882"/>
      <c r="E5" s="885"/>
      <c r="F5" s="883"/>
      <c r="G5" s="885"/>
      <c r="H5" s="882"/>
      <c r="I5" s="883"/>
      <c r="J5" s="883"/>
      <c r="K5" s="883"/>
      <c r="L5" s="883"/>
      <c r="M5" s="883"/>
      <c r="N5" s="883"/>
      <c r="O5" s="883"/>
      <c r="P5" s="883"/>
      <c r="Q5" s="884"/>
    </row>
    <row r="6" spans="1:17" s="432" customFormat="1" ht="22.5" customHeight="1" thickBot="1">
      <c r="A6" s="431"/>
      <c r="B6" s="908" t="s">
        <v>372</v>
      </c>
      <c r="C6" s="908" t="s">
        <v>373</v>
      </c>
      <c r="D6" s="909" t="s">
        <v>55</v>
      </c>
      <c r="E6" s="910" t="s">
        <v>103</v>
      </c>
      <c r="F6" s="911" t="s">
        <v>104</v>
      </c>
      <c r="G6" s="909" t="s">
        <v>58</v>
      </c>
      <c r="H6" s="912" t="s">
        <v>21</v>
      </c>
      <c r="I6" s="912" t="s">
        <v>61</v>
      </c>
      <c r="J6" s="912" t="s">
        <v>22</v>
      </c>
      <c r="K6" s="912" t="s">
        <v>19</v>
      </c>
      <c r="L6" s="912" t="s">
        <v>20</v>
      </c>
      <c r="M6" s="912" t="s">
        <v>18</v>
      </c>
      <c r="N6" s="912" t="s">
        <v>223</v>
      </c>
      <c r="O6" s="912" t="s">
        <v>34</v>
      </c>
      <c r="P6" s="912" t="s">
        <v>105</v>
      </c>
      <c r="Q6" s="912" t="s">
        <v>145</v>
      </c>
    </row>
    <row r="7" spans="1:17" s="163" customFormat="1" ht="24.95" customHeight="1">
      <c r="A7" s="159"/>
      <c r="B7" s="164">
        <f>SUMIFS(TAB_SAIDAS[Total a pagar],TAB_SAIDAS[Funcionário],Tabela2[[#This Row],[Nome]])</f>
        <v>8950</v>
      </c>
      <c r="C7" s="165">
        <f>SUMIFS(TAB_SAIDAS[Restante],TAB_SAIDAS[Funcionário],Tabela2[[#This Row],[Nome]])</f>
        <v>0</v>
      </c>
      <c r="D7" s="602" t="s">
        <v>458</v>
      </c>
      <c r="E7" s="305"/>
      <c r="F7" s="312"/>
      <c r="G7" s="162"/>
      <c r="H7" s="160"/>
      <c r="I7" s="161"/>
      <c r="J7" s="160"/>
      <c r="K7" s="602"/>
      <c r="L7" s="602"/>
      <c r="M7" s="602"/>
      <c r="N7" s="602"/>
      <c r="O7" s="160"/>
      <c r="P7" s="699"/>
      <c r="Q7" s="430"/>
    </row>
    <row r="8" spans="1:17" s="163" customFormat="1" ht="24.95" customHeight="1">
      <c r="A8" s="159"/>
      <c r="B8" s="423">
        <f>SUMIFS(TAB_SAIDAS[Total a pagar],TAB_SAIDAS[Funcionário],Tabela2[[#This Row],[Nome]])</f>
        <v>9800</v>
      </c>
      <c r="C8" s="424">
        <f>SUMIFS(TAB_SAIDAS[Restante],TAB_SAIDAS[Funcionário],Tabela2[[#This Row],[Nome]])</f>
        <v>0</v>
      </c>
      <c r="D8" s="602" t="s">
        <v>459</v>
      </c>
      <c r="E8" s="425"/>
      <c r="F8" s="426"/>
      <c r="G8" s="427"/>
      <c r="H8" s="422"/>
      <c r="I8" s="428"/>
      <c r="J8" s="422"/>
      <c r="K8" s="603"/>
      <c r="L8" s="603"/>
      <c r="M8" s="422"/>
      <c r="N8" s="603"/>
      <c r="O8" s="429"/>
      <c r="P8" s="700"/>
      <c r="Q8" s="430"/>
    </row>
    <row r="9" spans="1:17" s="163" customFormat="1" ht="24.95" customHeight="1">
      <c r="A9" s="159"/>
      <c r="B9" s="423">
        <f>SUMIFS(TAB_SAIDAS[Total a pagar],TAB_SAIDAS[Funcionário],Tabela2[[#This Row],[Nome]])</f>
        <v>16896</v>
      </c>
      <c r="C9" s="424">
        <f>SUMIFS(TAB_SAIDAS[Restante],TAB_SAIDAS[Funcionário],Tabela2[[#This Row],[Nome]])</f>
        <v>0</v>
      </c>
      <c r="D9" s="602" t="s">
        <v>460</v>
      </c>
      <c r="E9" s="425"/>
      <c r="F9" s="426"/>
      <c r="G9" s="427"/>
      <c r="H9" s="422"/>
      <c r="I9" s="428"/>
      <c r="J9" s="422"/>
      <c r="K9" s="603"/>
      <c r="L9" s="603"/>
      <c r="M9" s="422"/>
      <c r="N9" s="603"/>
      <c r="O9" s="429"/>
      <c r="P9" s="700"/>
      <c r="Q9" s="430"/>
    </row>
    <row r="10" spans="1:17" s="163" customFormat="1" ht="24.95" customHeight="1">
      <c r="A10" s="159"/>
      <c r="B10" s="423">
        <f>SUMIFS(TAB_SAIDAS[Total a pagar],TAB_SAIDAS[Funcionário],Tabela2[[#This Row],[Nome]])</f>
        <v>0</v>
      </c>
      <c r="C10" s="424">
        <f>SUMIFS(TAB_SAIDAS[Restante],TAB_SAIDAS[Funcionário],Tabela2[[#This Row],[Nome]])</f>
        <v>0</v>
      </c>
      <c r="D10" s="603"/>
      <c r="E10" s="604"/>
      <c r="F10" s="605"/>
      <c r="G10" s="606"/>
      <c r="H10" s="603"/>
      <c r="I10" s="428"/>
      <c r="J10" s="603"/>
      <c r="K10" s="603"/>
      <c r="L10" s="603"/>
      <c r="M10" s="422"/>
      <c r="N10" s="603"/>
      <c r="O10" s="429"/>
      <c r="P10" s="700"/>
      <c r="Q10" s="430"/>
    </row>
    <row r="11" spans="1:17" s="163" customFormat="1" ht="24.95" customHeight="1" thickBot="1">
      <c r="A11" s="159"/>
      <c r="B11" s="423">
        <f>SUMIFS(TAB_SAIDAS[Total a pagar],TAB_SAIDAS[Funcionário],Tabela2[[#This Row],[Nome]])</f>
        <v>0</v>
      </c>
      <c r="C11" s="424">
        <f>SUMIFS(TAB_SAIDAS[Restante],TAB_SAIDAS[Funcionário],Tabela2[[#This Row],[Nome]])</f>
        <v>0</v>
      </c>
      <c r="D11" s="603"/>
      <c r="E11" s="604"/>
      <c r="F11" s="426"/>
      <c r="G11" s="427"/>
      <c r="H11" s="422"/>
      <c r="I11" s="428"/>
      <c r="J11" s="422"/>
      <c r="K11" s="603"/>
      <c r="L11" s="603"/>
      <c r="M11" s="422"/>
      <c r="N11" s="603"/>
      <c r="O11" s="429"/>
      <c r="P11" s="700"/>
      <c r="Q11" s="430"/>
    </row>
    <row r="12" spans="1:17" s="158" customFormat="1" ht="30" customHeight="1" thickBot="1">
      <c r="B12" s="886" t="s">
        <v>31</v>
      </c>
      <c r="C12" s="887">
        <f>SUBTOTAL(109,Tabela2[Comissões rec.])</f>
        <v>0</v>
      </c>
      <c r="D12" s="888">
        <f>SUBTOTAL(103,Tabela2[Nome])</f>
        <v>3</v>
      </c>
      <c r="E12" s="888"/>
      <c r="F12" s="888"/>
      <c r="G12" s="888"/>
      <c r="H12" s="888"/>
      <c r="I12" s="888"/>
      <c r="J12" s="888"/>
      <c r="K12" s="888"/>
      <c r="L12" s="888"/>
      <c r="M12" s="888"/>
      <c r="N12" s="888"/>
      <c r="O12" s="889"/>
      <c r="P12" s="888"/>
      <c r="Q12" s="890"/>
    </row>
    <row r="13" spans="1:17" s="8" customFormat="1" ht="15.75" thickBot="1">
      <c r="B13" s="1109"/>
      <c r="C13" s="1110"/>
      <c r="D13" s="1110"/>
      <c r="E13" s="1110"/>
      <c r="F13" s="1110"/>
      <c r="G13" s="1110"/>
      <c r="H13" s="1110"/>
      <c r="I13" s="1110"/>
      <c r="J13" s="1110"/>
      <c r="K13" s="1110"/>
      <c r="L13" s="1110"/>
      <c r="M13" s="1110"/>
      <c r="N13" s="1110"/>
      <c r="O13" s="1110"/>
      <c r="P13" s="1110"/>
      <c r="Q13" s="1111"/>
    </row>
    <row r="14" spans="1:17" s="8" customFormat="1"/>
    <row r="15" spans="1:17" s="8" customFormat="1"/>
    <row r="16" spans="1:17" s="8" customFormat="1"/>
    <row r="17" s="8" customFormat="1"/>
    <row r="18" s="8" customFormat="1"/>
    <row r="19" s="8" customFormat="1"/>
    <row r="20" s="8" customFormat="1"/>
    <row r="21" s="8" customFormat="1"/>
    <row r="22" s="8" customFormat="1"/>
    <row r="23" s="8" customFormat="1"/>
    <row r="24" s="8" customFormat="1"/>
    <row r="25" s="8" customFormat="1"/>
    <row r="26" s="8" customFormat="1"/>
    <row r="27" s="8" customFormat="1"/>
    <row r="28" s="8" customFormat="1"/>
    <row r="29" s="8" customFormat="1"/>
    <row r="30" s="8" customFormat="1"/>
    <row r="31" s="8" customFormat="1"/>
    <row r="3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8" customFormat="1"/>
    <row r="46" s="8" customFormat="1"/>
    <row r="47" s="8" customFormat="1"/>
    <row r="48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8" customFormat="1"/>
    <row r="57" s="8" customFormat="1"/>
    <row r="58" s="8" customFormat="1"/>
    <row r="59" s="8" customFormat="1"/>
    <row r="60" s="8" customFormat="1"/>
    <row r="61" s="8" customFormat="1"/>
    <row r="62" s="8" customFormat="1"/>
    <row r="63" s="8" customFormat="1"/>
    <row r="64" s="8" customFormat="1"/>
    <row r="65" s="8" customFormat="1"/>
    <row r="66" s="8" customFormat="1"/>
    <row r="67" s="8" customFormat="1"/>
    <row r="68" s="8" customFormat="1"/>
    <row r="69" s="8" customFormat="1"/>
    <row r="70" s="8" customFormat="1"/>
    <row r="71" s="8" customFormat="1"/>
    <row r="72" s="8" customFormat="1"/>
    <row r="73" s="8" customFormat="1"/>
    <row r="74" s="8" customFormat="1"/>
    <row r="75" s="8" customFormat="1"/>
    <row r="76" s="8" customFormat="1"/>
    <row r="77" s="8" customFormat="1"/>
    <row r="78" s="8" customFormat="1"/>
    <row r="79" s="8" customFormat="1"/>
    <row r="80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  <row r="108" s="8" customFormat="1"/>
    <row r="109" s="8" customFormat="1"/>
    <row r="110" s="8" customFormat="1"/>
    <row r="111" s="8" customFormat="1"/>
    <row r="112" s="8" customFormat="1"/>
    <row r="113" s="8" customFormat="1"/>
    <row r="114" s="8" customFormat="1"/>
    <row r="115" s="8" customFormat="1"/>
    <row r="116" s="8" customFormat="1"/>
    <row r="117" s="8" customFormat="1"/>
    <row r="118" s="8" customFormat="1"/>
    <row r="119" s="8" customFormat="1"/>
    <row r="120" s="8" customFormat="1"/>
    <row r="121" s="8" customFormat="1"/>
    <row r="122" s="8" customFormat="1"/>
    <row r="123" s="8" customFormat="1"/>
    <row r="124" s="8" customFormat="1"/>
    <row r="125" s="8" customFormat="1"/>
    <row r="126" s="8" customFormat="1"/>
    <row r="127" s="8" customFormat="1"/>
    <row r="128" s="8" customFormat="1"/>
    <row r="129" s="8" customFormat="1"/>
    <row r="130" s="8" customFormat="1"/>
    <row r="131" s="8" customFormat="1"/>
    <row r="132" s="8" customFormat="1"/>
    <row r="133" s="8" customFormat="1"/>
    <row r="134" s="8" customFormat="1"/>
    <row r="135" s="8" customFormat="1"/>
    <row r="136" s="8" customFormat="1"/>
    <row r="137" s="8" customFormat="1"/>
    <row r="138" s="8" customFormat="1"/>
    <row r="139" s="8" customFormat="1"/>
    <row r="140" s="8" customFormat="1"/>
    <row r="141" s="8" customFormat="1"/>
    <row r="142" s="8" customFormat="1"/>
    <row r="143" s="8" customFormat="1"/>
    <row r="144" s="8" customFormat="1"/>
    <row r="145" s="8" customFormat="1"/>
    <row r="146" s="8" customFormat="1"/>
    <row r="147" s="8" customFormat="1"/>
    <row r="148" s="8" customFormat="1"/>
    <row r="149" s="8" customFormat="1"/>
    <row r="150" s="8" customFormat="1"/>
    <row r="151" s="8" customFormat="1"/>
    <row r="152" s="8" customFormat="1"/>
    <row r="153" s="8" customFormat="1"/>
    <row r="154" s="8" customFormat="1"/>
    <row r="155" s="8" customFormat="1"/>
    <row r="156" s="8" customFormat="1"/>
    <row r="157" s="8" customFormat="1"/>
    <row r="158" s="8" customFormat="1"/>
    <row r="159" s="8" customFormat="1"/>
    <row r="160" s="8" customFormat="1"/>
    <row r="161" s="8" customFormat="1"/>
    <row r="162" s="8" customFormat="1"/>
    <row r="163" s="8" customFormat="1"/>
    <row r="164" s="8" customFormat="1"/>
    <row r="165" s="8" customFormat="1"/>
    <row r="166" s="8" customFormat="1"/>
    <row r="167" s="8" customFormat="1"/>
    <row r="168" s="8" customFormat="1"/>
    <row r="169" s="8" customFormat="1"/>
    <row r="170" s="8" customFormat="1"/>
    <row r="171" s="8" customFormat="1"/>
    <row r="172" s="8" customFormat="1"/>
    <row r="173" s="8" customFormat="1"/>
    <row r="174" s="8" customFormat="1"/>
    <row r="175" s="8" customFormat="1"/>
    <row r="176" s="8" customFormat="1"/>
    <row r="177" s="8" customFormat="1"/>
    <row r="178" s="8" customFormat="1"/>
    <row r="179" s="8" customFormat="1"/>
    <row r="180" s="8" customFormat="1"/>
    <row r="181" s="8" customFormat="1"/>
    <row r="182" s="8" customFormat="1"/>
    <row r="183" s="8" customFormat="1"/>
    <row r="184" s="8" customFormat="1"/>
    <row r="185" s="8" customFormat="1"/>
    <row r="186" s="8" customFormat="1"/>
    <row r="187" s="8" customFormat="1"/>
    <row r="188" s="8" customFormat="1"/>
    <row r="189" s="8" customFormat="1"/>
    <row r="190" s="8" customFormat="1"/>
    <row r="191" s="8" customFormat="1"/>
    <row r="192" s="8" customFormat="1"/>
    <row r="193" s="8" customFormat="1"/>
    <row r="194" s="8" customFormat="1"/>
    <row r="195" s="8" customFormat="1"/>
    <row r="196" s="8" customFormat="1"/>
    <row r="197" s="8" customFormat="1"/>
    <row r="198" s="8" customFormat="1"/>
    <row r="199" s="8" customFormat="1"/>
    <row r="200" s="8" customFormat="1"/>
    <row r="201" s="8" customFormat="1"/>
    <row r="202" s="8" customFormat="1"/>
    <row r="203" s="8" customFormat="1"/>
    <row r="204" s="8" customFormat="1"/>
    <row r="205" s="8" customFormat="1"/>
    <row r="206" s="8" customFormat="1"/>
    <row r="207" s="8" customFormat="1"/>
    <row r="208" s="8" customFormat="1"/>
    <row r="209" s="8" customFormat="1"/>
    <row r="210" s="8" customFormat="1"/>
    <row r="211" s="8" customFormat="1"/>
    <row r="212" s="8" customFormat="1"/>
    <row r="213" s="8" customFormat="1"/>
    <row r="214" s="8" customFormat="1"/>
    <row r="215" s="8" customFormat="1"/>
    <row r="216" s="8" customFormat="1"/>
    <row r="217" s="8" customFormat="1"/>
    <row r="218" s="8" customFormat="1"/>
    <row r="219" s="8" customFormat="1"/>
    <row r="220" s="8" customFormat="1"/>
    <row r="221" s="8" customFormat="1"/>
    <row r="222" s="8" customFormat="1"/>
    <row r="223" s="8" customFormat="1"/>
    <row r="224" s="8" customFormat="1"/>
    <row r="225" s="8" customFormat="1"/>
    <row r="226" s="8" customFormat="1"/>
    <row r="227" s="8" customFormat="1"/>
    <row r="228" s="8" customFormat="1"/>
    <row r="229" s="8" customFormat="1"/>
    <row r="230" s="8" customFormat="1"/>
    <row r="231" s="8" customFormat="1"/>
    <row r="232" s="8" customFormat="1"/>
    <row r="233" s="8" customFormat="1"/>
    <row r="234" s="8" customFormat="1"/>
    <row r="235" s="8" customFormat="1"/>
    <row r="236" s="8" customFormat="1"/>
    <row r="237" s="8" customFormat="1"/>
    <row r="238" s="8" customFormat="1"/>
    <row r="239" s="8" customFormat="1"/>
    <row r="240" s="8" customFormat="1"/>
    <row r="241" s="8" customFormat="1"/>
    <row r="242" s="8" customFormat="1"/>
    <row r="243" s="8" customFormat="1"/>
    <row r="244" s="8" customFormat="1"/>
    <row r="245" s="8" customFormat="1"/>
    <row r="246" s="8" customFormat="1"/>
    <row r="247" s="8" customFormat="1"/>
    <row r="248" s="8" customFormat="1"/>
    <row r="249" s="8" customFormat="1"/>
    <row r="250" s="8" customFormat="1"/>
    <row r="251" s="8" customFormat="1"/>
    <row r="252" s="8" customFormat="1"/>
    <row r="253" s="8" customFormat="1"/>
    <row r="254" s="8" customFormat="1"/>
    <row r="255" s="8" customFormat="1"/>
    <row r="256" s="8" customFormat="1"/>
    <row r="257" s="8" customFormat="1"/>
    <row r="258" s="8" customFormat="1"/>
    <row r="259" s="8" customFormat="1"/>
    <row r="260" s="8" customFormat="1"/>
    <row r="261" s="8" customFormat="1"/>
    <row r="262" s="8" customFormat="1"/>
    <row r="263" s="8" customFormat="1"/>
    <row r="264" s="8" customFormat="1"/>
    <row r="265" s="8" customFormat="1"/>
    <row r="266" s="8" customFormat="1"/>
    <row r="267" s="8" customFormat="1"/>
    <row r="268" s="8" customFormat="1"/>
    <row r="269" s="8" customFormat="1"/>
    <row r="270" s="8" customFormat="1"/>
    <row r="271" s="8" customFormat="1"/>
    <row r="272" s="8" customFormat="1"/>
    <row r="273" s="8" customFormat="1"/>
    <row r="274" s="8" customFormat="1"/>
    <row r="275" s="8" customFormat="1"/>
    <row r="276" s="8" customFormat="1"/>
    <row r="277" s="8" customFormat="1"/>
    <row r="278" s="8" customFormat="1"/>
    <row r="279" s="8" customFormat="1"/>
    <row r="280" s="8" customFormat="1"/>
    <row r="281" s="8" customFormat="1"/>
    <row r="282" s="8" customFormat="1"/>
    <row r="283" s="8" customFormat="1"/>
    <row r="284" s="8" customFormat="1"/>
    <row r="285" s="8" customFormat="1"/>
    <row r="286" s="8" customFormat="1"/>
    <row r="287" s="8" customFormat="1"/>
    <row r="288" s="8" customFormat="1"/>
    <row r="289" s="8" customFormat="1"/>
    <row r="290" s="8" customFormat="1"/>
    <row r="291" s="8" customFormat="1"/>
    <row r="292" s="8" customFormat="1"/>
    <row r="293" s="8" customFormat="1"/>
    <row r="294" s="8" customFormat="1"/>
    <row r="295" s="8" customFormat="1"/>
    <row r="296" s="8" customFormat="1"/>
    <row r="297" s="8" customFormat="1"/>
    <row r="298" s="8" customFormat="1"/>
    <row r="299" s="8" customFormat="1"/>
    <row r="300" s="8" customFormat="1"/>
    <row r="301" s="8" customFormat="1"/>
    <row r="302" s="8" customFormat="1"/>
    <row r="303" s="8" customFormat="1"/>
    <row r="304" s="8" customFormat="1"/>
    <row r="305" s="8" customFormat="1"/>
    <row r="306" s="8" customFormat="1"/>
    <row r="307" s="8" customFormat="1"/>
    <row r="308" s="8" customFormat="1"/>
    <row r="309" s="8" customFormat="1"/>
    <row r="310" s="8" customFormat="1"/>
    <row r="311" s="8" customFormat="1"/>
    <row r="312" s="8" customFormat="1"/>
    <row r="313" s="8" customFormat="1"/>
    <row r="314" s="8" customFormat="1"/>
    <row r="315" s="8" customFormat="1"/>
    <row r="316" s="8" customFormat="1"/>
    <row r="317" s="8" customFormat="1"/>
    <row r="318" s="8" customFormat="1"/>
    <row r="319" s="8" customFormat="1"/>
    <row r="320" s="8" customFormat="1"/>
    <row r="321" s="8" customFormat="1"/>
    <row r="322" s="8" customFormat="1"/>
    <row r="323" s="8" customFormat="1"/>
    <row r="324" s="8" customFormat="1"/>
    <row r="325" s="8" customFormat="1"/>
    <row r="326" s="8" customFormat="1"/>
    <row r="327" s="8" customFormat="1"/>
    <row r="328" s="8" customFormat="1"/>
    <row r="329" s="8" customFormat="1"/>
    <row r="330" s="8" customFormat="1"/>
    <row r="331" s="8" customFormat="1"/>
    <row r="332" s="8" customFormat="1"/>
    <row r="333" s="8" customFormat="1"/>
    <row r="334" s="8" customFormat="1"/>
    <row r="335" s="8" customFormat="1"/>
    <row r="336" s="8" customFormat="1"/>
    <row r="337" s="8" customFormat="1"/>
    <row r="338" s="8" customFormat="1"/>
    <row r="339" s="8" customFormat="1"/>
    <row r="340" s="8" customFormat="1"/>
    <row r="341" s="8" customFormat="1"/>
    <row r="342" s="8" customFormat="1"/>
    <row r="343" s="8" customFormat="1"/>
    <row r="344" s="8" customFormat="1"/>
    <row r="345" s="8" customFormat="1"/>
    <row r="346" s="8" customFormat="1"/>
    <row r="347" s="8" customFormat="1"/>
    <row r="348" s="8" customFormat="1"/>
    <row r="349" s="8" customFormat="1"/>
    <row r="350" s="8" customFormat="1"/>
    <row r="351" s="8" customFormat="1"/>
    <row r="352" s="8" customFormat="1"/>
    <row r="353" s="8" customFormat="1"/>
    <row r="354" s="8" customFormat="1"/>
    <row r="355" s="8" customFormat="1"/>
    <row r="356" s="8" customFormat="1"/>
    <row r="357" s="8" customFormat="1"/>
    <row r="358" s="8" customFormat="1"/>
    <row r="359" s="8" customFormat="1"/>
    <row r="360" s="8" customFormat="1"/>
    <row r="361" s="8" customFormat="1"/>
    <row r="362" s="8" customFormat="1"/>
    <row r="363" s="8" customFormat="1"/>
    <row r="364" s="8" customFormat="1"/>
    <row r="365" s="8" customFormat="1"/>
    <row r="366" s="8" customFormat="1"/>
    <row r="367" s="8" customFormat="1"/>
    <row r="368" s="8" customFormat="1"/>
    <row r="369" s="8" customFormat="1"/>
    <row r="370" s="8" customFormat="1"/>
    <row r="371" s="8" customFormat="1"/>
    <row r="372" s="8" customFormat="1"/>
    <row r="373" s="8" customFormat="1"/>
    <row r="374" s="8" customFormat="1"/>
    <row r="375" s="8" customFormat="1"/>
    <row r="376" s="8" customFormat="1"/>
    <row r="377" s="8" customFormat="1"/>
    <row r="378" s="8" customFormat="1"/>
    <row r="379" s="8" customFormat="1"/>
    <row r="380" s="8" customFormat="1"/>
    <row r="381" s="8" customFormat="1"/>
    <row r="382" s="8" customFormat="1"/>
    <row r="383" s="8" customFormat="1"/>
    <row r="384" s="8" customFormat="1"/>
    <row r="385" s="8" customFormat="1"/>
    <row r="386" s="8" customFormat="1"/>
    <row r="387" s="8" customFormat="1"/>
    <row r="388" s="8" customFormat="1"/>
    <row r="389" s="8" customFormat="1"/>
    <row r="390" s="8" customFormat="1"/>
    <row r="391" s="8" customFormat="1"/>
    <row r="392" s="8" customFormat="1"/>
    <row r="393" s="8" customFormat="1"/>
    <row r="394" s="8" customFormat="1"/>
    <row r="395" s="8" customFormat="1"/>
    <row r="396" s="8" customFormat="1"/>
    <row r="397" s="8" customFormat="1"/>
    <row r="398" s="8" customFormat="1"/>
    <row r="399" s="8" customFormat="1"/>
    <row r="400" s="8" customFormat="1"/>
    <row r="401" s="8" customFormat="1"/>
    <row r="402" s="8" customFormat="1"/>
    <row r="403" s="8" customFormat="1"/>
    <row r="404" s="8" customFormat="1"/>
    <row r="405" s="8" customFormat="1"/>
    <row r="406" s="8" customFormat="1"/>
    <row r="407" s="8" customFormat="1"/>
    <row r="408" s="8" customFormat="1"/>
    <row r="409" s="8" customFormat="1"/>
    <row r="410" s="8" customFormat="1"/>
    <row r="411" s="8" customFormat="1"/>
    <row r="412" s="8" customFormat="1"/>
    <row r="413" s="8" customFormat="1"/>
    <row r="414" s="8" customFormat="1"/>
    <row r="415" s="8" customFormat="1"/>
    <row r="416" s="8" customFormat="1"/>
    <row r="417" s="8" customFormat="1"/>
    <row r="418" s="8" customFormat="1"/>
    <row r="419" s="8" customFormat="1"/>
    <row r="420" s="8" customFormat="1"/>
    <row r="421" s="8" customFormat="1"/>
    <row r="422" s="8" customFormat="1"/>
    <row r="423" s="8" customFormat="1"/>
    <row r="424" s="8" customFormat="1"/>
    <row r="425" s="8" customFormat="1"/>
    <row r="426" s="8" customFormat="1"/>
    <row r="427" s="8" customFormat="1"/>
    <row r="428" s="8" customFormat="1"/>
    <row r="429" s="8" customFormat="1"/>
    <row r="430" s="8" customFormat="1"/>
    <row r="431" s="8" customFormat="1"/>
    <row r="432" s="8" customFormat="1"/>
    <row r="433" s="8" customFormat="1"/>
    <row r="434" s="8" customFormat="1"/>
    <row r="435" s="8" customFormat="1"/>
    <row r="436" s="8" customFormat="1"/>
    <row r="437" s="8" customFormat="1"/>
    <row r="438" s="8" customFormat="1"/>
    <row r="439" s="8" customFormat="1"/>
    <row r="440" s="8" customFormat="1"/>
    <row r="441" s="8" customFormat="1"/>
    <row r="442" s="8" customFormat="1"/>
    <row r="443" s="8" customFormat="1"/>
    <row r="444" s="8" customFormat="1"/>
    <row r="445" s="8" customFormat="1"/>
    <row r="446" s="8" customFormat="1"/>
    <row r="447" s="8" customFormat="1"/>
    <row r="448" s="8" customFormat="1"/>
    <row r="449" s="8" customFormat="1"/>
    <row r="450" s="8" customFormat="1"/>
    <row r="451" s="8" customFormat="1"/>
    <row r="452" s="8" customFormat="1"/>
    <row r="453" s="8" customFormat="1"/>
    <row r="454" s="8" customFormat="1"/>
    <row r="455" s="8" customFormat="1"/>
    <row r="456" s="8" customFormat="1"/>
    <row r="457" s="8" customFormat="1"/>
    <row r="458" s="8" customFormat="1"/>
    <row r="459" s="8" customFormat="1"/>
    <row r="460" s="8" customFormat="1"/>
    <row r="461" s="8" customFormat="1"/>
    <row r="462" s="8" customFormat="1"/>
    <row r="463" s="8" customFormat="1"/>
    <row r="464" s="8" customFormat="1"/>
    <row r="465" s="8" customFormat="1"/>
    <row r="466" s="8" customFormat="1"/>
    <row r="467" s="8" customFormat="1"/>
    <row r="468" s="8" customFormat="1"/>
    <row r="469" s="8" customFormat="1"/>
    <row r="470" s="8" customFormat="1"/>
    <row r="471" s="8" customFormat="1"/>
    <row r="472" s="8" customFormat="1"/>
    <row r="473" s="8" customFormat="1"/>
    <row r="474" s="8" customFormat="1"/>
    <row r="475" s="8" customFormat="1"/>
    <row r="476" s="8" customFormat="1"/>
    <row r="477" s="8" customFormat="1"/>
    <row r="478" s="8" customFormat="1"/>
    <row r="479" s="8" customFormat="1"/>
    <row r="480" s="8" customFormat="1"/>
    <row r="481" s="8" customFormat="1"/>
    <row r="482" s="8" customFormat="1"/>
    <row r="483" s="8" customFormat="1"/>
    <row r="484" s="8" customFormat="1"/>
    <row r="485" s="8" customFormat="1"/>
    <row r="486" s="8" customFormat="1"/>
    <row r="487" s="8" customFormat="1"/>
    <row r="488" s="8" customFormat="1"/>
    <row r="489" s="8" customFormat="1"/>
    <row r="490" s="8" customFormat="1"/>
    <row r="491" s="8" customFormat="1"/>
    <row r="492" s="8" customFormat="1"/>
    <row r="493" s="8" customFormat="1"/>
    <row r="494" s="8" customFormat="1"/>
    <row r="495" s="8" customFormat="1"/>
    <row r="496" s="8" customFormat="1"/>
    <row r="497" s="8" customFormat="1"/>
    <row r="498" s="8" customFormat="1"/>
    <row r="499" s="8" customFormat="1"/>
    <row r="500" s="8" customFormat="1"/>
    <row r="501" s="8" customFormat="1"/>
    <row r="502" s="8" customFormat="1"/>
    <row r="503" s="8" customFormat="1"/>
    <row r="504" s="8" customFormat="1"/>
    <row r="505" s="8" customFormat="1"/>
    <row r="506" s="8" customFormat="1"/>
    <row r="507" s="8" customFormat="1"/>
    <row r="508" s="8" customFormat="1"/>
    <row r="509" s="8" customFormat="1"/>
    <row r="510" s="8" customFormat="1"/>
    <row r="511" s="8" customFormat="1"/>
    <row r="512" s="8" customFormat="1"/>
    <row r="513" spans="2:16" s="8" customFormat="1"/>
    <row r="514" spans="2:16" s="8" customFormat="1"/>
    <row r="515" spans="2:16" s="8" customFormat="1"/>
    <row r="516" spans="2:16"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</row>
  </sheetData>
  <sheetProtection formatCells="0" formatColumns="0" formatRows="0" sort="0" autoFilter="0"/>
  <mergeCells count="5">
    <mergeCell ref="O2:Q2"/>
    <mergeCell ref="H4:Q4"/>
    <mergeCell ref="B13:Q13"/>
    <mergeCell ref="B2:N2"/>
    <mergeCell ref="B3:N3"/>
  </mergeCells>
  <conditionalFormatting sqref="C7:C11">
    <cfRule type="cellIs" dxfId="125" priority="11" operator="equal">
      <formula>0</formula>
    </cfRule>
  </conditionalFormatting>
  <conditionalFormatting sqref="B7:B11">
    <cfRule type="cellIs" dxfId="124" priority="8" operator="equal">
      <formula>0</formula>
    </cfRule>
  </conditionalFormatting>
  <conditionalFormatting sqref="F7:F8">
    <cfRule type="duplicateValues" dxfId="123" priority="6"/>
  </conditionalFormatting>
  <conditionalFormatting sqref="B7:C11">
    <cfRule type="cellIs" dxfId="122" priority="3" operator="equal">
      <formula>FALSE</formula>
    </cfRule>
  </conditionalFormatting>
  <conditionalFormatting sqref="P7:Q11">
    <cfRule type="cellIs" dxfId="121" priority="1" operator="equal">
      <formula>0</formula>
    </cfRule>
  </conditionalFormatting>
  <conditionalFormatting sqref="F9:F11">
    <cfRule type="duplicateValues" dxfId="120" priority="189"/>
  </conditionalFormatting>
  <conditionalFormatting sqref="E7:E11">
    <cfRule type="duplicateValues" dxfId="119" priority="190"/>
  </conditionalFormatting>
  <conditionalFormatting sqref="D7:D11">
    <cfRule type="duplicateValues" dxfId="118" priority="191"/>
  </conditionalFormatting>
  <dataValidations count="1">
    <dataValidation type="list" showInputMessage="1" showErrorMessage="1" error="UF não cadastrada na tela de configurações!!!_x000a_" sqref="L7">
      <formula1>FFG</formula1>
    </dataValidation>
  </dataValidations>
  <hyperlinks>
    <hyperlink ref="E4" r:id="rId1"/>
    <hyperlink ref="G4" r:id="rId2" display="Pesquisar"/>
  </hyperlinks>
  <pageMargins left="0.39370078740157483" right="0.11811023622047245" top="0.19685039370078741" bottom="0.19685039370078741" header="0.11811023622047245" footer="0.11811023622047245"/>
  <pageSetup paperSize="9" scale="48" fitToHeight="0" orientation="landscape" r:id="rId3"/>
  <drawing r:id="rId4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error="UF não cadastrada na tela de configurações!!!_x000a_">
          <x14:formula1>
            <xm:f>OFFSET(UF!$B$3,1,,COUNTIF(FFG,"?*"))</xm:f>
          </x14:formula1>
          <xm:sqref>L8:L11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/>
  <dimension ref="B1:AY57"/>
  <sheetViews>
    <sheetView showGridLines="0" topLeftCell="S1" zoomScale="80" zoomScaleNormal="80" workbookViewId="0">
      <pane ySplit="6" topLeftCell="A7" activePane="bottomLeft" state="frozen"/>
      <selection activeCell="V32" sqref="V32"/>
      <selection pane="bottomLeft" activeCell="Q1" sqref="Q1"/>
    </sheetView>
  </sheetViews>
  <sheetFormatPr defaultRowHeight="15"/>
  <cols>
    <col min="1" max="1" width="0.5703125" style="16" customWidth="1"/>
    <col min="2" max="2" width="13.28515625" style="16" bestFit="1" customWidth="1"/>
    <col min="3" max="3" width="8" style="16" customWidth="1"/>
    <col min="4" max="4" width="26.28515625" style="16" customWidth="1"/>
    <col min="5" max="5" width="32.140625" style="16" customWidth="1"/>
    <col min="6" max="6" width="27.140625" style="16" customWidth="1"/>
    <col min="7" max="7" width="35" style="16" bestFit="1" customWidth="1"/>
    <col min="8" max="8" width="12.140625" style="16" customWidth="1"/>
    <col min="9" max="9" width="19.85546875" style="16" customWidth="1"/>
    <col min="10" max="10" width="21.85546875" style="16" customWidth="1"/>
    <col min="11" max="11" width="15" style="16" customWidth="1"/>
    <col min="12" max="12" width="24.140625" style="16" hidden="1" customWidth="1"/>
    <col min="13" max="13" width="13" style="16" hidden="1" customWidth="1"/>
    <col min="14" max="14" width="21.42578125" style="16" hidden="1" customWidth="1"/>
    <col min="15" max="16" width="23.7109375" style="16" hidden="1" customWidth="1"/>
    <col min="17" max="17" width="22.85546875" style="16" customWidth="1"/>
    <col min="18" max="18" width="23" style="16" customWidth="1"/>
    <col min="19" max="22" width="21.28515625" style="16" customWidth="1"/>
    <col min="23" max="23" width="8.140625" style="16" customWidth="1"/>
    <col min="24" max="24" width="21.28515625" style="16" customWidth="1"/>
    <col min="25" max="25" width="14.85546875" style="16" bestFit="1" customWidth="1"/>
    <col min="26" max="26" width="21.28515625" style="16" customWidth="1"/>
    <col min="27" max="27" width="17.42578125" style="16" bestFit="1" customWidth="1"/>
    <col min="28" max="28" width="13.5703125" style="16" customWidth="1"/>
    <col min="29" max="29" width="17.42578125" style="16" bestFit="1" customWidth="1"/>
    <col min="30" max="30" width="8.7109375" style="16" bestFit="1" customWidth="1"/>
    <col min="31" max="31" width="13.140625" style="16" hidden="1" customWidth="1"/>
    <col min="32" max="33" width="13.5703125" style="16" hidden="1" customWidth="1"/>
    <col min="34" max="34" width="8.7109375" style="16" hidden="1" customWidth="1"/>
    <col min="35" max="35" width="13.140625" style="16" customWidth="1"/>
    <col min="36" max="37" width="13.5703125" style="16" customWidth="1"/>
    <col min="38" max="38" width="8.7109375" style="16" bestFit="1" customWidth="1"/>
    <col min="39" max="39" width="13.140625" style="16" customWidth="1"/>
    <col min="40" max="41" width="13.5703125" style="16" customWidth="1"/>
    <col min="42" max="42" width="9.85546875" style="16" customWidth="1"/>
    <col min="43" max="43" width="14.85546875" style="16" customWidth="1"/>
    <col min="44" max="47" width="13.5703125" style="16" customWidth="1"/>
    <col min="48" max="48" width="13.140625" style="16" bestFit="1" customWidth="1"/>
    <col min="49" max="49" width="13.7109375" style="16" customWidth="1"/>
    <col min="50" max="50" width="27.140625" style="16" customWidth="1"/>
    <col min="51" max="51" width="15.140625" style="16" customWidth="1"/>
    <col min="52" max="16384" width="9.140625" style="16"/>
  </cols>
  <sheetData>
    <row r="1" spans="2:51" ht="4.5" customHeight="1" thickBot="1"/>
    <row r="2" spans="2:51" ht="24" customHeight="1" thickBot="1">
      <c r="B2" s="316"/>
      <c r="C2" s="317"/>
      <c r="D2" s="317"/>
      <c r="E2" s="317"/>
      <c r="F2" s="317"/>
      <c r="G2" s="317"/>
      <c r="H2" s="317"/>
      <c r="I2" s="317"/>
      <c r="J2" s="317"/>
      <c r="K2" s="524"/>
      <c r="L2" s="1673" t="s">
        <v>307</v>
      </c>
      <c r="M2" s="1674"/>
      <c r="N2" s="1674"/>
      <c r="O2" s="1675"/>
      <c r="P2" s="318"/>
      <c r="Q2" s="1668"/>
      <c r="R2" s="1668"/>
      <c r="S2" s="1669"/>
      <c r="T2" s="1665" t="s">
        <v>310</v>
      </c>
      <c r="U2" s="1666"/>
      <c r="V2" s="1666"/>
      <c r="W2" s="334"/>
      <c r="X2" s="335"/>
      <c r="Y2" s="746">
        <f ca="1">TODAY()</f>
        <v>43412</v>
      </c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335"/>
      <c r="AO2" s="335"/>
      <c r="AP2" s="335"/>
      <c r="AQ2" s="335"/>
      <c r="AR2" s="335"/>
      <c r="AS2" s="335"/>
      <c r="AT2" s="335"/>
      <c r="AU2" s="335"/>
      <c r="AV2" s="335"/>
      <c r="AW2" s="335"/>
      <c r="AX2" s="335"/>
      <c r="AY2" s="336"/>
    </row>
    <row r="3" spans="2:51" s="289" customFormat="1" ht="21.95" customHeight="1" thickBot="1">
      <c r="B3" s="1670" t="s">
        <v>295</v>
      </c>
      <c r="C3" s="1671"/>
      <c r="D3" s="1671"/>
      <c r="E3" s="1671"/>
      <c r="F3" s="1671"/>
      <c r="G3" s="1671"/>
      <c r="H3" s="1671"/>
      <c r="I3" s="1671"/>
      <c r="J3" s="1671"/>
      <c r="K3" s="1672"/>
      <c r="L3" s="1676"/>
      <c r="M3" s="1677"/>
      <c r="N3" s="1677"/>
      <c r="O3" s="1678"/>
      <c r="P3" s="319"/>
      <c r="Q3" s="1653" t="s">
        <v>138</v>
      </c>
      <c r="R3" s="1654"/>
      <c r="S3" s="1655"/>
      <c r="T3" s="1667"/>
      <c r="U3" s="1667"/>
      <c r="V3" s="1667"/>
      <c r="W3" s="1685" t="s">
        <v>385</v>
      </c>
      <c r="X3" s="1686"/>
      <c r="Y3" s="1686"/>
      <c r="Z3" s="1686"/>
      <c r="AA3" s="1686"/>
      <c r="AB3" s="1686"/>
      <c r="AC3" s="1686"/>
      <c r="AD3" s="1686"/>
      <c r="AE3" s="1686"/>
      <c r="AF3" s="1686"/>
      <c r="AG3" s="1686"/>
      <c r="AH3" s="1686"/>
      <c r="AI3" s="1686"/>
      <c r="AJ3" s="1686"/>
      <c r="AK3" s="1686"/>
      <c r="AL3" s="1686"/>
      <c r="AM3" s="1686"/>
      <c r="AN3" s="1686"/>
      <c r="AO3" s="1686"/>
      <c r="AP3" s="1686"/>
      <c r="AQ3" s="1686"/>
      <c r="AR3" s="1686"/>
      <c r="AS3" s="1686"/>
      <c r="AT3" s="1686"/>
      <c r="AU3" s="1686"/>
      <c r="AV3" s="1686"/>
      <c r="AW3" s="1686"/>
      <c r="AX3" s="1686"/>
      <c r="AY3" s="1687"/>
    </row>
    <row r="4" spans="2:51" s="917" customFormat="1" ht="21.95" customHeight="1" thickBot="1">
      <c r="B4" s="913" t="s">
        <v>69</v>
      </c>
      <c r="C4" s="1691" t="s">
        <v>98</v>
      </c>
      <c r="D4" s="1692"/>
      <c r="E4" s="913" t="s">
        <v>298</v>
      </c>
      <c r="F4" s="913" t="s">
        <v>299</v>
      </c>
      <c r="G4" s="913" t="s">
        <v>300</v>
      </c>
      <c r="H4" s="913" t="s">
        <v>301</v>
      </c>
      <c r="I4" s="914" t="s">
        <v>109</v>
      </c>
      <c r="J4" s="914" t="s">
        <v>136</v>
      </c>
      <c r="K4" s="534" t="s">
        <v>312</v>
      </c>
      <c r="L4" s="1659" t="s">
        <v>313</v>
      </c>
      <c r="M4" s="1661" t="s">
        <v>234</v>
      </c>
      <c r="N4" s="1661" t="s">
        <v>303</v>
      </c>
      <c r="O4" s="1661" t="s">
        <v>304</v>
      </c>
      <c r="P4" s="1695" t="s">
        <v>312</v>
      </c>
      <c r="Q4" s="1656"/>
      <c r="R4" s="1657"/>
      <c r="S4" s="1658"/>
      <c r="T4" s="915" t="s">
        <v>124</v>
      </c>
      <c r="U4" s="916" t="s">
        <v>220</v>
      </c>
      <c r="V4" s="916" t="s">
        <v>102</v>
      </c>
      <c r="W4" s="1688"/>
      <c r="X4" s="1689"/>
      <c r="Y4" s="1689"/>
      <c r="Z4" s="1689"/>
      <c r="AA4" s="1689"/>
      <c r="AB4" s="1689"/>
      <c r="AC4" s="1689"/>
      <c r="AD4" s="1689"/>
      <c r="AE4" s="1689"/>
      <c r="AF4" s="1689"/>
      <c r="AG4" s="1689"/>
      <c r="AH4" s="1689"/>
      <c r="AI4" s="1689"/>
      <c r="AJ4" s="1689"/>
      <c r="AK4" s="1689"/>
      <c r="AL4" s="1689"/>
      <c r="AM4" s="1689"/>
      <c r="AN4" s="1689"/>
      <c r="AO4" s="1689"/>
      <c r="AP4" s="1689"/>
      <c r="AQ4" s="1689"/>
      <c r="AR4" s="1689"/>
      <c r="AS4" s="1689"/>
      <c r="AT4" s="1689"/>
      <c r="AU4" s="1689"/>
      <c r="AV4" s="1689"/>
      <c r="AW4" s="1689"/>
      <c r="AX4" s="1689"/>
      <c r="AY4" s="1690"/>
    </row>
    <row r="5" spans="2:51" ht="18" customHeight="1" thickBot="1">
      <c r="B5" s="525"/>
      <c r="C5" s="526"/>
      <c r="D5" s="526"/>
      <c r="E5" s="527"/>
      <c r="F5" s="527"/>
      <c r="G5" s="527"/>
      <c r="H5" s="528"/>
      <c r="I5" s="528"/>
      <c r="J5" s="527"/>
      <c r="K5" s="527"/>
      <c r="L5" s="1660"/>
      <c r="M5" s="1660"/>
      <c r="N5" s="1660"/>
      <c r="O5" s="1660"/>
      <c r="P5" s="1696"/>
      <c r="Q5" s="379" t="s">
        <v>40</v>
      </c>
      <c r="R5" s="380" t="s">
        <v>41</v>
      </c>
      <c r="S5" s="380" t="s">
        <v>39</v>
      </c>
      <c r="T5" s="558"/>
      <c r="U5" s="381"/>
      <c r="V5" s="381"/>
      <c r="W5" s="1682" t="s">
        <v>337</v>
      </c>
      <c r="X5" s="1683"/>
      <c r="Y5" s="1683"/>
      <c r="Z5" s="1684"/>
      <c r="AA5" s="1662" t="s">
        <v>318</v>
      </c>
      <c r="AB5" s="1663"/>
      <c r="AC5" s="1663"/>
      <c r="AD5" s="1664"/>
      <c r="AE5" s="1700" t="s">
        <v>228</v>
      </c>
      <c r="AF5" s="1701"/>
      <c r="AG5" s="1701"/>
      <c r="AH5" s="1702"/>
      <c r="AI5" s="1682" t="str">
        <f>I4</f>
        <v>Tipo Venda</v>
      </c>
      <c r="AJ5" s="1683"/>
      <c r="AK5" s="1683"/>
      <c r="AL5" s="1684"/>
      <c r="AM5" s="1700" t="s">
        <v>229</v>
      </c>
      <c r="AN5" s="1701"/>
      <c r="AO5" s="1701"/>
      <c r="AP5" s="1701"/>
      <c r="AQ5" s="382" t="s">
        <v>210</v>
      </c>
      <c r="AR5" s="383" t="s">
        <v>265</v>
      </c>
      <c r="AS5" s="383" t="s">
        <v>276</v>
      </c>
      <c r="AT5" s="384" t="s">
        <v>320</v>
      </c>
      <c r="AU5" s="384" t="s">
        <v>322</v>
      </c>
      <c r="AV5" s="1682" t="s">
        <v>242</v>
      </c>
      <c r="AW5" s="1683"/>
      <c r="AX5" s="1683"/>
      <c r="AY5" s="1684"/>
    </row>
    <row r="6" spans="2:51" ht="4.5" customHeight="1" thickBot="1">
      <c r="B6" s="531"/>
      <c r="C6" s="532"/>
      <c r="D6" s="532"/>
      <c r="E6" s="532"/>
      <c r="F6" s="532"/>
      <c r="G6" s="532"/>
      <c r="H6" s="532"/>
      <c r="I6" s="532"/>
      <c r="J6" s="533"/>
      <c r="K6" s="533"/>
      <c r="L6" s="529"/>
      <c r="M6" s="529"/>
      <c r="N6" s="529"/>
      <c r="O6" s="530"/>
      <c r="P6" s="556"/>
      <c r="Q6" s="563"/>
      <c r="R6" s="387"/>
      <c r="S6" s="564"/>
      <c r="T6" s="559"/>
      <c r="U6" s="388"/>
      <c r="V6" s="388"/>
      <c r="W6" s="389"/>
      <c r="X6" s="389"/>
      <c r="Y6" s="389"/>
      <c r="Z6" s="389"/>
      <c r="AA6" s="390"/>
      <c r="AB6" s="390"/>
      <c r="AC6" s="390"/>
      <c r="AD6" s="390"/>
      <c r="AE6" s="391"/>
      <c r="AF6" s="391"/>
      <c r="AG6" s="391"/>
      <c r="AH6" s="391"/>
      <c r="AI6" s="389"/>
      <c r="AJ6" s="389"/>
      <c r="AK6" s="389"/>
      <c r="AL6" s="389"/>
      <c r="AM6" s="391"/>
      <c r="AN6" s="391"/>
      <c r="AO6" s="391"/>
      <c r="AP6" s="391"/>
      <c r="AQ6" s="391"/>
      <c r="AR6" s="392"/>
      <c r="AS6" s="392"/>
      <c r="AT6" s="392"/>
      <c r="AU6" s="392"/>
      <c r="AV6" s="389"/>
      <c r="AW6" s="389"/>
      <c r="AX6" s="389"/>
      <c r="AY6" s="389"/>
    </row>
    <row r="7" spans="2:51" s="184" customFormat="1" ht="18" customHeight="1">
      <c r="B7" s="178" t="s">
        <v>70</v>
      </c>
      <c r="C7" s="179">
        <v>237</v>
      </c>
      <c r="D7" s="180" t="s">
        <v>97</v>
      </c>
      <c r="E7" s="311" t="s">
        <v>331</v>
      </c>
      <c r="F7" s="311" t="s">
        <v>346</v>
      </c>
      <c r="G7" s="313" t="s">
        <v>429</v>
      </c>
      <c r="H7" s="183" t="s">
        <v>28</v>
      </c>
      <c r="I7" s="181" t="s">
        <v>30</v>
      </c>
      <c r="J7" s="181" t="s">
        <v>129</v>
      </c>
      <c r="K7" s="226" t="s">
        <v>356</v>
      </c>
      <c r="L7" s="385" t="s">
        <v>219</v>
      </c>
      <c r="M7" s="386">
        <v>1</v>
      </c>
      <c r="N7" s="386">
        <v>0</v>
      </c>
      <c r="O7" s="386">
        <v>0</v>
      </c>
      <c r="P7" s="557" t="str">
        <f>K7</f>
        <v>Boleto</v>
      </c>
      <c r="Q7" s="194">
        <v>0</v>
      </c>
      <c r="R7" s="195">
        <v>0.05</v>
      </c>
      <c r="S7" s="565" t="s">
        <v>37</v>
      </c>
      <c r="T7" s="560" t="s">
        <v>123</v>
      </c>
      <c r="U7" s="270" t="s">
        <v>274</v>
      </c>
      <c r="V7" s="270" t="s">
        <v>121</v>
      </c>
      <c r="W7" s="230" t="s">
        <v>219</v>
      </c>
      <c r="X7" s="231">
        <f>SUMIF(SAÍDAS!$CE$5:$CE$24,Configurações!W7,TAB_SAIDAS[Total a pagar])</f>
        <v>0</v>
      </c>
      <c r="Y7" s="231" t="str">
        <f>W7</f>
        <v>A Vista</v>
      </c>
      <c r="Z7" s="231" t="e">
        <f ca="1">SUMIFS(TAB_SAIDAS[Total a pagar],SAÍDAS!#REF!,Configurações!Y2,SAÍDAS!CE5:CE24,Configurações!Y7)</f>
        <v>#REF!</v>
      </c>
      <c r="AA7" s="271" t="str">
        <f t="shared" ref="AA7:AA23" si="0">E7</f>
        <v>DP</v>
      </c>
      <c r="AB7" s="272">
        <f>SUMIF(SAÍDAS!$BV$5:$BV$24,Configurações!AA7,TAB_SAIDAS[Total a pagar])</f>
        <v>0</v>
      </c>
      <c r="AC7" s="272" t="str">
        <f t="shared" ref="AC7:AC23" si="1">AA7</f>
        <v>DP</v>
      </c>
      <c r="AD7" s="286">
        <f>AB7/$AB$56</f>
        <v>0</v>
      </c>
      <c r="AE7" s="271" t="s">
        <v>219</v>
      </c>
      <c r="AF7" s="272" t="e">
        <f>SUMIF(SAÍDAS!#REF!,AE7,TAB_SAIDAS[Total a pagar])</f>
        <v>#REF!</v>
      </c>
      <c r="AG7" s="272" t="str">
        <f>AE7</f>
        <v>A Vista</v>
      </c>
      <c r="AH7" s="286" t="e">
        <f>AF7/AF23</f>
        <v>#REF!</v>
      </c>
      <c r="AI7" s="271" t="str">
        <f t="shared" ref="AI7:AI22" si="2">I7</f>
        <v>Venda</v>
      </c>
      <c r="AJ7" s="272">
        <f>SUMIF(SAÍDAS!$H$5:$H$24,Configurações!AI7,TAB_SAIDAS[Total a pagar])</f>
        <v>35646</v>
      </c>
      <c r="AK7" s="272" t="str">
        <f>AI7</f>
        <v>Venda</v>
      </c>
      <c r="AL7" s="286">
        <f>AJ7/$AJ$23</f>
        <v>1</v>
      </c>
      <c r="AM7" s="271" t="str">
        <f>T7</f>
        <v>Produto</v>
      </c>
      <c r="AN7" s="272">
        <f>SUMIF(SAÍDAS!$BW$5:$BW$24,Configurações!AM7,TAB_SAIDAS[Total a pagar])</f>
        <v>35646</v>
      </c>
      <c r="AO7" s="272" t="str">
        <f>AM7</f>
        <v>Produto</v>
      </c>
      <c r="AP7" s="286">
        <f>AN7/AN23</f>
        <v>1</v>
      </c>
      <c r="AQ7" s="274"/>
      <c r="AR7" s="274"/>
      <c r="AS7" s="275"/>
      <c r="AT7" s="275"/>
      <c r="AU7" s="275"/>
      <c r="AV7" s="273" t="str">
        <f t="shared" ref="AV7:AV38" si="3">G7</f>
        <v>Aposentado</v>
      </c>
      <c r="AW7" s="276">
        <f>SUMIF(SAÍDAS!$BX$5:$BX$24,Configurações!AV7,SAÍDAS!$CA$5:$CA$24)</f>
        <v>0</v>
      </c>
      <c r="AX7" s="276" t="str">
        <f t="shared" ref="AX7:AX21" si="4">AV7</f>
        <v>Aposentado</v>
      </c>
      <c r="AY7" s="277">
        <f t="shared" ref="AY7:AY20" si="5">AW7/100/100</f>
        <v>0</v>
      </c>
    </row>
    <row r="8" spans="2:51" s="184" customFormat="1" ht="18" customHeight="1">
      <c r="B8" s="185" t="s">
        <v>71</v>
      </c>
      <c r="C8" s="186">
        <v>341</v>
      </c>
      <c r="D8" s="187" t="s">
        <v>99</v>
      </c>
      <c r="E8" s="180" t="s">
        <v>332</v>
      </c>
      <c r="F8" s="311" t="s">
        <v>421</v>
      </c>
      <c r="G8" s="182" t="s">
        <v>430</v>
      </c>
      <c r="H8" s="188" t="s">
        <v>296</v>
      </c>
      <c r="I8" s="181" t="s">
        <v>101</v>
      </c>
      <c r="J8" s="187" t="s">
        <v>169</v>
      </c>
      <c r="K8" s="227" t="s">
        <v>357</v>
      </c>
      <c r="L8" s="320" t="s">
        <v>315</v>
      </c>
      <c r="M8" s="321">
        <v>1</v>
      </c>
      <c r="N8" s="321">
        <v>0</v>
      </c>
      <c r="O8" s="321">
        <v>7</v>
      </c>
      <c r="P8" s="557" t="str">
        <f t="shared" ref="P8:P56" si="6">K8</f>
        <v>Cheque</v>
      </c>
      <c r="Q8" s="196">
        <v>0.06</v>
      </c>
      <c r="R8" s="197">
        <v>0.09</v>
      </c>
      <c r="S8" s="566" t="s">
        <v>36</v>
      </c>
      <c r="T8" s="561" t="s">
        <v>125</v>
      </c>
      <c r="U8" s="200" t="s">
        <v>275</v>
      </c>
      <c r="V8" s="200" t="s">
        <v>122</v>
      </c>
      <c r="W8" s="229" t="s">
        <v>314</v>
      </c>
      <c r="X8" s="231">
        <f>SUMIF(SAÍDAS!$CE$5:$CE$24,Configurações!W8,TAB_SAIDAS[Total a pagar])</f>
        <v>0</v>
      </c>
      <c r="Y8" s="231" t="str">
        <f>W8</f>
        <v>A Prazo</v>
      </c>
      <c r="Z8" s="231">
        <f>SUMIF(SAÍDAS!$CE$5:$CE$24,Configurações!W8,TAB_SAIDAS[Total a pagar])</f>
        <v>0</v>
      </c>
      <c r="AA8" s="201" t="str">
        <f t="shared" si="0"/>
        <v>Comercial</v>
      </c>
      <c r="AB8" s="272">
        <f>SUMIF(SAÍDAS!$BV$5:$BV$24,Configurações!AA8,TAB_SAIDAS[Total a pagar])</f>
        <v>35646</v>
      </c>
      <c r="AC8" s="272" t="str">
        <f t="shared" si="1"/>
        <v>Comercial</v>
      </c>
      <c r="AD8" s="286">
        <f t="shared" ref="AD8:AD56" si="7">AB8/$AB$56</f>
        <v>1</v>
      </c>
      <c r="AE8" s="201" t="s">
        <v>314</v>
      </c>
      <c r="AF8" s="272" t="e">
        <f>SUMIF(SAÍDAS!#REF!,AE8,TAB_SAIDAS[Total a pagar])</f>
        <v>#REF!</v>
      </c>
      <c r="AG8" s="272" t="str">
        <f t="shared" ref="AG8:AG22" si="8">AE8</f>
        <v>A Prazo</v>
      </c>
      <c r="AH8" s="286" t="e">
        <f t="shared" ref="AH8:AH22" si="9">AF8/$AF$23</f>
        <v>#REF!</v>
      </c>
      <c r="AI8" s="201" t="str">
        <f t="shared" si="2"/>
        <v>Orçamento</v>
      </c>
      <c r="AJ8" s="272">
        <f>SUMIF(SAÍDAS!$H$5:$H$24,Configurações!AI8,TAB_SAIDAS[Total a pagar])</f>
        <v>0</v>
      </c>
      <c r="AK8" s="272" t="str">
        <f t="shared" ref="AK8:AK22" si="10">AI8</f>
        <v>Orçamento</v>
      </c>
      <c r="AL8" s="286">
        <f t="shared" ref="AL8:AL22" si="11">AJ8/$AJ$23</f>
        <v>0</v>
      </c>
      <c r="AM8" s="201" t="str">
        <f>T8</f>
        <v>Serviço</v>
      </c>
      <c r="AN8" s="272">
        <f>SUMIF(SAÍDAS!$BW$5:$BW$24,Configurações!AM8,TAB_SAIDAS[Total a pagar])</f>
        <v>0</v>
      </c>
      <c r="AO8" s="272" t="str">
        <f>AM8</f>
        <v>Serviço</v>
      </c>
      <c r="AP8" s="286">
        <f>AN8/AN23</f>
        <v>0</v>
      </c>
      <c r="AQ8" s="225" t="s">
        <v>219</v>
      </c>
      <c r="AR8" s="204" t="s">
        <v>253</v>
      </c>
      <c r="AS8" s="205">
        <v>2016</v>
      </c>
      <c r="AT8" s="295" t="s">
        <v>321</v>
      </c>
      <c r="AU8" s="275">
        <v>1</v>
      </c>
      <c r="AV8" s="203" t="str">
        <f t="shared" si="3"/>
        <v>Domestica</v>
      </c>
      <c r="AW8" s="267">
        <f>SUMIF(SAÍDAS!$BX$5:$BX$24,Configurações!AV8,SAÍDAS!$CA$5:$CA$24)</f>
        <v>0</v>
      </c>
      <c r="AX8" s="276" t="str">
        <f t="shared" si="4"/>
        <v>Domestica</v>
      </c>
      <c r="AY8" s="268">
        <f t="shared" si="5"/>
        <v>0</v>
      </c>
    </row>
    <row r="9" spans="2:51" s="184" customFormat="1" ht="18" customHeight="1" thickBot="1">
      <c r="B9" s="185"/>
      <c r="C9" s="186" t="s">
        <v>268</v>
      </c>
      <c r="D9" s="187" t="s">
        <v>251</v>
      </c>
      <c r="E9" s="187" t="s">
        <v>333</v>
      </c>
      <c r="F9" s="181" t="s">
        <v>424</v>
      </c>
      <c r="G9" s="182" t="s">
        <v>431</v>
      </c>
      <c r="H9" s="188" t="s">
        <v>107</v>
      </c>
      <c r="I9" s="181" t="s">
        <v>110</v>
      </c>
      <c r="J9" s="181" t="s">
        <v>110</v>
      </c>
      <c r="K9" s="227" t="s">
        <v>359</v>
      </c>
      <c r="L9" s="320" t="s">
        <v>305</v>
      </c>
      <c r="M9" s="321">
        <v>2</v>
      </c>
      <c r="N9" s="321">
        <v>30</v>
      </c>
      <c r="O9" s="321">
        <v>0</v>
      </c>
      <c r="P9" s="557" t="str">
        <f t="shared" si="6"/>
        <v>Dinheiro</v>
      </c>
      <c r="Q9" s="198">
        <v>0.1</v>
      </c>
      <c r="R9" s="199">
        <v>1</v>
      </c>
      <c r="S9" s="567" t="s">
        <v>35</v>
      </c>
      <c r="T9" s="562"/>
      <c r="U9" s="202"/>
      <c r="V9" s="201"/>
      <c r="W9" s="228"/>
      <c r="X9" s="228"/>
      <c r="Y9" s="232"/>
      <c r="Z9" s="232"/>
      <c r="AA9" s="201" t="str">
        <f t="shared" si="0"/>
        <v xml:space="preserve">Finanças    </v>
      </c>
      <c r="AB9" s="272">
        <f>SUMIF(SAÍDAS!$BV$5:$BV$24,Configurações!AA9,TAB_SAIDAS[Total a pagar])</f>
        <v>0</v>
      </c>
      <c r="AC9" s="272" t="str">
        <f t="shared" si="1"/>
        <v xml:space="preserve">Finanças    </v>
      </c>
      <c r="AD9" s="286">
        <f t="shared" si="7"/>
        <v>0</v>
      </c>
      <c r="AE9" s="201"/>
      <c r="AF9" s="272"/>
      <c r="AG9" s="272">
        <f t="shared" si="8"/>
        <v>0</v>
      </c>
      <c r="AH9" s="286" t="e">
        <f t="shared" si="9"/>
        <v>#REF!</v>
      </c>
      <c r="AI9" s="201" t="str">
        <f t="shared" si="2"/>
        <v>Devolução</v>
      </c>
      <c r="AJ9" s="272">
        <f>SUMIF(SAÍDAS!$H$5:$H$24,Configurações!AI9,TAB_SAIDAS[Total a pagar])</f>
        <v>0</v>
      </c>
      <c r="AK9" s="272" t="str">
        <f t="shared" si="10"/>
        <v>Devolução</v>
      </c>
      <c r="AL9" s="286">
        <f t="shared" si="11"/>
        <v>0</v>
      </c>
      <c r="AM9" s="201"/>
      <c r="AN9" s="272">
        <f>SUMIF(SAÍDAS!$BW$5:$BW$24,Configurações!AM9,TAB_SAIDAS[Total a pagar])</f>
        <v>0</v>
      </c>
      <c r="AO9" s="272"/>
      <c r="AP9" s="272"/>
      <c r="AQ9" s="225" t="s">
        <v>314</v>
      </c>
      <c r="AR9" s="204" t="s">
        <v>254</v>
      </c>
      <c r="AS9" s="205">
        <f>AS8+1</f>
        <v>2017</v>
      </c>
      <c r="AT9" s="295"/>
      <c r="AU9" s="328">
        <v>2</v>
      </c>
      <c r="AV9" s="203" t="str">
        <f t="shared" si="3"/>
        <v>Vendedora</v>
      </c>
      <c r="AW9" s="267">
        <f>SUMIF(SAÍDAS!$BX$5:$BX$24,Configurações!AV9,SAÍDAS!$CA$5:$CA$24)</f>
        <v>0</v>
      </c>
      <c r="AX9" s="276" t="str">
        <f t="shared" si="4"/>
        <v>Vendedora</v>
      </c>
      <c r="AY9" s="268">
        <f t="shared" si="5"/>
        <v>0</v>
      </c>
    </row>
    <row r="10" spans="2:51" s="184" customFormat="1" ht="18" customHeight="1" thickBot="1">
      <c r="B10" s="185"/>
      <c r="C10" s="186"/>
      <c r="D10" s="187"/>
      <c r="E10" s="187" t="s">
        <v>334</v>
      </c>
      <c r="F10" s="187" t="s">
        <v>422</v>
      </c>
      <c r="G10" s="182" t="s">
        <v>432</v>
      </c>
      <c r="H10" s="187" t="s">
        <v>29</v>
      </c>
      <c r="I10" s="181" t="s">
        <v>111</v>
      </c>
      <c r="J10" s="181" t="s">
        <v>111</v>
      </c>
      <c r="K10" s="227" t="s">
        <v>358</v>
      </c>
      <c r="L10" s="320" t="s">
        <v>306</v>
      </c>
      <c r="M10" s="321">
        <v>3</v>
      </c>
      <c r="N10" s="321">
        <v>30</v>
      </c>
      <c r="O10" s="321">
        <v>0</v>
      </c>
      <c r="P10" s="557" t="str">
        <f t="shared" si="6"/>
        <v>Outros</v>
      </c>
      <c r="Q10" s="1697" t="s">
        <v>302</v>
      </c>
      <c r="R10" s="1698"/>
      <c r="S10" s="1699"/>
      <c r="T10" s="562"/>
      <c r="U10" s="202"/>
      <c r="V10" s="201"/>
      <c r="W10" s="228"/>
      <c r="X10" s="228"/>
      <c r="Y10" s="232"/>
      <c r="Z10" s="232"/>
      <c r="AA10" s="201" t="str">
        <f t="shared" si="0"/>
        <v xml:space="preserve">Produção  </v>
      </c>
      <c r="AB10" s="272">
        <f>SUMIF(SAÍDAS!$BV$5:$BV$24,Configurações!AA10,TAB_SAIDAS[Total a pagar])</f>
        <v>0</v>
      </c>
      <c r="AC10" s="272" t="str">
        <f t="shared" si="1"/>
        <v xml:space="preserve">Produção  </v>
      </c>
      <c r="AD10" s="286">
        <f t="shared" si="7"/>
        <v>0</v>
      </c>
      <c r="AE10" s="201"/>
      <c r="AF10" s="272"/>
      <c r="AG10" s="272">
        <f t="shared" si="8"/>
        <v>0</v>
      </c>
      <c r="AH10" s="286" t="e">
        <f t="shared" si="9"/>
        <v>#REF!</v>
      </c>
      <c r="AI10" s="201" t="str">
        <f t="shared" si="2"/>
        <v>Troca</v>
      </c>
      <c r="AJ10" s="272">
        <f>SUMIF(SAÍDAS!$H$5:$H$24,Configurações!AI10,TAB_SAIDAS[Total a pagar])</f>
        <v>0</v>
      </c>
      <c r="AK10" s="272" t="str">
        <f t="shared" si="10"/>
        <v>Troca</v>
      </c>
      <c r="AL10" s="286">
        <f t="shared" si="11"/>
        <v>0</v>
      </c>
      <c r="AM10" s="201"/>
      <c r="AN10" s="272">
        <f>SUMIF(SAÍDAS!$BW$5:$BW$24,Configurações!AM10,TAB_SAIDAS[Total a pagar])</f>
        <v>0</v>
      </c>
      <c r="AO10" s="272"/>
      <c r="AP10" s="272"/>
      <c r="AQ10" s="225"/>
      <c r="AR10" s="204" t="s">
        <v>255</v>
      </c>
      <c r="AS10" s="205">
        <f t="shared" ref="AS10:AS19" si="12">AS9+1</f>
        <v>2018</v>
      </c>
      <c r="AT10" s="295"/>
      <c r="AU10" s="328">
        <v>3</v>
      </c>
      <c r="AV10" s="203" t="str">
        <f t="shared" si="3"/>
        <v>Contadora</v>
      </c>
      <c r="AW10" s="267">
        <f>SUMIF(SAÍDAS!$BX$5:$BX$24,Configurações!AV10,SAÍDAS!$CA$5:$CA$24)</f>
        <v>0</v>
      </c>
      <c r="AX10" s="276" t="str">
        <f t="shared" si="4"/>
        <v>Contadora</v>
      </c>
      <c r="AY10" s="268">
        <f t="shared" si="5"/>
        <v>0</v>
      </c>
    </row>
    <row r="11" spans="2:51" s="184" customFormat="1" ht="18" customHeight="1" thickBot="1">
      <c r="B11" s="185"/>
      <c r="C11" s="186"/>
      <c r="D11" s="187"/>
      <c r="E11" s="187" t="s">
        <v>335</v>
      </c>
      <c r="F11" s="187"/>
      <c r="G11" s="182" t="s">
        <v>433</v>
      </c>
      <c r="H11" s="187" t="s">
        <v>32</v>
      </c>
      <c r="I11" s="187" t="s">
        <v>112</v>
      </c>
      <c r="J11" s="187" t="s">
        <v>130</v>
      </c>
      <c r="K11" s="227" t="s">
        <v>445</v>
      </c>
      <c r="L11" s="320" t="s">
        <v>308</v>
      </c>
      <c r="M11" s="321">
        <v>3</v>
      </c>
      <c r="N11" s="321">
        <v>30</v>
      </c>
      <c r="O11" s="321">
        <v>30</v>
      </c>
      <c r="P11" s="557" t="str">
        <f t="shared" si="6"/>
        <v>Transferencia</v>
      </c>
      <c r="Q11" s="1693" t="s">
        <v>297</v>
      </c>
      <c r="R11" s="1694"/>
      <c r="S11" s="568">
        <v>5</v>
      </c>
      <c r="T11" s="562"/>
      <c r="U11" s="202"/>
      <c r="V11" s="201"/>
      <c r="W11" s="228"/>
      <c r="X11" s="228"/>
      <c r="Y11" s="232"/>
      <c r="Z11" s="232"/>
      <c r="AA11" s="201" t="str">
        <f t="shared" si="0"/>
        <v>Corretores</v>
      </c>
      <c r="AB11" s="272">
        <f>SUMIF(SAÍDAS!$BV$5:$BV$24,Configurações!AA11,TAB_SAIDAS[Total a pagar])</f>
        <v>0</v>
      </c>
      <c r="AC11" s="272" t="str">
        <f t="shared" si="1"/>
        <v>Corretores</v>
      </c>
      <c r="AD11" s="286">
        <f t="shared" si="7"/>
        <v>0</v>
      </c>
      <c r="AE11" s="201"/>
      <c r="AF11" s="272"/>
      <c r="AG11" s="272">
        <f t="shared" si="8"/>
        <v>0</v>
      </c>
      <c r="AH11" s="286" t="e">
        <f t="shared" si="9"/>
        <v>#REF!</v>
      </c>
      <c r="AI11" s="201" t="str">
        <f t="shared" si="2"/>
        <v>Consumo Interno</v>
      </c>
      <c r="AJ11" s="272">
        <f>SUMIF(SAÍDAS!$H$5:$H$24,Configurações!AI11,TAB_SAIDAS[Total a pagar])</f>
        <v>0</v>
      </c>
      <c r="AK11" s="272" t="str">
        <f t="shared" si="10"/>
        <v>Consumo Interno</v>
      </c>
      <c r="AL11" s="286">
        <f t="shared" si="11"/>
        <v>0</v>
      </c>
      <c r="AM11" s="201"/>
      <c r="AN11" s="272">
        <f>SUMIF(SAÍDAS!$BW$5:$BW$24,Configurações!AM11,TAB_SAIDAS[Total a pagar])</f>
        <v>0</v>
      </c>
      <c r="AO11" s="272"/>
      <c r="AP11" s="272"/>
      <c r="AQ11" s="225"/>
      <c r="AR11" s="204" t="s">
        <v>256</v>
      </c>
      <c r="AS11" s="205">
        <f t="shared" si="12"/>
        <v>2019</v>
      </c>
      <c r="AT11" s="295"/>
      <c r="AU11" s="328">
        <v>4</v>
      </c>
      <c r="AV11" s="203" t="str">
        <f t="shared" si="3"/>
        <v>Advogada</v>
      </c>
      <c r="AW11" s="267">
        <f>SUMIF(SAÍDAS!$BX$5:$BX$24,Configurações!AV11,SAÍDAS!$CA$5:$CA$24)</f>
        <v>0</v>
      </c>
      <c r="AX11" s="276" t="str">
        <f t="shared" si="4"/>
        <v>Advogada</v>
      </c>
      <c r="AY11" s="268">
        <f t="shared" si="5"/>
        <v>0</v>
      </c>
    </row>
    <row r="12" spans="2:51" s="184" customFormat="1" ht="18" customHeight="1" thickBot="1">
      <c r="B12" s="185"/>
      <c r="C12" s="186"/>
      <c r="D12" s="187"/>
      <c r="E12" s="191" t="s">
        <v>336</v>
      </c>
      <c r="F12" s="187"/>
      <c r="G12" s="182" t="s">
        <v>434</v>
      </c>
      <c r="H12" s="187"/>
      <c r="I12" s="187" t="s">
        <v>113</v>
      </c>
      <c r="J12" s="187" t="s">
        <v>131</v>
      </c>
      <c r="K12" s="227"/>
      <c r="L12" s="320" t="s">
        <v>309</v>
      </c>
      <c r="M12" s="321">
        <v>4</v>
      </c>
      <c r="N12" s="321">
        <v>7</v>
      </c>
      <c r="O12" s="321">
        <v>7</v>
      </c>
      <c r="P12" s="557">
        <f t="shared" si="6"/>
        <v>0</v>
      </c>
      <c r="Q12" s="1693" t="s">
        <v>273</v>
      </c>
      <c r="R12" s="1694"/>
      <c r="S12" s="568">
        <v>60</v>
      </c>
      <c r="T12" s="562"/>
      <c r="U12" s="202"/>
      <c r="V12" s="201"/>
      <c r="W12" s="228"/>
      <c r="X12" s="228"/>
      <c r="Y12" s="232"/>
      <c r="Z12" s="232"/>
      <c r="AA12" s="201" t="str">
        <f t="shared" si="0"/>
        <v>Representantes</v>
      </c>
      <c r="AB12" s="272">
        <f>SUMIF(SAÍDAS!$BV$5:$BV$24,Configurações!AA12,TAB_SAIDAS[Total a pagar])</f>
        <v>0</v>
      </c>
      <c r="AC12" s="272" t="str">
        <f t="shared" si="1"/>
        <v>Representantes</v>
      </c>
      <c r="AD12" s="286">
        <f t="shared" si="7"/>
        <v>0</v>
      </c>
      <c r="AE12" s="201"/>
      <c r="AF12" s="272"/>
      <c r="AG12" s="272">
        <f t="shared" si="8"/>
        <v>0</v>
      </c>
      <c r="AH12" s="286" t="e">
        <f t="shared" si="9"/>
        <v>#REF!</v>
      </c>
      <c r="AI12" s="201" t="str">
        <f t="shared" si="2"/>
        <v>Perdas</v>
      </c>
      <c r="AJ12" s="272">
        <f>SUMIF(SAÍDAS!$H$5:$H$24,Configurações!AI12,TAB_SAIDAS[Total a pagar])</f>
        <v>0</v>
      </c>
      <c r="AK12" s="272" t="str">
        <f t="shared" si="10"/>
        <v>Perdas</v>
      </c>
      <c r="AL12" s="286">
        <f t="shared" si="11"/>
        <v>0</v>
      </c>
      <c r="AM12" s="201"/>
      <c r="AN12" s="272">
        <f>SUMIF(SAÍDAS!$BW$5:$BW$24,Configurações!AM12,TAB_SAIDAS[Total a pagar])</f>
        <v>0</v>
      </c>
      <c r="AO12" s="272"/>
      <c r="AP12" s="272"/>
      <c r="AQ12" s="225"/>
      <c r="AR12" s="204" t="s">
        <v>257</v>
      </c>
      <c r="AS12" s="205">
        <f t="shared" si="12"/>
        <v>2020</v>
      </c>
      <c r="AT12" s="295"/>
      <c r="AU12" s="328">
        <v>5</v>
      </c>
      <c r="AV12" s="203" t="str">
        <f t="shared" si="3"/>
        <v>Advogado</v>
      </c>
      <c r="AW12" s="267">
        <f>SUMIF(SAÍDAS!$BX$5:$BX$24,Configurações!AV12,SAÍDAS!$CA$5:$CA$24)</f>
        <v>0</v>
      </c>
      <c r="AX12" s="276" t="str">
        <f t="shared" si="4"/>
        <v>Advogado</v>
      </c>
      <c r="AY12" s="268">
        <f t="shared" si="5"/>
        <v>0</v>
      </c>
    </row>
    <row r="13" spans="2:51" s="184" customFormat="1" ht="18" customHeight="1">
      <c r="B13" s="185"/>
      <c r="C13" s="186"/>
      <c r="D13" s="187"/>
      <c r="E13" s="521" t="s">
        <v>358</v>
      </c>
      <c r="F13" s="187"/>
      <c r="G13" s="182" t="s">
        <v>435</v>
      </c>
      <c r="H13" s="187"/>
      <c r="I13" s="187" t="s">
        <v>114</v>
      </c>
      <c r="J13" s="187" t="s">
        <v>101</v>
      </c>
      <c r="K13" s="227"/>
      <c r="L13" s="320" t="s">
        <v>311</v>
      </c>
      <c r="M13" s="321">
        <v>12</v>
      </c>
      <c r="N13" s="321">
        <v>30</v>
      </c>
      <c r="O13" s="321">
        <v>30</v>
      </c>
      <c r="P13" s="322">
        <f t="shared" si="6"/>
        <v>0</v>
      </c>
      <c r="Q13" s="191"/>
      <c r="R13" s="191"/>
      <c r="S13" s="323"/>
      <c r="T13" s="206"/>
      <c r="U13" s="202"/>
      <c r="V13" s="201"/>
      <c r="W13" s="228"/>
      <c r="X13" s="228"/>
      <c r="Y13" s="232"/>
      <c r="Z13" s="232"/>
      <c r="AA13" s="201" t="str">
        <f t="shared" si="0"/>
        <v>Outros</v>
      </c>
      <c r="AB13" s="272">
        <f>SUMIF(SAÍDAS!$BV$5:$BV$24,Configurações!AA13,TAB_SAIDAS[Total a pagar])</f>
        <v>0</v>
      </c>
      <c r="AC13" s="272" t="str">
        <f t="shared" si="1"/>
        <v>Outros</v>
      </c>
      <c r="AD13" s="286">
        <f t="shared" si="7"/>
        <v>0</v>
      </c>
      <c r="AE13" s="201"/>
      <c r="AF13" s="272"/>
      <c r="AG13" s="272">
        <f t="shared" si="8"/>
        <v>0</v>
      </c>
      <c r="AH13" s="286" t="e">
        <f t="shared" si="9"/>
        <v>#REF!</v>
      </c>
      <c r="AI13" s="201" t="str">
        <f t="shared" si="2"/>
        <v>Doação</v>
      </c>
      <c r="AJ13" s="272">
        <f>SUMIF(SAÍDAS!$H$5:$H$24,Configurações!AI13,TAB_SAIDAS[Total a pagar])</f>
        <v>0</v>
      </c>
      <c r="AK13" s="272" t="str">
        <f t="shared" si="10"/>
        <v>Doação</v>
      </c>
      <c r="AL13" s="286">
        <f t="shared" si="11"/>
        <v>0</v>
      </c>
      <c r="AM13" s="201"/>
      <c r="AN13" s="272">
        <f>SUMIF(SAÍDAS!$BW$5:$BW$24,Configurações!AM13,TAB_SAIDAS[Total a pagar])</f>
        <v>0</v>
      </c>
      <c r="AO13" s="272"/>
      <c r="AP13" s="272"/>
      <c r="AQ13" s="225"/>
      <c r="AR13" s="204" t="s">
        <v>258</v>
      </c>
      <c r="AS13" s="205">
        <f t="shared" si="12"/>
        <v>2021</v>
      </c>
      <c r="AT13" s="295"/>
      <c r="AU13" s="328">
        <v>6</v>
      </c>
      <c r="AV13" s="203" t="str">
        <f t="shared" si="3"/>
        <v>Contador</v>
      </c>
      <c r="AW13" s="267">
        <f>SUMIF(SAÍDAS!$BX$5:$BX$24,Configurações!AV13,SAÍDAS!$CA$5:$CA$24)</f>
        <v>0</v>
      </c>
      <c r="AX13" s="276" t="str">
        <f t="shared" si="4"/>
        <v>Contador</v>
      </c>
      <c r="AY13" s="268">
        <f t="shared" si="5"/>
        <v>0</v>
      </c>
    </row>
    <row r="14" spans="2:51" s="184" customFormat="1" ht="18" customHeight="1">
      <c r="B14" s="185"/>
      <c r="C14" s="186"/>
      <c r="D14" s="522"/>
      <c r="E14" s="521" t="s">
        <v>358</v>
      </c>
      <c r="F14" s="523"/>
      <c r="G14" s="182" t="s">
        <v>436</v>
      </c>
      <c r="H14" s="187"/>
      <c r="I14" s="187"/>
      <c r="J14" s="187"/>
      <c r="K14" s="187"/>
      <c r="L14" s="320"/>
      <c r="M14" s="321"/>
      <c r="N14" s="321"/>
      <c r="O14" s="321"/>
      <c r="P14" s="322">
        <f t="shared" si="6"/>
        <v>0</v>
      </c>
      <c r="Q14" s="191"/>
      <c r="R14" s="191"/>
      <c r="S14" s="323"/>
      <c r="T14" s="206"/>
      <c r="U14" s="202"/>
      <c r="V14" s="201"/>
      <c r="W14" s="228"/>
      <c r="X14" s="228"/>
      <c r="Y14" s="232"/>
      <c r="Z14" s="232"/>
      <c r="AA14" s="201" t="str">
        <f t="shared" si="0"/>
        <v>Outros</v>
      </c>
      <c r="AB14" s="272">
        <f>SUMIF(SAÍDAS!$BV$5:$BV$24,Configurações!AA14,TAB_SAIDAS[Total a pagar])</f>
        <v>0</v>
      </c>
      <c r="AC14" s="272" t="str">
        <f t="shared" si="1"/>
        <v>Outros</v>
      </c>
      <c r="AD14" s="286">
        <f t="shared" si="7"/>
        <v>0</v>
      </c>
      <c r="AE14" s="201"/>
      <c r="AF14" s="272"/>
      <c r="AG14" s="272">
        <f t="shared" si="8"/>
        <v>0</v>
      </c>
      <c r="AH14" s="286" t="e">
        <f t="shared" si="9"/>
        <v>#REF!</v>
      </c>
      <c r="AI14" s="201">
        <f t="shared" si="2"/>
        <v>0</v>
      </c>
      <c r="AJ14" s="272">
        <f>SUMIF(SAÍDAS!$H$5:$H$24,Configurações!AI14,TAB_SAIDAS[Total a pagar])</f>
        <v>0</v>
      </c>
      <c r="AK14" s="272">
        <f t="shared" si="10"/>
        <v>0</v>
      </c>
      <c r="AL14" s="286">
        <f t="shared" si="11"/>
        <v>0</v>
      </c>
      <c r="AM14" s="201"/>
      <c r="AN14" s="272">
        <f>SUMIF(SAÍDAS!$BW$5:$BW$24,Configurações!AM14,TAB_SAIDAS[Total a pagar])</f>
        <v>0</v>
      </c>
      <c r="AO14" s="272"/>
      <c r="AP14" s="272"/>
      <c r="AQ14" s="225"/>
      <c r="AR14" s="204" t="s">
        <v>259</v>
      </c>
      <c r="AS14" s="205">
        <f t="shared" si="12"/>
        <v>2022</v>
      </c>
      <c r="AT14" s="295"/>
      <c r="AU14" s="328">
        <v>7</v>
      </c>
      <c r="AV14" s="203" t="str">
        <f t="shared" si="3"/>
        <v>Do lar</v>
      </c>
      <c r="AW14" s="267">
        <f>SUMIF(SAÍDAS!$BX$5:$BX$24,Configurações!AV14,SAÍDAS!$CA$5:$CA$24)</f>
        <v>0</v>
      </c>
      <c r="AX14" s="276" t="str">
        <f t="shared" si="4"/>
        <v>Do lar</v>
      </c>
      <c r="AY14" s="268">
        <f t="shared" si="5"/>
        <v>0</v>
      </c>
    </row>
    <row r="15" spans="2:51" s="184" customFormat="1" ht="18" customHeight="1">
      <c r="B15" s="185"/>
      <c r="C15" s="186"/>
      <c r="D15" s="187"/>
      <c r="E15" s="521" t="s">
        <v>358</v>
      </c>
      <c r="F15" s="187"/>
      <c r="G15" s="182" t="s">
        <v>437</v>
      </c>
      <c r="H15" s="187"/>
      <c r="I15" s="187"/>
      <c r="J15" s="187"/>
      <c r="K15" s="187"/>
      <c r="L15" s="320"/>
      <c r="M15" s="321"/>
      <c r="N15" s="321"/>
      <c r="O15" s="321"/>
      <c r="P15" s="322">
        <f t="shared" si="6"/>
        <v>0</v>
      </c>
      <c r="Q15" s="191"/>
      <c r="R15" s="191"/>
      <c r="S15" s="323"/>
      <c r="T15" s="206"/>
      <c r="U15" s="202"/>
      <c r="V15" s="201"/>
      <c r="W15" s="228"/>
      <c r="X15" s="228"/>
      <c r="Y15" s="232"/>
      <c r="Z15" s="232"/>
      <c r="AA15" s="201" t="str">
        <f t="shared" si="0"/>
        <v>Outros</v>
      </c>
      <c r="AB15" s="272">
        <f>SUMIF(SAÍDAS!$BV$5:$BV$24,Configurações!AA15,TAB_SAIDAS[Total a pagar])</f>
        <v>0</v>
      </c>
      <c r="AC15" s="272" t="str">
        <f t="shared" si="1"/>
        <v>Outros</v>
      </c>
      <c r="AD15" s="286">
        <f t="shared" si="7"/>
        <v>0</v>
      </c>
      <c r="AE15" s="201"/>
      <c r="AF15" s="272"/>
      <c r="AG15" s="272">
        <f t="shared" si="8"/>
        <v>0</v>
      </c>
      <c r="AH15" s="286" t="e">
        <f t="shared" si="9"/>
        <v>#REF!</v>
      </c>
      <c r="AI15" s="201">
        <f t="shared" si="2"/>
        <v>0</v>
      </c>
      <c r="AJ15" s="272">
        <f>SUMIF(SAÍDAS!$H$5:$H$24,Configurações!AI15,TAB_SAIDAS[Total a pagar])</f>
        <v>0</v>
      </c>
      <c r="AK15" s="272">
        <f t="shared" si="10"/>
        <v>0</v>
      </c>
      <c r="AL15" s="286">
        <f t="shared" si="11"/>
        <v>0</v>
      </c>
      <c r="AM15" s="201"/>
      <c r="AN15" s="272">
        <f>SUMIF(SAÍDAS!$BW$5:$BW$24,Configurações!AM15,TAB_SAIDAS[Total a pagar])</f>
        <v>0</v>
      </c>
      <c r="AO15" s="272"/>
      <c r="AP15" s="272"/>
      <c r="AQ15" s="225"/>
      <c r="AR15" s="204" t="s">
        <v>260</v>
      </c>
      <c r="AS15" s="205">
        <f t="shared" si="12"/>
        <v>2023</v>
      </c>
      <c r="AT15" s="295"/>
      <c r="AU15" s="328">
        <v>8</v>
      </c>
      <c r="AV15" s="203" t="str">
        <f t="shared" si="3"/>
        <v>Adm. Contas a Pagar</v>
      </c>
      <c r="AW15" s="267">
        <f>SUMIF(SAÍDAS!$BX$5:$BX$24,Configurações!AV15,SAÍDAS!$CA$5:$CA$24)</f>
        <v>0</v>
      </c>
      <c r="AX15" s="276" t="str">
        <f t="shared" si="4"/>
        <v>Adm. Contas a Pagar</v>
      </c>
      <c r="AY15" s="268">
        <f t="shared" si="5"/>
        <v>0</v>
      </c>
    </row>
    <row r="16" spans="2:51" s="184" customFormat="1" ht="18" customHeight="1">
      <c r="B16" s="185"/>
      <c r="C16" s="186"/>
      <c r="D16" s="187"/>
      <c r="E16" s="521" t="s">
        <v>358</v>
      </c>
      <c r="F16" s="187"/>
      <c r="G16" s="182" t="s">
        <v>438</v>
      </c>
      <c r="H16" s="187"/>
      <c r="I16" s="187"/>
      <c r="J16" s="187"/>
      <c r="K16" s="187"/>
      <c r="L16" s="320"/>
      <c r="M16" s="321"/>
      <c r="N16" s="321"/>
      <c r="O16" s="321"/>
      <c r="P16" s="322">
        <f t="shared" si="6"/>
        <v>0</v>
      </c>
      <c r="Q16" s="191"/>
      <c r="R16" s="191"/>
      <c r="S16" s="323"/>
      <c r="T16" s="206"/>
      <c r="U16" s="202"/>
      <c r="V16" s="201"/>
      <c r="W16" s="228"/>
      <c r="X16" s="228"/>
      <c r="Y16" s="232"/>
      <c r="Z16" s="232"/>
      <c r="AA16" s="201" t="str">
        <f t="shared" si="0"/>
        <v>Outros</v>
      </c>
      <c r="AB16" s="272">
        <f>SUMIF(SAÍDAS!$BV$5:$BV$24,Configurações!AA16,TAB_SAIDAS[Total a pagar])</f>
        <v>0</v>
      </c>
      <c r="AC16" s="272" t="str">
        <f t="shared" si="1"/>
        <v>Outros</v>
      </c>
      <c r="AD16" s="286">
        <f t="shared" si="7"/>
        <v>0</v>
      </c>
      <c r="AE16" s="201"/>
      <c r="AF16" s="272"/>
      <c r="AG16" s="272">
        <f t="shared" si="8"/>
        <v>0</v>
      </c>
      <c r="AH16" s="286" t="e">
        <f t="shared" si="9"/>
        <v>#REF!</v>
      </c>
      <c r="AI16" s="201">
        <f t="shared" si="2"/>
        <v>0</v>
      </c>
      <c r="AJ16" s="272">
        <f>SUMIF(SAÍDAS!$H$5:$H$24,Configurações!AI16,TAB_SAIDAS[Total a pagar])</f>
        <v>0</v>
      </c>
      <c r="AK16" s="272">
        <f t="shared" si="10"/>
        <v>0</v>
      </c>
      <c r="AL16" s="286">
        <f t="shared" si="11"/>
        <v>0</v>
      </c>
      <c r="AM16" s="201"/>
      <c r="AN16" s="272">
        <f>SUMIF(SAÍDAS!$BW$5:$BW$24,Configurações!AM16,TAB_SAIDAS[Total a pagar])</f>
        <v>0</v>
      </c>
      <c r="AO16" s="272"/>
      <c r="AP16" s="272"/>
      <c r="AQ16" s="225"/>
      <c r="AR16" s="204" t="s">
        <v>261</v>
      </c>
      <c r="AS16" s="205">
        <f t="shared" si="12"/>
        <v>2024</v>
      </c>
      <c r="AT16" s="295"/>
      <c r="AU16" s="328">
        <v>9</v>
      </c>
      <c r="AV16" s="203" t="str">
        <f t="shared" si="3"/>
        <v>Adm. Contas a Receber</v>
      </c>
      <c r="AW16" s="267">
        <f>SUMIF(SAÍDAS!$BX$5:$BX$24,Configurações!AV16,SAÍDAS!$CA$5:$CA$24)</f>
        <v>0</v>
      </c>
      <c r="AX16" s="276" t="str">
        <f t="shared" si="4"/>
        <v>Adm. Contas a Receber</v>
      </c>
      <c r="AY16" s="268">
        <f t="shared" si="5"/>
        <v>0</v>
      </c>
    </row>
    <row r="17" spans="2:51" s="184" customFormat="1" ht="18" customHeight="1">
      <c r="B17" s="185"/>
      <c r="C17" s="186"/>
      <c r="D17" s="187"/>
      <c r="E17" s="521" t="s">
        <v>358</v>
      </c>
      <c r="F17" s="187"/>
      <c r="G17" s="182" t="s">
        <v>439</v>
      </c>
      <c r="H17" s="187"/>
      <c r="I17" s="187"/>
      <c r="J17" s="187"/>
      <c r="K17" s="187"/>
      <c r="L17" s="320"/>
      <c r="M17" s="321"/>
      <c r="N17" s="321"/>
      <c r="O17" s="321"/>
      <c r="P17" s="322">
        <f t="shared" si="6"/>
        <v>0</v>
      </c>
      <c r="Q17" s="191"/>
      <c r="R17" s="191"/>
      <c r="S17" s="323"/>
      <c r="T17" s="206"/>
      <c r="U17" s="202"/>
      <c r="V17" s="201"/>
      <c r="W17" s="228"/>
      <c r="X17" s="228"/>
      <c r="Y17" s="232"/>
      <c r="Z17" s="232"/>
      <c r="AA17" s="201" t="str">
        <f t="shared" si="0"/>
        <v>Outros</v>
      </c>
      <c r="AB17" s="272">
        <f>SUMIF(SAÍDAS!$BV$5:$BV$24,Configurações!AA17,TAB_SAIDAS[Total a pagar])</f>
        <v>0</v>
      </c>
      <c r="AC17" s="272" t="str">
        <f t="shared" si="1"/>
        <v>Outros</v>
      </c>
      <c r="AD17" s="286">
        <f t="shared" si="7"/>
        <v>0</v>
      </c>
      <c r="AE17" s="201"/>
      <c r="AF17" s="272"/>
      <c r="AG17" s="272">
        <f t="shared" si="8"/>
        <v>0</v>
      </c>
      <c r="AH17" s="286" t="e">
        <f t="shared" si="9"/>
        <v>#REF!</v>
      </c>
      <c r="AI17" s="201">
        <f t="shared" si="2"/>
        <v>0</v>
      </c>
      <c r="AJ17" s="272">
        <f>SUMIF(SAÍDAS!$H$5:$H$24,Configurações!AI17,TAB_SAIDAS[Total a pagar])</f>
        <v>0</v>
      </c>
      <c r="AK17" s="272">
        <f t="shared" si="10"/>
        <v>0</v>
      </c>
      <c r="AL17" s="286">
        <f t="shared" si="11"/>
        <v>0</v>
      </c>
      <c r="AM17" s="201"/>
      <c r="AN17" s="272">
        <f>SUMIF(SAÍDAS!$BW$5:$BW$24,Configurações!AM17,TAB_SAIDAS[Total a pagar])</f>
        <v>0</v>
      </c>
      <c r="AO17" s="272"/>
      <c r="AP17" s="272"/>
      <c r="AQ17" s="225"/>
      <c r="AR17" s="204" t="s">
        <v>262</v>
      </c>
      <c r="AS17" s="205">
        <f t="shared" si="12"/>
        <v>2025</v>
      </c>
      <c r="AT17" s="295"/>
      <c r="AU17" s="328">
        <v>10</v>
      </c>
      <c r="AV17" s="203" t="str">
        <f t="shared" si="3"/>
        <v>TI</v>
      </c>
      <c r="AW17" s="267">
        <f>SUMIF(SAÍDAS!$BX$5:$BX$24,Configurações!AV17,SAÍDAS!$CA$5:$CA$24)</f>
        <v>0</v>
      </c>
      <c r="AX17" s="276" t="str">
        <f t="shared" si="4"/>
        <v>TI</v>
      </c>
      <c r="AY17" s="268">
        <f t="shared" si="5"/>
        <v>0</v>
      </c>
    </row>
    <row r="18" spans="2:51" s="184" customFormat="1" ht="18" customHeight="1">
      <c r="B18" s="185"/>
      <c r="C18" s="186"/>
      <c r="D18" s="187"/>
      <c r="E18" s="521" t="s">
        <v>358</v>
      </c>
      <c r="F18" s="187"/>
      <c r="G18" s="182" t="s">
        <v>440</v>
      </c>
      <c r="H18" s="187"/>
      <c r="I18" s="187"/>
      <c r="J18" s="187"/>
      <c r="K18" s="187"/>
      <c r="L18" s="320"/>
      <c r="M18" s="321"/>
      <c r="N18" s="321"/>
      <c r="O18" s="321"/>
      <c r="P18" s="322">
        <f t="shared" si="6"/>
        <v>0</v>
      </c>
      <c r="Q18" s="191"/>
      <c r="R18" s="191"/>
      <c r="S18" s="323"/>
      <c r="T18" s="206"/>
      <c r="U18" s="202"/>
      <c r="V18" s="201"/>
      <c r="W18" s="228"/>
      <c r="X18" s="228"/>
      <c r="Y18" s="232"/>
      <c r="Z18" s="232"/>
      <c r="AA18" s="201" t="str">
        <f t="shared" si="0"/>
        <v>Outros</v>
      </c>
      <c r="AB18" s="272">
        <f>SUMIF(SAÍDAS!$BV$5:$BV$24,Configurações!AA18,TAB_SAIDAS[Total a pagar])</f>
        <v>0</v>
      </c>
      <c r="AC18" s="272" t="str">
        <f t="shared" si="1"/>
        <v>Outros</v>
      </c>
      <c r="AD18" s="286">
        <f t="shared" si="7"/>
        <v>0</v>
      </c>
      <c r="AE18" s="201"/>
      <c r="AF18" s="272"/>
      <c r="AG18" s="272">
        <f t="shared" si="8"/>
        <v>0</v>
      </c>
      <c r="AH18" s="286" t="e">
        <f t="shared" si="9"/>
        <v>#REF!</v>
      </c>
      <c r="AI18" s="201">
        <f t="shared" si="2"/>
        <v>0</v>
      </c>
      <c r="AJ18" s="272">
        <f>SUMIF(SAÍDAS!$H$5:$H$24,Configurações!AI18,TAB_SAIDAS[Total a pagar])</f>
        <v>0</v>
      </c>
      <c r="AK18" s="272">
        <f t="shared" si="10"/>
        <v>0</v>
      </c>
      <c r="AL18" s="286">
        <f t="shared" si="11"/>
        <v>0</v>
      </c>
      <c r="AM18" s="201"/>
      <c r="AN18" s="272">
        <f>SUMIF(SAÍDAS!$BW$5:$BW$24,Configurações!AM18,TAB_SAIDAS[Total a pagar])</f>
        <v>0</v>
      </c>
      <c r="AO18" s="272"/>
      <c r="AP18" s="272"/>
      <c r="AQ18" s="225"/>
      <c r="AR18" s="204" t="s">
        <v>263</v>
      </c>
      <c r="AS18" s="205">
        <f t="shared" si="12"/>
        <v>2026</v>
      </c>
      <c r="AT18" s="295"/>
      <c r="AU18" s="328">
        <v>11</v>
      </c>
      <c r="AV18" s="203" t="str">
        <f t="shared" si="3"/>
        <v>Secretaria</v>
      </c>
      <c r="AW18" s="267">
        <f>SUMIF(SAÍDAS!$BX$5:$BX$24,Configurações!AV18,SAÍDAS!$CA$5:$CA$24)</f>
        <v>0</v>
      </c>
      <c r="AX18" s="276" t="str">
        <f t="shared" si="4"/>
        <v>Secretaria</v>
      </c>
      <c r="AY18" s="268">
        <f t="shared" si="5"/>
        <v>0</v>
      </c>
    </row>
    <row r="19" spans="2:51" s="184" customFormat="1" ht="18" customHeight="1">
      <c r="B19" s="185"/>
      <c r="C19" s="186"/>
      <c r="D19" s="187"/>
      <c r="E19" s="521" t="s">
        <v>358</v>
      </c>
      <c r="F19" s="187"/>
      <c r="G19" s="182" t="s">
        <v>441</v>
      </c>
      <c r="H19" s="187"/>
      <c r="I19" s="187"/>
      <c r="J19" s="187"/>
      <c r="K19" s="187"/>
      <c r="L19" s="320"/>
      <c r="M19" s="321"/>
      <c r="N19" s="321"/>
      <c r="O19" s="321"/>
      <c r="P19" s="322">
        <f t="shared" si="6"/>
        <v>0</v>
      </c>
      <c r="Q19" s="191"/>
      <c r="R19" s="191"/>
      <c r="S19" s="323"/>
      <c r="T19" s="206"/>
      <c r="U19" s="202"/>
      <c r="V19" s="201"/>
      <c r="W19" s="228"/>
      <c r="X19" s="228"/>
      <c r="Y19" s="232"/>
      <c r="Z19" s="232"/>
      <c r="AA19" s="201" t="str">
        <f t="shared" si="0"/>
        <v>Outros</v>
      </c>
      <c r="AB19" s="272">
        <f>SUMIF(SAÍDAS!$BV$5:$BV$24,Configurações!AA19,TAB_SAIDAS[Total a pagar])</f>
        <v>0</v>
      </c>
      <c r="AC19" s="272" t="str">
        <f t="shared" si="1"/>
        <v>Outros</v>
      </c>
      <c r="AD19" s="286">
        <f t="shared" si="7"/>
        <v>0</v>
      </c>
      <c r="AE19" s="201"/>
      <c r="AF19" s="272"/>
      <c r="AG19" s="272">
        <f t="shared" si="8"/>
        <v>0</v>
      </c>
      <c r="AH19" s="286" t="e">
        <f t="shared" si="9"/>
        <v>#REF!</v>
      </c>
      <c r="AI19" s="201">
        <f t="shared" si="2"/>
        <v>0</v>
      </c>
      <c r="AJ19" s="272">
        <f>SUMIF(SAÍDAS!$H$5:$H$24,Configurações!AI19,TAB_SAIDAS[Total a pagar])</f>
        <v>0</v>
      </c>
      <c r="AK19" s="272">
        <f t="shared" si="10"/>
        <v>0</v>
      </c>
      <c r="AL19" s="286">
        <f t="shared" si="11"/>
        <v>0</v>
      </c>
      <c r="AM19" s="201"/>
      <c r="AN19" s="272">
        <f>SUMIF(SAÍDAS!$BW$5:$BW$24,Configurações!AM19,TAB_SAIDAS[Total a pagar])</f>
        <v>0</v>
      </c>
      <c r="AO19" s="272"/>
      <c r="AP19" s="272"/>
      <c r="AQ19" s="225"/>
      <c r="AR19" s="204" t="s">
        <v>264</v>
      </c>
      <c r="AS19" s="205">
        <f t="shared" si="12"/>
        <v>2027</v>
      </c>
      <c r="AT19" s="295"/>
      <c r="AU19" s="328">
        <v>12</v>
      </c>
      <c r="AV19" s="203" t="str">
        <f t="shared" si="3"/>
        <v>Manicure</v>
      </c>
      <c r="AW19" s="267">
        <f>SUMIF(SAÍDAS!$BX$5:$BX$24,Configurações!AV19,SAÍDAS!$CA$5:$CA$24)</f>
        <v>0</v>
      </c>
      <c r="AX19" s="276" t="str">
        <f t="shared" si="4"/>
        <v>Manicure</v>
      </c>
      <c r="AY19" s="268">
        <f t="shared" si="5"/>
        <v>0</v>
      </c>
    </row>
    <row r="20" spans="2:51" s="184" customFormat="1" ht="18" customHeight="1">
      <c r="B20" s="185"/>
      <c r="C20" s="186"/>
      <c r="D20" s="187"/>
      <c r="E20" s="521" t="s">
        <v>358</v>
      </c>
      <c r="F20" s="187"/>
      <c r="G20" s="182" t="s">
        <v>442</v>
      </c>
      <c r="H20" s="187"/>
      <c r="I20" s="187"/>
      <c r="J20" s="187"/>
      <c r="K20" s="187"/>
      <c r="L20" s="320"/>
      <c r="M20" s="321"/>
      <c r="N20" s="321"/>
      <c r="O20" s="321"/>
      <c r="P20" s="322">
        <f t="shared" si="6"/>
        <v>0</v>
      </c>
      <c r="Q20" s="191"/>
      <c r="R20" s="191"/>
      <c r="S20" s="323"/>
      <c r="T20" s="206"/>
      <c r="U20" s="202"/>
      <c r="V20" s="201"/>
      <c r="W20" s="228"/>
      <c r="X20" s="228"/>
      <c r="Y20" s="232"/>
      <c r="Z20" s="232"/>
      <c r="AA20" s="201" t="str">
        <f t="shared" si="0"/>
        <v>Outros</v>
      </c>
      <c r="AB20" s="272">
        <f>SUMIF(SAÍDAS!$BV$5:$BV$24,Configurações!AA20,TAB_SAIDAS[Total a pagar])</f>
        <v>0</v>
      </c>
      <c r="AC20" s="272" t="str">
        <f t="shared" si="1"/>
        <v>Outros</v>
      </c>
      <c r="AD20" s="286">
        <f t="shared" si="7"/>
        <v>0</v>
      </c>
      <c r="AE20" s="201"/>
      <c r="AF20" s="272"/>
      <c r="AG20" s="272">
        <f t="shared" si="8"/>
        <v>0</v>
      </c>
      <c r="AH20" s="286" t="e">
        <f t="shared" si="9"/>
        <v>#REF!</v>
      </c>
      <c r="AI20" s="201">
        <f t="shared" si="2"/>
        <v>0</v>
      </c>
      <c r="AJ20" s="272">
        <f>SUMIF(SAÍDAS!$H$5:$H$24,Configurações!AI20,TAB_SAIDAS[Total a pagar])</f>
        <v>0</v>
      </c>
      <c r="AK20" s="272">
        <f t="shared" si="10"/>
        <v>0</v>
      </c>
      <c r="AL20" s="286">
        <f t="shared" si="11"/>
        <v>0</v>
      </c>
      <c r="AM20" s="201"/>
      <c r="AN20" s="272">
        <f>SUMIF(SAÍDAS!$BW$5:$BW$24,Configurações!AM20,TAB_SAIDAS[Total a pagar])</f>
        <v>0</v>
      </c>
      <c r="AO20" s="272"/>
      <c r="AP20" s="272"/>
      <c r="AQ20" s="225"/>
      <c r="AR20" s="204"/>
      <c r="AS20" s="205">
        <f t="shared" ref="AS20:AS56" si="13">AS19+1</f>
        <v>2028</v>
      </c>
      <c r="AT20" s="295"/>
      <c r="AU20" s="328"/>
      <c r="AV20" s="203" t="str">
        <f t="shared" si="3"/>
        <v>Cabeleleiro</v>
      </c>
      <c r="AW20" s="267">
        <f>SUMIF(SAÍDAS!$BX$5:$BX$24,Configurações!AV20,SAÍDAS!$CA$5:$CA$24)</f>
        <v>0</v>
      </c>
      <c r="AX20" s="276" t="str">
        <f t="shared" si="4"/>
        <v>Cabeleleiro</v>
      </c>
      <c r="AY20" s="268">
        <f t="shared" si="5"/>
        <v>0</v>
      </c>
    </row>
    <row r="21" spans="2:51" s="184" customFormat="1" ht="18" customHeight="1">
      <c r="B21" s="189"/>
      <c r="C21" s="190"/>
      <c r="D21" s="191"/>
      <c r="E21" s="521" t="s">
        <v>358</v>
      </c>
      <c r="F21" s="187"/>
      <c r="G21" s="182"/>
      <c r="H21" s="187"/>
      <c r="I21" s="187"/>
      <c r="J21" s="187"/>
      <c r="K21" s="187"/>
      <c r="L21" s="320"/>
      <c r="M21" s="321"/>
      <c r="N21" s="321"/>
      <c r="O21" s="321"/>
      <c r="P21" s="322">
        <f t="shared" si="6"/>
        <v>0</v>
      </c>
      <c r="Q21" s="191"/>
      <c r="R21" s="191"/>
      <c r="S21" s="323"/>
      <c r="T21" s="206"/>
      <c r="U21" s="202"/>
      <c r="V21" s="201"/>
      <c r="W21" s="228"/>
      <c r="X21" s="228"/>
      <c r="Y21" s="232"/>
      <c r="Z21" s="232"/>
      <c r="AA21" s="201" t="str">
        <f t="shared" si="0"/>
        <v>Outros</v>
      </c>
      <c r="AB21" s="272">
        <f>SUMIF(SAÍDAS!$BV$5:$BV$24,Configurações!AA21,TAB_SAIDAS[Total a pagar])</f>
        <v>0</v>
      </c>
      <c r="AC21" s="272" t="str">
        <f t="shared" si="1"/>
        <v>Outros</v>
      </c>
      <c r="AD21" s="286">
        <f t="shared" si="7"/>
        <v>0</v>
      </c>
      <c r="AE21" s="201"/>
      <c r="AF21" s="272"/>
      <c r="AG21" s="272">
        <f t="shared" si="8"/>
        <v>0</v>
      </c>
      <c r="AH21" s="286" t="e">
        <f t="shared" si="9"/>
        <v>#REF!</v>
      </c>
      <c r="AI21" s="201">
        <f t="shared" si="2"/>
        <v>0</v>
      </c>
      <c r="AJ21" s="272">
        <f>SUMIF(SAÍDAS!$H$5:$H$24,Configurações!AI21,TAB_SAIDAS[Total a pagar])</f>
        <v>0</v>
      </c>
      <c r="AK21" s="272">
        <f t="shared" si="10"/>
        <v>0</v>
      </c>
      <c r="AL21" s="286">
        <f t="shared" si="11"/>
        <v>0</v>
      </c>
      <c r="AM21" s="201"/>
      <c r="AN21" s="272">
        <f>SUMIF(SAÍDAS!$BW$5:$BW$24,Configurações!AM21,TAB_SAIDAS[Total a pagar])</f>
        <v>0</v>
      </c>
      <c r="AO21" s="272"/>
      <c r="AP21" s="272"/>
      <c r="AQ21" s="225"/>
      <c r="AR21" s="204"/>
      <c r="AS21" s="205">
        <f t="shared" si="13"/>
        <v>2029</v>
      </c>
      <c r="AT21" s="295"/>
      <c r="AU21" s="328"/>
      <c r="AV21" s="203">
        <f t="shared" si="3"/>
        <v>0</v>
      </c>
      <c r="AW21" s="267" t="str">
        <f>IF(G21="","",SUMIF(SAÍDAS!$BX$5:$BX$24,Configurações!AV21,SAÍDAS!$CA$5:$CA$24))</f>
        <v/>
      </c>
      <c r="AX21" s="276">
        <f t="shared" si="4"/>
        <v>0</v>
      </c>
      <c r="AY21" s="268" t="str">
        <f>IF(G21="","",AW21/100/100)</f>
        <v/>
      </c>
    </row>
    <row r="22" spans="2:51" s="192" customFormat="1" ht="18" customHeight="1">
      <c r="B22" s="185"/>
      <c r="C22" s="186"/>
      <c r="D22" s="187"/>
      <c r="E22" s="521" t="s">
        <v>358</v>
      </c>
      <c r="F22" s="187"/>
      <c r="G22" s="182"/>
      <c r="H22" s="187"/>
      <c r="I22" s="187"/>
      <c r="J22" s="187"/>
      <c r="K22" s="187"/>
      <c r="L22" s="320"/>
      <c r="M22" s="321"/>
      <c r="N22" s="321"/>
      <c r="O22" s="321"/>
      <c r="P22" s="322">
        <f t="shared" si="6"/>
        <v>0</v>
      </c>
      <c r="Q22" s="191"/>
      <c r="R22" s="191"/>
      <c r="S22" s="323"/>
      <c r="T22" s="206"/>
      <c r="U22" s="202"/>
      <c r="V22" s="201"/>
      <c r="W22" s="228"/>
      <c r="X22" s="228"/>
      <c r="Y22" s="232"/>
      <c r="Z22" s="232"/>
      <c r="AA22" s="201" t="str">
        <f t="shared" si="0"/>
        <v>Outros</v>
      </c>
      <c r="AB22" s="272">
        <f>SUMIF(SAÍDAS!$BV$5:$BV$24,Configurações!AA22,TAB_SAIDAS[Total a pagar])</f>
        <v>0</v>
      </c>
      <c r="AC22" s="272" t="str">
        <f t="shared" si="1"/>
        <v>Outros</v>
      </c>
      <c r="AD22" s="286">
        <f t="shared" si="7"/>
        <v>0</v>
      </c>
      <c r="AE22" s="201"/>
      <c r="AF22" s="202"/>
      <c r="AG22" s="272">
        <f t="shared" si="8"/>
        <v>0</v>
      </c>
      <c r="AH22" s="286" t="e">
        <f t="shared" si="9"/>
        <v>#REF!</v>
      </c>
      <c r="AI22" s="201">
        <f t="shared" si="2"/>
        <v>0</v>
      </c>
      <c r="AJ22" s="272">
        <f>SUMIF(SAÍDAS!$H$5:$H$24,Configurações!AI22,TAB_SAIDAS[Total a pagar])</f>
        <v>0</v>
      </c>
      <c r="AK22" s="272">
        <f t="shared" si="10"/>
        <v>0</v>
      </c>
      <c r="AL22" s="286">
        <f t="shared" si="11"/>
        <v>0</v>
      </c>
      <c r="AM22" s="201"/>
      <c r="AN22" s="202"/>
      <c r="AO22" s="290"/>
      <c r="AP22" s="290"/>
      <c r="AQ22" s="225"/>
      <c r="AR22" s="204"/>
      <c r="AS22" s="205">
        <f t="shared" si="13"/>
        <v>2030</v>
      </c>
      <c r="AT22" s="295"/>
      <c r="AU22" s="328"/>
      <c r="AV22" s="203">
        <f t="shared" si="3"/>
        <v>0</v>
      </c>
      <c r="AW22" s="267" t="str">
        <f>IF(G22="","",SUMIF(SAÍDAS!$BX$5:$BX$24,Configurações!AV22,SAÍDAS!$CA$5:$CA$24))</f>
        <v/>
      </c>
      <c r="AX22" s="276">
        <f t="shared" ref="AX22:AX56" si="14">AV22</f>
        <v>0</v>
      </c>
      <c r="AY22" s="268" t="str">
        <f t="shared" ref="AY22:AY56" si="15">IF(G22="","",AW22/100/100)</f>
        <v/>
      </c>
    </row>
    <row r="23" spans="2:51" s="193" customFormat="1" ht="18" customHeight="1" thickBot="1">
      <c r="B23" s="185"/>
      <c r="C23" s="186"/>
      <c r="D23" s="187"/>
      <c r="E23" s="521" t="s">
        <v>358</v>
      </c>
      <c r="F23" s="181"/>
      <c r="G23" s="182"/>
      <c r="H23" s="188"/>
      <c r="I23" s="181"/>
      <c r="J23" s="181"/>
      <c r="K23" s="181"/>
      <c r="L23" s="320"/>
      <c r="M23" s="324"/>
      <c r="N23" s="324"/>
      <c r="O23" s="324"/>
      <c r="P23" s="322">
        <f t="shared" si="6"/>
        <v>0</v>
      </c>
      <c r="Q23" s="191"/>
      <c r="R23" s="191"/>
      <c r="S23" s="323"/>
      <c r="T23" s="206"/>
      <c r="U23" s="202"/>
      <c r="V23" s="201"/>
      <c r="W23" s="228"/>
      <c r="X23" s="228"/>
      <c r="Y23" s="232"/>
      <c r="Z23" s="232"/>
      <c r="AA23" s="201" t="str">
        <f t="shared" si="0"/>
        <v>Outros</v>
      </c>
      <c r="AB23" s="272">
        <f>SUMIF(SAÍDAS!$BV$5:$BV$24,Configurações!AA23,TAB_SAIDAS[Total a pagar])</f>
        <v>0</v>
      </c>
      <c r="AC23" s="272" t="str">
        <f t="shared" si="1"/>
        <v>Outros</v>
      </c>
      <c r="AD23" s="286">
        <f t="shared" si="7"/>
        <v>0</v>
      </c>
      <c r="AE23" s="287" t="s">
        <v>25</v>
      </c>
      <c r="AF23" s="288" t="e">
        <f>SUM(AF7:AF22)</f>
        <v>#REF!</v>
      </c>
      <c r="AG23" s="284"/>
      <c r="AH23" s="284"/>
      <c r="AI23" s="287" t="s">
        <v>25</v>
      </c>
      <c r="AJ23" s="288">
        <f>SUM(AJ7:AJ22)</f>
        <v>35646</v>
      </c>
      <c r="AK23" s="290"/>
      <c r="AL23" s="290"/>
      <c r="AM23" s="287" t="s">
        <v>25</v>
      </c>
      <c r="AN23" s="288">
        <f>SUM(AN7:AN22)</f>
        <v>35646</v>
      </c>
      <c r="AO23" s="288"/>
      <c r="AP23" s="290"/>
      <c r="AQ23" s="225"/>
      <c r="AR23" s="204"/>
      <c r="AS23" s="205">
        <f t="shared" si="13"/>
        <v>2031</v>
      </c>
      <c r="AT23" s="295"/>
      <c r="AU23" s="328"/>
      <c r="AV23" s="203">
        <f t="shared" si="3"/>
        <v>0</v>
      </c>
      <c r="AW23" s="267" t="str">
        <f>IF(G23="","",SUMIF(SAÍDAS!$BX$5:$BX$24,Configurações!AV23,SAÍDAS!$CA$5:$CA$24))</f>
        <v/>
      </c>
      <c r="AX23" s="276">
        <f t="shared" si="14"/>
        <v>0</v>
      </c>
      <c r="AY23" s="268" t="str">
        <f t="shared" si="15"/>
        <v/>
      </c>
    </row>
    <row r="24" spans="2:51" s="193" customFormat="1" ht="18" customHeight="1" thickBot="1">
      <c r="B24" s="185"/>
      <c r="C24" s="186"/>
      <c r="D24" s="522"/>
      <c r="E24" s="918" t="s">
        <v>338</v>
      </c>
      <c r="F24" s="555"/>
      <c r="G24" s="182"/>
      <c r="H24" s="188"/>
      <c r="I24" s="181"/>
      <c r="J24" s="181"/>
      <c r="K24" s="181"/>
      <c r="L24" s="320"/>
      <c r="M24" s="324"/>
      <c r="N24" s="324"/>
      <c r="O24" s="324"/>
      <c r="P24" s="322">
        <f t="shared" si="6"/>
        <v>0</v>
      </c>
      <c r="Q24" s="191"/>
      <c r="R24" s="191"/>
      <c r="S24" s="323"/>
      <c r="T24" s="206"/>
      <c r="U24" s="202"/>
      <c r="V24" s="201"/>
      <c r="W24" s="228"/>
      <c r="X24" s="228"/>
      <c r="Y24" s="232"/>
      <c r="Z24" s="232"/>
      <c r="AA24" s="201"/>
      <c r="AB24" s="272"/>
      <c r="AC24" s="272"/>
      <c r="AD24" s="286">
        <f t="shared" si="7"/>
        <v>0</v>
      </c>
      <c r="AE24" s="201"/>
      <c r="AF24" s="202"/>
      <c r="AG24" s="284"/>
      <c r="AH24" s="284"/>
      <c r="AI24" s="201"/>
      <c r="AJ24" s="202"/>
      <c r="AK24" s="290"/>
      <c r="AL24" s="290"/>
      <c r="AM24" s="201"/>
      <c r="AN24" s="202"/>
      <c r="AO24" s="290"/>
      <c r="AP24" s="290"/>
      <c r="AQ24" s="225"/>
      <c r="AR24" s="204"/>
      <c r="AS24" s="205">
        <f t="shared" si="13"/>
        <v>2032</v>
      </c>
      <c r="AT24" s="295"/>
      <c r="AU24" s="328"/>
      <c r="AV24" s="203">
        <f t="shared" si="3"/>
        <v>0</v>
      </c>
      <c r="AW24" s="267" t="str">
        <f>IF(G24="","",SUMIF(SAÍDAS!$BX$5:$BX$24,Configurações!AV24,SAÍDAS!$CA$5:$CA$24))</f>
        <v/>
      </c>
      <c r="AX24" s="276">
        <f t="shared" si="14"/>
        <v>0</v>
      </c>
      <c r="AY24" s="268" t="str">
        <f t="shared" si="15"/>
        <v/>
      </c>
    </row>
    <row r="25" spans="2:51" s="193" customFormat="1" ht="18" customHeight="1">
      <c r="B25" s="185"/>
      <c r="C25" s="186"/>
      <c r="D25" s="187"/>
      <c r="E25" s="367"/>
      <c r="F25" s="181"/>
      <c r="G25" s="182"/>
      <c r="H25" s="188"/>
      <c r="I25" s="181"/>
      <c r="J25" s="181"/>
      <c r="K25" s="181"/>
      <c r="L25" s="320"/>
      <c r="M25" s="324"/>
      <c r="N25" s="324"/>
      <c r="O25" s="324"/>
      <c r="P25" s="322">
        <f t="shared" si="6"/>
        <v>0</v>
      </c>
      <c r="Q25" s="191"/>
      <c r="R25" s="191"/>
      <c r="S25" s="323"/>
      <c r="T25" s="206"/>
      <c r="U25" s="202"/>
      <c r="V25" s="201"/>
      <c r="W25" s="228"/>
      <c r="X25" s="228"/>
      <c r="Y25" s="232"/>
      <c r="Z25" s="232"/>
      <c r="AA25" s="201"/>
      <c r="AB25" s="272"/>
      <c r="AC25" s="272"/>
      <c r="AD25" s="286">
        <f t="shared" si="7"/>
        <v>0</v>
      </c>
      <c r="AE25" s="201"/>
      <c r="AF25" s="202"/>
      <c r="AG25" s="284"/>
      <c r="AH25" s="284"/>
      <c r="AI25" s="201"/>
      <c r="AJ25" s="202"/>
      <c r="AK25" s="290"/>
      <c r="AL25" s="290"/>
      <c r="AM25" s="201"/>
      <c r="AN25" s="202"/>
      <c r="AO25" s="290"/>
      <c r="AP25" s="290"/>
      <c r="AQ25" s="225"/>
      <c r="AR25" s="204"/>
      <c r="AS25" s="205">
        <f t="shared" si="13"/>
        <v>2033</v>
      </c>
      <c r="AT25" s="295"/>
      <c r="AU25" s="328"/>
      <c r="AV25" s="203">
        <f t="shared" si="3"/>
        <v>0</v>
      </c>
      <c r="AW25" s="267" t="str">
        <f>IF(G25="","",SUMIF(SAÍDAS!$BX$5:$BX$24,Configurações!AV25,SAÍDAS!$CA$5:$CA$24))</f>
        <v/>
      </c>
      <c r="AX25" s="276">
        <f t="shared" si="14"/>
        <v>0</v>
      </c>
      <c r="AY25" s="268" t="str">
        <f t="shared" si="15"/>
        <v/>
      </c>
    </row>
    <row r="26" spans="2:51" s="193" customFormat="1" ht="18" customHeight="1">
      <c r="B26" s="185"/>
      <c r="C26" s="186"/>
      <c r="D26" s="187"/>
      <c r="E26" s="367"/>
      <c r="F26" s="181"/>
      <c r="G26" s="182"/>
      <c r="H26" s="188"/>
      <c r="I26" s="181"/>
      <c r="J26" s="181"/>
      <c r="K26" s="181"/>
      <c r="L26" s="320"/>
      <c r="M26" s="324"/>
      <c r="N26" s="324"/>
      <c r="O26" s="324"/>
      <c r="P26" s="322">
        <f t="shared" si="6"/>
        <v>0</v>
      </c>
      <c r="Q26" s="191"/>
      <c r="R26" s="191"/>
      <c r="S26" s="323"/>
      <c r="T26" s="206"/>
      <c r="U26" s="202"/>
      <c r="V26" s="201"/>
      <c r="W26" s="228"/>
      <c r="X26" s="228"/>
      <c r="Y26" s="232"/>
      <c r="Z26" s="232"/>
      <c r="AA26" s="201"/>
      <c r="AB26" s="272"/>
      <c r="AC26" s="272"/>
      <c r="AD26" s="286">
        <f t="shared" si="7"/>
        <v>0</v>
      </c>
      <c r="AE26" s="201"/>
      <c r="AF26" s="202"/>
      <c r="AG26" s="284"/>
      <c r="AH26" s="284"/>
      <c r="AI26" s="201"/>
      <c r="AJ26" s="202"/>
      <c r="AK26" s="290"/>
      <c r="AL26" s="290"/>
      <c r="AM26" s="201"/>
      <c r="AN26" s="202"/>
      <c r="AO26" s="290"/>
      <c r="AP26" s="290"/>
      <c r="AQ26" s="225"/>
      <c r="AR26" s="204"/>
      <c r="AS26" s="205">
        <f t="shared" si="13"/>
        <v>2034</v>
      </c>
      <c r="AT26" s="295"/>
      <c r="AU26" s="328"/>
      <c r="AV26" s="203">
        <f t="shared" si="3"/>
        <v>0</v>
      </c>
      <c r="AW26" s="267" t="str">
        <f>IF(G26="","",SUMIF(SAÍDAS!$BX$5:$BX$24,Configurações!AV26,SAÍDAS!$CA$5:$CA$24))</f>
        <v/>
      </c>
      <c r="AX26" s="276">
        <f t="shared" si="14"/>
        <v>0</v>
      </c>
      <c r="AY26" s="268" t="str">
        <f t="shared" si="15"/>
        <v/>
      </c>
    </row>
    <row r="27" spans="2:51" s="193" customFormat="1" ht="18" customHeight="1">
      <c r="B27" s="185"/>
      <c r="C27" s="186"/>
      <c r="D27" s="187"/>
      <c r="E27" s="367"/>
      <c r="F27" s="181"/>
      <c r="G27" s="182"/>
      <c r="H27" s="188"/>
      <c r="I27" s="181"/>
      <c r="J27" s="181"/>
      <c r="K27" s="181"/>
      <c r="L27" s="320"/>
      <c r="M27" s="324"/>
      <c r="N27" s="324"/>
      <c r="O27" s="324"/>
      <c r="P27" s="322">
        <f t="shared" si="6"/>
        <v>0</v>
      </c>
      <c r="Q27" s="191"/>
      <c r="R27" s="191"/>
      <c r="S27" s="323"/>
      <c r="T27" s="206"/>
      <c r="U27" s="202"/>
      <c r="V27" s="201"/>
      <c r="W27" s="228"/>
      <c r="X27" s="228"/>
      <c r="Y27" s="232"/>
      <c r="Z27" s="232"/>
      <c r="AA27" s="201"/>
      <c r="AB27" s="272"/>
      <c r="AC27" s="272"/>
      <c r="AD27" s="286">
        <f t="shared" si="7"/>
        <v>0</v>
      </c>
      <c r="AE27" s="201"/>
      <c r="AF27" s="202"/>
      <c r="AG27" s="284"/>
      <c r="AH27" s="284"/>
      <c r="AI27" s="201"/>
      <c r="AJ27" s="202"/>
      <c r="AK27" s="290"/>
      <c r="AL27" s="290"/>
      <c r="AM27" s="201"/>
      <c r="AN27" s="202"/>
      <c r="AO27" s="290"/>
      <c r="AP27" s="290"/>
      <c r="AQ27" s="225"/>
      <c r="AR27" s="204"/>
      <c r="AS27" s="205">
        <f t="shared" si="13"/>
        <v>2035</v>
      </c>
      <c r="AT27" s="295"/>
      <c r="AU27" s="328"/>
      <c r="AV27" s="203">
        <f t="shared" si="3"/>
        <v>0</v>
      </c>
      <c r="AW27" s="267" t="str">
        <f>IF(G27="","",SUMIF(SAÍDAS!$BX$5:$BX$24,Configurações!AV27,SAÍDAS!$CA$5:$CA$24))</f>
        <v/>
      </c>
      <c r="AX27" s="276">
        <f t="shared" si="14"/>
        <v>0</v>
      </c>
      <c r="AY27" s="268" t="str">
        <f t="shared" si="15"/>
        <v/>
      </c>
    </row>
    <row r="28" spans="2:51" s="193" customFormat="1" ht="18" customHeight="1">
      <c r="B28" s="185"/>
      <c r="C28" s="186"/>
      <c r="D28" s="187"/>
      <c r="E28" s="367"/>
      <c r="F28" s="181"/>
      <c r="G28" s="182"/>
      <c r="H28" s="188"/>
      <c r="I28" s="181"/>
      <c r="J28" s="181"/>
      <c r="K28" s="181"/>
      <c r="L28" s="320"/>
      <c r="M28" s="324"/>
      <c r="N28" s="324"/>
      <c r="O28" s="324"/>
      <c r="P28" s="322">
        <f t="shared" si="6"/>
        <v>0</v>
      </c>
      <c r="Q28" s="191"/>
      <c r="R28" s="191"/>
      <c r="S28" s="323"/>
      <c r="T28" s="206"/>
      <c r="U28" s="202"/>
      <c r="V28" s="201"/>
      <c r="W28" s="228"/>
      <c r="X28" s="228"/>
      <c r="Y28" s="232"/>
      <c r="Z28" s="232"/>
      <c r="AA28" s="201"/>
      <c r="AB28" s="272"/>
      <c r="AC28" s="272"/>
      <c r="AD28" s="286">
        <f t="shared" si="7"/>
        <v>0</v>
      </c>
      <c r="AE28" s="201"/>
      <c r="AF28" s="202"/>
      <c r="AG28" s="284"/>
      <c r="AH28" s="284"/>
      <c r="AI28" s="201"/>
      <c r="AJ28" s="202"/>
      <c r="AK28" s="290"/>
      <c r="AL28" s="290"/>
      <c r="AM28" s="201"/>
      <c r="AN28" s="202"/>
      <c r="AO28" s="290"/>
      <c r="AP28" s="290"/>
      <c r="AQ28" s="225"/>
      <c r="AR28" s="204"/>
      <c r="AS28" s="205">
        <f t="shared" si="13"/>
        <v>2036</v>
      </c>
      <c r="AT28" s="295"/>
      <c r="AU28" s="328"/>
      <c r="AV28" s="203">
        <f t="shared" si="3"/>
        <v>0</v>
      </c>
      <c r="AW28" s="267" t="str">
        <f>IF(G28="","",SUMIF(SAÍDAS!$BX$5:$BX$24,Configurações!AV28,SAÍDAS!$CA$5:$CA$24))</f>
        <v/>
      </c>
      <c r="AX28" s="276">
        <f t="shared" si="14"/>
        <v>0</v>
      </c>
      <c r="AY28" s="268" t="str">
        <f t="shared" si="15"/>
        <v/>
      </c>
    </row>
    <row r="29" spans="2:51" s="193" customFormat="1" ht="18" customHeight="1">
      <c r="B29" s="185"/>
      <c r="C29" s="186"/>
      <c r="D29" s="187"/>
      <c r="E29" s="367"/>
      <c r="F29" s="181"/>
      <c r="G29" s="182"/>
      <c r="H29" s="188"/>
      <c r="I29" s="181"/>
      <c r="J29" s="181"/>
      <c r="K29" s="181"/>
      <c r="L29" s="320"/>
      <c r="M29" s="324"/>
      <c r="N29" s="324"/>
      <c r="O29" s="324"/>
      <c r="P29" s="322">
        <f t="shared" si="6"/>
        <v>0</v>
      </c>
      <c r="Q29" s="191"/>
      <c r="R29" s="191"/>
      <c r="S29" s="323"/>
      <c r="T29" s="206"/>
      <c r="U29" s="202"/>
      <c r="V29" s="201"/>
      <c r="W29" s="228"/>
      <c r="X29" s="228"/>
      <c r="Y29" s="232"/>
      <c r="Z29" s="232"/>
      <c r="AA29" s="201"/>
      <c r="AB29" s="272"/>
      <c r="AC29" s="272"/>
      <c r="AD29" s="286">
        <f t="shared" si="7"/>
        <v>0</v>
      </c>
      <c r="AE29" s="201"/>
      <c r="AF29" s="202"/>
      <c r="AG29" s="284"/>
      <c r="AH29" s="284"/>
      <c r="AI29" s="201"/>
      <c r="AJ29" s="202"/>
      <c r="AK29" s="290"/>
      <c r="AL29" s="290"/>
      <c r="AM29" s="201"/>
      <c r="AN29" s="202"/>
      <c r="AO29" s="290"/>
      <c r="AP29" s="290"/>
      <c r="AQ29" s="225"/>
      <c r="AR29" s="204"/>
      <c r="AS29" s="205">
        <f t="shared" si="13"/>
        <v>2037</v>
      </c>
      <c r="AT29" s="295"/>
      <c r="AU29" s="328"/>
      <c r="AV29" s="203">
        <f t="shared" si="3"/>
        <v>0</v>
      </c>
      <c r="AW29" s="267" t="str">
        <f>IF(G29="","",SUMIF(SAÍDAS!$BX$5:$BX$24,Configurações!AV29,SAÍDAS!$CA$5:$CA$24))</f>
        <v/>
      </c>
      <c r="AX29" s="276">
        <f t="shared" si="14"/>
        <v>0</v>
      </c>
      <c r="AY29" s="268" t="str">
        <f t="shared" si="15"/>
        <v/>
      </c>
    </row>
    <row r="30" spans="2:51" s="193" customFormat="1" ht="18" customHeight="1">
      <c r="B30" s="185"/>
      <c r="C30" s="186"/>
      <c r="D30" s="187"/>
      <c r="E30" s="367"/>
      <c r="F30" s="181"/>
      <c r="G30" s="182"/>
      <c r="H30" s="188"/>
      <c r="I30" s="181"/>
      <c r="J30" s="181"/>
      <c r="K30" s="181"/>
      <c r="L30" s="320"/>
      <c r="M30" s="324"/>
      <c r="N30" s="324"/>
      <c r="O30" s="324"/>
      <c r="P30" s="322">
        <f t="shared" si="6"/>
        <v>0</v>
      </c>
      <c r="Q30" s="191"/>
      <c r="R30" s="191"/>
      <c r="S30" s="323"/>
      <c r="T30" s="206"/>
      <c r="U30" s="202"/>
      <c r="V30" s="201"/>
      <c r="W30" s="228"/>
      <c r="X30" s="228"/>
      <c r="Y30" s="232"/>
      <c r="Z30" s="232"/>
      <c r="AA30" s="201"/>
      <c r="AB30" s="272"/>
      <c r="AC30" s="272"/>
      <c r="AD30" s="286">
        <f t="shared" si="7"/>
        <v>0</v>
      </c>
      <c r="AE30" s="201"/>
      <c r="AF30" s="202"/>
      <c r="AG30" s="284"/>
      <c r="AH30" s="284"/>
      <c r="AI30" s="201"/>
      <c r="AJ30" s="202"/>
      <c r="AK30" s="290"/>
      <c r="AL30" s="290"/>
      <c r="AM30" s="201"/>
      <c r="AN30" s="202"/>
      <c r="AO30" s="290"/>
      <c r="AP30" s="290"/>
      <c r="AQ30" s="225"/>
      <c r="AR30" s="204"/>
      <c r="AS30" s="205">
        <f t="shared" si="13"/>
        <v>2038</v>
      </c>
      <c r="AT30" s="295"/>
      <c r="AU30" s="328"/>
      <c r="AV30" s="203">
        <f t="shared" si="3"/>
        <v>0</v>
      </c>
      <c r="AW30" s="267" t="str">
        <f>IF(G30="","",SUMIF(SAÍDAS!$BX$5:$BX$24,Configurações!AV30,SAÍDAS!$CA$5:$CA$24))</f>
        <v/>
      </c>
      <c r="AX30" s="276">
        <f t="shared" si="14"/>
        <v>0</v>
      </c>
      <c r="AY30" s="268" t="str">
        <f t="shared" si="15"/>
        <v/>
      </c>
    </row>
    <row r="31" spans="2:51" s="193" customFormat="1" ht="18" customHeight="1">
      <c r="B31" s="185"/>
      <c r="C31" s="186"/>
      <c r="D31" s="187"/>
      <c r="E31" s="367"/>
      <c r="F31" s="181"/>
      <c r="G31" s="182"/>
      <c r="H31" s="188"/>
      <c r="I31" s="181"/>
      <c r="J31" s="181"/>
      <c r="K31" s="181"/>
      <c r="L31" s="320"/>
      <c r="M31" s="324"/>
      <c r="N31" s="324"/>
      <c r="O31" s="324"/>
      <c r="P31" s="322">
        <f t="shared" si="6"/>
        <v>0</v>
      </c>
      <c r="Q31" s="191"/>
      <c r="R31" s="191"/>
      <c r="S31" s="323"/>
      <c r="T31" s="206"/>
      <c r="U31" s="202"/>
      <c r="V31" s="201"/>
      <c r="W31" s="228"/>
      <c r="X31" s="228"/>
      <c r="Y31" s="232"/>
      <c r="Z31" s="232"/>
      <c r="AA31" s="201"/>
      <c r="AB31" s="272"/>
      <c r="AC31" s="272"/>
      <c r="AD31" s="286">
        <f t="shared" si="7"/>
        <v>0</v>
      </c>
      <c r="AE31" s="201"/>
      <c r="AF31" s="202"/>
      <c r="AG31" s="284"/>
      <c r="AH31" s="284"/>
      <c r="AI31" s="201"/>
      <c r="AJ31" s="202"/>
      <c r="AK31" s="290"/>
      <c r="AL31" s="290"/>
      <c r="AM31" s="201"/>
      <c r="AN31" s="202"/>
      <c r="AO31" s="290"/>
      <c r="AP31" s="290"/>
      <c r="AQ31" s="225"/>
      <c r="AR31" s="204"/>
      <c r="AS31" s="205">
        <f t="shared" si="13"/>
        <v>2039</v>
      </c>
      <c r="AT31" s="295"/>
      <c r="AU31" s="328"/>
      <c r="AV31" s="203">
        <f t="shared" si="3"/>
        <v>0</v>
      </c>
      <c r="AW31" s="267" t="str">
        <f>IF(G31="","",SUMIF(SAÍDAS!$BX$5:$BX$24,Configurações!AV31,SAÍDAS!$CA$5:$CA$24))</f>
        <v/>
      </c>
      <c r="AX31" s="276">
        <f t="shared" si="14"/>
        <v>0</v>
      </c>
      <c r="AY31" s="268" t="str">
        <f t="shared" si="15"/>
        <v/>
      </c>
    </row>
    <row r="32" spans="2:51" s="193" customFormat="1" ht="18" customHeight="1">
      <c r="B32" s="185"/>
      <c r="C32" s="186"/>
      <c r="D32" s="187"/>
      <c r="E32" s="367"/>
      <c r="F32" s="181"/>
      <c r="G32" s="182"/>
      <c r="H32" s="188"/>
      <c r="I32" s="181"/>
      <c r="J32" s="181"/>
      <c r="K32" s="181"/>
      <c r="L32" s="320"/>
      <c r="M32" s="324"/>
      <c r="N32" s="324"/>
      <c r="O32" s="324"/>
      <c r="P32" s="322">
        <f t="shared" si="6"/>
        <v>0</v>
      </c>
      <c r="Q32" s="191"/>
      <c r="R32" s="191"/>
      <c r="S32" s="323"/>
      <c r="T32" s="206"/>
      <c r="U32" s="202"/>
      <c r="V32" s="201"/>
      <c r="W32" s="228"/>
      <c r="X32" s="228"/>
      <c r="Y32" s="232"/>
      <c r="Z32" s="232"/>
      <c r="AA32" s="201"/>
      <c r="AB32" s="272"/>
      <c r="AC32" s="272"/>
      <c r="AD32" s="286">
        <f t="shared" si="7"/>
        <v>0</v>
      </c>
      <c r="AE32" s="201"/>
      <c r="AF32" s="202"/>
      <c r="AG32" s="284"/>
      <c r="AH32" s="284"/>
      <c r="AI32" s="201"/>
      <c r="AJ32" s="202"/>
      <c r="AK32" s="290"/>
      <c r="AL32" s="290"/>
      <c r="AM32" s="201"/>
      <c r="AN32" s="202"/>
      <c r="AO32" s="290"/>
      <c r="AP32" s="290"/>
      <c r="AQ32" s="225"/>
      <c r="AR32" s="204"/>
      <c r="AS32" s="205">
        <f t="shared" si="13"/>
        <v>2040</v>
      </c>
      <c r="AT32" s="295"/>
      <c r="AU32" s="328"/>
      <c r="AV32" s="203">
        <f t="shared" si="3"/>
        <v>0</v>
      </c>
      <c r="AW32" s="267" t="str">
        <f>IF(G32="","",SUMIF(SAÍDAS!$BX$5:$BX$24,Configurações!AV32,SAÍDAS!$CA$5:$CA$24))</f>
        <v/>
      </c>
      <c r="AX32" s="276">
        <f t="shared" si="14"/>
        <v>0</v>
      </c>
      <c r="AY32" s="268" t="str">
        <f t="shared" si="15"/>
        <v/>
      </c>
    </row>
    <row r="33" spans="2:51" s="193" customFormat="1" ht="18" customHeight="1">
      <c r="B33" s="185"/>
      <c r="C33" s="186"/>
      <c r="D33" s="187"/>
      <c r="E33" s="367"/>
      <c r="F33" s="181"/>
      <c r="G33" s="182"/>
      <c r="H33" s="188"/>
      <c r="I33" s="181"/>
      <c r="J33" s="181"/>
      <c r="K33" s="181"/>
      <c r="L33" s="320"/>
      <c r="M33" s="324"/>
      <c r="N33" s="324"/>
      <c r="O33" s="324"/>
      <c r="P33" s="322">
        <f t="shared" si="6"/>
        <v>0</v>
      </c>
      <c r="Q33" s="191"/>
      <c r="R33" s="191"/>
      <c r="S33" s="323"/>
      <c r="T33" s="206"/>
      <c r="U33" s="202"/>
      <c r="V33" s="201"/>
      <c r="W33" s="228"/>
      <c r="X33" s="228"/>
      <c r="Y33" s="232"/>
      <c r="Z33" s="232"/>
      <c r="AA33" s="201"/>
      <c r="AB33" s="272"/>
      <c r="AC33" s="272"/>
      <c r="AD33" s="286">
        <f t="shared" si="7"/>
        <v>0</v>
      </c>
      <c r="AE33" s="201"/>
      <c r="AF33" s="202"/>
      <c r="AG33" s="284"/>
      <c r="AH33" s="284"/>
      <c r="AI33" s="201"/>
      <c r="AJ33" s="202"/>
      <c r="AK33" s="290"/>
      <c r="AL33" s="290"/>
      <c r="AM33" s="201"/>
      <c r="AN33" s="202"/>
      <c r="AO33" s="290"/>
      <c r="AP33" s="290"/>
      <c r="AQ33" s="225"/>
      <c r="AR33" s="204"/>
      <c r="AS33" s="205">
        <f t="shared" si="13"/>
        <v>2041</v>
      </c>
      <c r="AT33" s="295"/>
      <c r="AU33" s="328"/>
      <c r="AV33" s="203">
        <f t="shared" si="3"/>
        <v>0</v>
      </c>
      <c r="AW33" s="267" t="str">
        <f>IF(G33="","",SUMIF(SAÍDAS!$BX$5:$BX$24,Configurações!AV33,SAÍDAS!$CA$5:$CA$24))</f>
        <v/>
      </c>
      <c r="AX33" s="276">
        <f t="shared" si="14"/>
        <v>0</v>
      </c>
      <c r="AY33" s="268" t="str">
        <f t="shared" si="15"/>
        <v/>
      </c>
    </row>
    <row r="34" spans="2:51" s="193" customFormat="1" ht="18" customHeight="1">
      <c r="B34" s="185"/>
      <c r="C34" s="186"/>
      <c r="D34" s="187"/>
      <c r="E34" s="367"/>
      <c r="F34" s="181"/>
      <c r="G34" s="182"/>
      <c r="H34" s="188"/>
      <c r="I34" s="181"/>
      <c r="J34" s="181"/>
      <c r="K34" s="181"/>
      <c r="L34" s="320"/>
      <c r="M34" s="324"/>
      <c r="N34" s="324"/>
      <c r="O34" s="324"/>
      <c r="P34" s="322">
        <f t="shared" si="6"/>
        <v>0</v>
      </c>
      <c r="Q34" s="191"/>
      <c r="R34" s="191"/>
      <c r="S34" s="323"/>
      <c r="T34" s="206"/>
      <c r="U34" s="202"/>
      <c r="V34" s="201"/>
      <c r="W34" s="228"/>
      <c r="X34" s="228"/>
      <c r="Y34" s="232"/>
      <c r="Z34" s="232"/>
      <c r="AA34" s="201"/>
      <c r="AB34" s="272"/>
      <c r="AC34" s="272"/>
      <c r="AD34" s="286">
        <f t="shared" si="7"/>
        <v>0</v>
      </c>
      <c r="AE34" s="201"/>
      <c r="AF34" s="202"/>
      <c r="AG34" s="284"/>
      <c r="AH34" s="284"/>
      <c r="AI34" s="201"/>
      <c r="AJ34" s="202"/>
      <c r="AK34" s="290"/>
      <c r="AL34" s="290"/>
      <c r="AM34" s="201"/>
      <c r="AN34" s="202"/>
      <c r="AO34" s="290"/>
      <c r="AP34" s="290"/>
      <c r="AQ34" s="225"/>
      <c r="AR34" s="204"/>
      <c r="AS34" s="205">
        <f t="shared" si="13"/>
        <v>2042</v>
      </c>
      <c r="AT34" s="295"/>
      <c r="AU34" s="328"/>
      <c r="AV34" s="203">
        <f t="shared" si="3"/>
        <v>0</v>
      </c>
      <c r="AW34" s="267" t="str">
        <f>IF(G34="","",SUMIF(SAÍDAS!$BX$5:$BX$24,Configurações!AV34,SAÍDAS!$CA$5:$CA$24))</f>
        <v/>
      </c>
      <c r="AX34" s="276">
        <f t="shared" si="14"/>
        <v>0</v>
      </c>
      <c r="AY34" s="268" t="str">
        <f t="shared" si="15"/>
        <v/>
      </c>
    </row>
    <row r="35" spans="2:51" s="193" customFormat="1" ht="18" customHeight="1">
      <c r="B35" s="185"/>
      <c r="C35" s="186"/>
      <c r="D35" s="187"/>
      <c r="E35" s="367"/>
      <c r="F35" s="181"/>
      <c r="G35" s="182"/>
      <c r="H35" s="188"/>
      <c r="I35" s="181"/>
      <c r="J35" s="181"/>
      <c r="K35" s="181"/>
      <c r="L35" s="320"/>
      <c r="M35" s="324"/>
      <c r="N35" s="324"/>
      <c r="O35" s="324"/>
      <c r="P35" s="322">
        <f t="shared" si="6"/>
        <v>0</v>
      </c>
      <c r="Q35" s="191"/>
      <c r="R35" s="191"/>
      <c r="S35" s="323"/>
      <c r="T35" s="206"/>
      <c r="U35" s="202"/>
      <c r="V35" s="201"/>
      <c r="W35" s="228"/>
      <c r="X35" s="228"/>
      <c r="Y35" s="232"/>
      <c r="Z35" s="232"/>
      <c r="AA35" s="201"/>
      <c r="AB35" s="272"/>
      <c r="AC35" s="272"/>
      <c r="AD35" s="286">
        <f t="shared" si="7"/>
        <v>0</v>
      </c>
      <c r="AE35" s="201"/>
      <c r="AF35" s="202"/>
      <c r="AG35" s="284"/>
      <c r="AH35" s="284"/>
      <c r="AI35" s="201"/>
      <c r="AJ35" s="202"/>
      <c r="AK35" s="290"/>
      <c r="AL35" s="290"/>
      <c r="AM35" s="201"/>
      <c r="AN35" s="202"/>
      <c r="AO35" s="290"/>
      <c r="AP35" s="290"/>
      <c r="AQ35" s="225"/>
      <c r="AR35" s="204"/>
      <c r="AS35" s="205">
        <f t="shared" si="13"/>
        <v>2043</v>
      </c>
      <c r="AT35" s="295"/>
      <c r="AU35" s="328"/>
      <c r="AV35" s="203">
        <f t="shared" si="3"/>
        <v>0</v>
      </c>
      <c r="AW35" s="267" t="str">
        <f>IF(G35="","",SUMIF(SAÍDAS!$BX$5:$BX$24,Configurações!AV35,SAÍDAS!$CA$5:$CA$24))</f>
        <v/>
      </c>
      <c r="AX35" s="276">
        <f t="shared" si="14"/>
        <v>0</v>
      </c>
      <c r="AY35" s="268" t="str">
        <f t="shared" si="15"/>
        <v/>
      </c>
    </row>
    <row r="36" spans="2:51" s="193" customFormat="1" ht="18" customHeight="1">
      <c r="B36" s="185"/>
      <c r="C36" s="186"/>
      <c r="D36" s="187"/>
      <c r="E36" s="367"/>
      <c r="F36" s="181"/>
      <c r="G36" s="182"/>
      <c r="H36" s="188"/>
      <c r="I36" s="181"/>
      <c r="J36" s="181"/>
      <c r="K36" s="181"/>
      <c r="L36" s="320"/>
      <c r="M36" s="324"/>
      <c r="N36" s="324"/>
      <c r="O36" s="324"/>
      <c r="P36" s="322">
        <f t="shared" si="6"/>
        <v>0</v>
      </c>
      <c r="Q36" s="191"/>
      <c r="R36" s="191"/>
      <c r="S36" s="323"/>
      <c r="T36" s="206"/>
      <c r="U36" s="202"/>
      <c r="V36" s="201"/>
      <c r="W36" s="228"/>
      <c r="X36" s="228"/>
      <c r="Y36" s="232"/>
      <c r="Z36" s="232"/>
      <c r="AA36" s="201"/>
      <c r="AB36" s="272"/>
      <c r="AC36" s="272"/>
      <c r="AD36" s="286">
        <f t="shared" si="7"/>
        <v>0</v>
      </c>
      <c r="AE36" s="201"/>
      <c r="AF36" s="202"/>
      <c r="AG36" s="284"/>
      <c r="AH36" s="284"/>
      <c r="AI36" s="201"/>
      <c r="AJ36" s="202"/>
      <c r="AK36" s="290"/>
      <c r="AL36" s="290"/>
      <c r="AM36" s="201"/>
      <c r="AN36" s="202"/>
      <c r="AO36" s="290"/>
      <c r="AP36" s="290"/>
      <c r="AQ36" s="225"/>
      <c r="AR36" s="204"/>
      <c r="AS36" s="205">
        <f t="shared" si="13"/>
        <v>2044</v>
      </c>
      <c r="AT36" s="295"/>
      <c r="AU36" s="328"/>
      <c r="AV36" s="203">
        <f t="shared" si="3"/>
        <v>0</v>
      </c>
      <c r="AW36" s="267" t="str">
        <f>IF(G36="","",SUMIF(SAÍDAS!$BX$5:$BX$24,Configurações!AV36,SAÍDAS!$CA$5:$CA$24))</f>
        <v/>
      </c>
      <c r="AX36" s="276">
        <f t="shared" si="14"/>
        <v>0</v>
      </c>
      <c r="AY36" s="268" t="str">
        <f t="shared" si="15"/>
        <v/>
      </c>
    </row>
    <row r="37" spans="2:51" s="193" customFormat="1" ht="18" customHeight="1">
      <c r="B37" s="185"/>
      <c r="C37" s="186"/>
      <c r="D37" s="187"/>
      <c r="E37" s="367"/>
      <c r="F37" s="181"/>
      <c r="G37" s="182"/>
      <c r="H37" s="188"/>
      <c r="I37" s="181"/>
      <c r="J37" s="181"/>
      <c r="K37" s="181"/>
      <c r="L37" s="320"/>
      <c r="M37" s="324"/>
      <c r="N37" s="324"/>
      <c r="O37" s="324"/>
      <c r="P37" s="322">
        <f t="shared" si="6"/>
        <v>0</v>
      </c>
      <c r="Q37" s="191"/>
      <c r="R37" s="191"/>
      <c r="S37" s="323"/>
      <c r="T37" s="206"/>
      <c r="U37" s="202"/>
      <c r="V37" s="201"/>
      <c r="W37" s="228"/>
      <c r="X37" s="228"/>
      <c r="Y37" s="232"/>
      <c r="Z37" s="232"/>
      <c r="AA37" s="201"/>
      <c r="AB37" s="272"/>
      <c r="AC37" s="272"/>
      <c r="AD37" s="286">
        <f t="shared" si="7"/>
        <v>0</v>
      </c>
      <c r="AE37" s="201"/>
      <c r="AF37" s="204"/>
      <c r="AG37" s="285"/>
      <c r="AH37" s="285"/>
      <c r="AI37" s="203"/>
      <c r="AJ37" s="204"/>
      <c r="AK37" s="291"/>
      <c r="AL37" s="291"/>
      <c r="AM37" s="203"/>
      <c r="AN37" s="204"/>
      <c r="AO37" s="291"/>
      <c r="AP37" s="291"/>
      <c r="AQ37" s="225"/>
      <c r="AR37" s="204"/>
      <c r="AS37" s="205">
        <f t="shared" si="13"/>
        <v>2045</v>
      </c>
      <c r="AT37" s="295"/>
      <c r="AU37" s="328"/>
      <c r="AV37" s="203">
        <f t="shared" si="3"/>
        <v>0</v>
      </c>
      <c r="AW37" s="267" t="str">
        <f>IF(G37="","",SUMIF(SAÍDAS!$BX$5:$BX$24,Configurações!AV37,SAÍDAS!$CA$5:$CA$24))</f>
        <v/>
      </c>
      <c r="AX37" s="276">
        <f t="shared" si="14"/>
        <v>0</v>
      </c>
      <c r="AY37" s="268" t="str">
        <f t="shared" si="15"/>
        <v/>
      </c>
    </row>
    <row r="38" spans="2:51" s="193" customFormat="1" ht="18" customHeight="1">
      <c r="B38" s="185"/>
      <c r="C38" s="186"/>
      <c r="D38" s="187"/>
      <c r="E38" s="367"/>
      <c r="F38" s="181"/>
      <c r="G38" s="182"/>
      <c r="H38" s="188"/>
      <c r="I38" s="181"/>
      <c r="J38" s="181"/>
      <c r="K38" s="181"/>
      <c r="L38" s="320"/>
      <c r="M38" s="324"/>
      <c r="N38" s="324"/>
      <c r="O38" s="324"/>
      <c r="P38" s="322">
        <f t="shared" si="6"/>
        <v>0</v>
      </c>
      <c r="Q38" s="191"/>
      <c r="R38" s="191"/>
      <c r="S38" s="323"/>
      <c r="T38" s="206"/>
      <c r="U38" s="202"/>
      <c r="V38" s="201"/>
      <c r="W38" s="228"/>
      <c r="X38" s="228"/>
      <c r="Y38" s="232"/>
      <c r="Z38" s="232"/>
      <c r="AA38" s="201"/>
      <c r="AB38" s="272"/>
      <c r="AC38" s="272"/>
      <c r="AD38" s="286">
        <f t="shared" si="7"/>
        <v>0</v>
      </c>
      <c r="AE38" s="201"/>
      <c r="AF38" s="204"/>
      <c r="AG38" s="285"/>
      <c r="AH38" s="285"/>
      <c r="AI38" s="203"/>
      <c r="AJ38" s="204"/>
      <c r="AK38" s="291"/>
      <c r="AL38" s="291"/>
      <c r="AM38" s="203"/>
      <c r="AN38" s="204"/>
      <c r="AO38" s="291"/>
      <c r="AP38" s="291"/>
      <c r="AQ38" s="225"/>
      <c r="AR38" s="204"/>
      <c r="AS38" s="205">
        <f t="shared" si="13"/>
        <v>2046</v>
      </c>
      <c r="AT38" s="295"/>
      <c r="AU38" s="328"/>
      <c r="AV38" s="203">
        <f t="shared" si="3"/>
        <v>0</v>
      </c>
      <c r="AW38" s="267" t="str">
        <f>IF(G38="","",SUMIF(SAÍDAS!$BX$5:$BX$24,Configurações!AV38,SAÍDAS!$CA$5:$CA$24))</f>
        <v/>
      </c>
      <c r="AX38" s="276">
        <f t="shared" si="14"/>
        <v>0</v>
      </c>
      <c r="AY38" s="268" t="str">
        <f t="shared" si="15"/>
        <v/>
      </c>
    </row>
    <row r="39" spans="2:51" s="193" customFormat="1" ht="18" customHeight="1">
      <c r="B39" s="185"/>
      <c r="C39" s="186"/>
      <c r="D39" s="187"/>
      <c r="E39" s="367"/>
      <c r="F39" s="181"/>
      <c r="G39" s="182"/>
      <c r="H39" s="188"/>
      <c r="I39" s="181"/>
      <c r="J39" s="181"/>
      <c r="K39" s="181"/>
      <c r="L39" s="320"/>
      <c r="M39" s="324"/>
      <c r="N39" s="324"/>
      <c r="O39" s="324"/>
      <c r="P39" s="322">
        <f t="shared" si="6"/>
        <v>0</v>
      </c>
      <c r="Q39" s="191"/>
      <c r="R39" s="191"/>
      <c r="S39" s="323"/>
      <c r="T39" s="206"/>
      <c r="U39" s="202"/>
      <c r="V39" s="201"/>
      <c r="W39" s="228"/>
      <c r="X39" s="228"/>
      <c r="Y39" s="232"/>
      <c r="Z39" s="232"/>
      <c r="AA39" s="201"/>
      <c r="AB39" s="272"/>
      <c r="AC39" s="272"/>
      <c r="AD39" s="286">
        <f t="shared" si="7"/>
        <v>0</v>
      </c>
      <c r="AE39" s="201"/>
      <c r="AF39" s="204"/>
      <c r="AG39" s="285"/>
      <c r="AH39" s="285"/>
      <c r="AI39" s="203"/>
      <c r="AJ39" s="204"/>
      <c r="AK39" s="291"/>
      <c r="AL39" s="291"/>
      <c r="AM39" s="203"/>
      <c r="AN39" s="204"/>
      <c r="AO39" s="291"/>
      <c r="AP39" s="291"/>
      <c r="AQ39" s="225"/>
      <c r="AR39" s="204"/>
      <c r="AS39" s="205">
        <f t="shared" si="13"/>
        <v>2047</v>
      </c>
      <c r="AT39" s="295"/>
      <c r="AU39" s="328"/>
      <c r="AV39" s="203">
        <f t="shared" ref="AV39:AV56" si="16">G39</f>
        <v>0</v>
      </c>
      <c r="AW39" s="267" t="str">
        <f>IF(G39="","",SUMIF(SAÍDAS!$BX$5:$BX$24,Configurações!AV39,SAÍDAS!$CA$5:$CA$24))</f>
        <v/>
      </c>
      <c r="AX39" s="276">
        <f t="shared" si="14"/>
        <v>0</v>
      </c>
      <c r="AY39" s="268" t="str">
        <f t="shared" si="15"/>
        <v/>
      </c>
    </row>
    <row r="40" spans="2:51" s="193" customFormat="1" ht="18" customHeight="1">
      <c r="B40" s="185"/>
      <c r="C40" s="186"/>
      <c r="D40" s="187"/>
      <c r="E40" s="367"/>
      <c r="F40" s="181"/>
      <c r="G40" s="182"/>
      <c r="H40" s="188"/>
      <c r="I40" s="181"/>
      <c r="J40" s="181"/>
      <c r="K40" s="181"/>
      <c r="L40" s="320"/>
      <c r="M40" s="324"/>
      <c r="N40" s="324"/>
      <c r="O40" s="324"/>
      <c r="P40" s="322">
        <f t="shared" si="6"/>
        <v>0</v>
      </c>
      <c r="Q40" s="191"/>
      <c r="R40" s="191"/>
      <c r="S40" s="323"/>
      <c r="T40" s="206"/>
      <c r="U40" s="202"/>
      <c r="V40" s="201"/>
      <c r="W40" s="228"/>
      <c r="X40" s="228"/>
      <c r="Y40" s="232"/>
      <c r="Z40" s="232"/>
      <c r="AA40" s="201"/>
      <c r="AB40" s="272"/>
      <c r="AC40" s="272"/>
      <c r="AD40" s="286">
        <f t="shared" si="7"/>
        <v>0</v>
      </c>
      <c r="AE40" s="201"/>
      <c r="AF40" s="204"/>
      <c r="AG40" s="285"/>
      <c r="AH40" s="285"/>
      <c r="AI40" s="203"/>
      <c r="AJ40" s="204"/>
      <c r="AK40" s="291"/>
      <c r="AL40" s="291"/>
      <c r="AM40" s="203"/>
      <c r="AN40" s="204"/>
      <c r="AO40" s="291"/>
      <c r="AP40" s="291"/>
      <c r="AQ40" s="225"/>
      <c r="AR40" s="204"/>
      <c r="AS40" s="205">
        <f t="shared" si="13"/>
        <v>2048</v>
      </c>
      <c r="AT40" s="295"/>
      <c r="AU40" s="328"/>
      <c r="AV40" s="203">
        <f t="shared" si="16"/>
        <v>0</v>
      </c>
      <c r="AW40" s="267" t="str">
        <f>IF(G40="","",SUMIF(SAÍDAS!$BX$5:$BX$24,Configurações!AV40,SAÍDAS!$CA$5:$CA$24))</f>
        <v/>
      </c>
      <c r="AX40" s="276">
        <f t="shared" si="14"/>
        <v>0</v>
      </c>
      <c r="AY40" s="268" t="str">
        <f t="shared" si="15"/>
        <v/>
      </c>
    </row>
    <row r="41" spans="2:51" s="193" customFormat="1" ht="18" customHeight="1">
      <c r="B41" s="185"/>
      <c r="C41" s="186"/>
      <c r="D41" s="187"/>
      <c r="E41" s="367"/>
      <c r="F41" s="181"/>
      <c r="G41" s="182"/>
      <c r="H41" s="188"/>
      <c r="I41" s="181"/>
      <c r="J41" s="181"/>
      <c r="K41" s="181"/>
      <c r="L41" s="320"/>
      <c r="M41" s="324"/>
      <c r="N41" s="324"/>
      <c r="O41" s="324"/>
      <c r="P41" s="322">
        <f t="shared" si="6"/>
        <v>0</v>
      </c>
      <c r="Q41" s="191"/>
      <c r="R41" s="191"/>
      <c r="S41" s="323"/>
      <c r="T41" s="206"/>
      <c r="U41" s="202"/>
      <c r="V41" s="201"/>
      <c r="W41" s="228"/>
      <c r="X41" s="228"/>
      <c r="Y41" s="232"/>
      <c r="Z41" s="232"/>
      <c r="AA41" s="201"/>
      <c r="AB41" s="272"/>
      <c r="AC41" s="272"/>
      <c r="AD41" s="286">
        <f t="shared" si="7"/>
        <v>0</v>
      </c>
      <c r="AE41" s="201"/>
      <c r="AF41" s="204"/>
      <c r="AG41" s="285"/>
      <c r="AH41" s="285"/>
      <c r="AI41" s="203"/>
      <c r="AJ41" s="204"/>
      <c r="AK41" s="291"/>
      <c r="AL41" s="291"/>
      <c r="AM41" s="203"/>
      <c r="AN41" s="204"/>
      <c r="AO41" s="291"/>
      <c r="AP41" s="291"/>
      <c r="AQ41" s="225"/>
      <c r="AR41" s="204"/>
      <c r="AS41" s="205">
        <f t="shared" si="13"/>
        <v>2049</v>
      </c>
      <c r="AT41" s="295"/>
      <c r="AU41" s="328"/>
      <c r="AV41" s="203">
        <f t="shared" si="16"/>
        <v>0</v>
      </c>
      <c r="AW41" s="267" t="str">
        <f>IF(G41="","",SUMIF(SAÍDAS!$BX$5:$BX$24,Configurações!AV41,SAÍDAS!$CA$5:$CA$24))</f>
        <v/>
      </c>
      <c r="AX41" s="276">
        <f t="shared" si="14"/>
        <v>0</v>
      </c>
      <c r="AY41" s="268" t="str">
        <f t="shared" si="15"/>
        <v/>
      </c>
    </row>
    <row r="42" spans="2:51" s="193" customFormat="1" ht="18" customHeight="1">
      <c r="B42" s="185"/>
      <c r="C42" s="186"/>
      <c r="D42" s="187"/>
      <c r="E42" s="367"/>
      <c r="F42" s="181"/>
      <c r="G42" s="182"/>
      <c r="H42" s="188"/>
      <c r="I42" s="181"/>
      <c r="J42" s="181"/>
      <c r="K42" s="181"/>
      <c r="L42" s="320"/>
      <c r="M42" s="324"/>
      <c r="N42" s="324"/>
      <c r="O42" s="324"/>
      <c r="P42" s="322">
        <f t="shared" si="6"/>
        <v>0</v>
      </c>
      <c r="Q42" s="191"/>
      <c r="R42" s="191"/>
      <c r="S42" s="323"/>
      <c r="T42" s="206"/>
      <c r="U42" s="202"/>
      <c r="V42" s="201"/>
      <c r="W42" s="228"/>
      <c r="X42" s="228"/>
      <c r="Y42" s="232"/>
      <c r="Z42" s="232"/>
      <c r="AA42" s="201"/>
      <c r="AB42" s="272"/>
      <c r="AC42" s="272"/>
      <c r="AD42" s="286">
        <f t="shared" si="7"/>
        <v>0</v>
      </c>
      <c r="AE42" s="201"/>
      <c r="AF42" s="204"/>
      <c r="AG42" s="285"/>
      <c r="AH42" s="285"/>
      <c r="AI42" s="203"/>
      <c r="AJ42" s="204"/>
      <c r="AK42" s="291"/>
      <c r="AL42" s="291"/>
      <c r="AM42" s="203"/>
      <c r="AN42" s="204"/>
      <c r="AO42" s="291"/>
      <c r="AP42" s="291"/>
      <c r="AQ42" s="225"/>
      <c r="AR42" s="204"/>
      <c r="AS42" s="205">
        <f t="shared" si="13"/>
        <v>2050</v>
      </c>
      <c r="AT42" s="295"/>
      <c r="AU42" s="328"/>
      <c r="AV42" s="203">
        <f t="shared" si="16"/>
        <v>0</v>
      </c>
      <c r="AW42" s="267" t="str">
        <f>IF(G42="","",SUMIF(SAÍDAS!$BX$5:$BX$24,Configurações!AV42,SAÍDAS!$CA$5:$CA$24))</f>
        <v/>
      </c>
      <c r="AX42" s="276">
        <f t="shared" si="14"/>
        <v>0</v>
      </c>
      <c r="AY42" s="268" t="str">
        <f t="shared" si="15"/>
        <v/>
      </c>
    </row>
    <row r="43" spans="2:51" s="193" customFormat="1" ht="18" customHeight="1">
      <c r="B43" s="185"/>
      <c r="C43" s="186"/>
      <c r="D43" s="187"/>
      <c r="E43" s="367"/>
      <c r="F43" s="181"/>
      <c r="G43" s="182"/>
      <c r="H43" s="188"/>
      <c r="I43" s="181"/>
      <c r="J43" s="181"/>
      <c r="K43" s="181"/>
      <c r="L43" s="320"/>
      <c r="M43" s="324"/>
      <c r="N43" s="324"/>
      <c r="O43" s="324"/>
      <c r="P43" s="322">
        <f t="shared" si="6"/>
        <v>0</v>
      </c>
      <c r="Q43" s="191"/>
      <c r="R43" s="191"/>
      <c r="S43" s="323"/>
      <c r="T43" s="206"/>
      <c r="U43" s="202"/>
      <c r="V43" s="201"/>
      <c r="W43" s="228"/>
      <c r="X43" s="228"/>
      <c r="Y43" s="232"/>
      <c r="Z43" s="232"/>
      <c r="AA43" s="201"/>
      <c r="AB43" s="272"/>
      <c r="AC43" s="272"/>
      <c r="AD43" s="286">
        <f t="shared" si="7"/>
        <v>0</v>
      </c>
      <c r="AE43" s="201"/>
      <c r="AF43" s="204"/>
      <c r="AG43" s="285"/>
      <c r="AH43" s="285"/>
      <c r="AI43" s="203"/>
      <c r="AJ43" s="204"/>
      <c r="AK43" s="291"/>
      <c r="AL43" s="291"/>
      <c r="AM43" s="203"/>
      <c r="AN43" s="204"/>
      <c r="AO43" s="291"/>
      <c r="AP43" s="291"/>
      <c r="AQ43" s="225"/>
      <c r="AR43" s="204"/>
      <c r="AS43" s="205">
        <f t="shared" si="13"/>
        <v>2051</v>
      </c>
      <c r="AT43" s="295"/>
      <c r="AU43" s="328"/>
      <c r="AV43" s="203">
        <f t="shared" si="16"/>
        <v>0</v>
      </c>
      <c r="AW43" s="267" t="str">
        <f>IF(G43="","",SUMIF(SAÍDAS!$BX$5:$BX$24,Configurações!AV43,SAÍDAS!$CA$5:$CA$24))</f>
        <v/>
      </c>
      <c r="AX43" s="276">
        <f t="shared" si="14"/>
        <v>0</v>
      </c>
      <c r="AY43" s="268" t="str">
        <f t="shared" si="15"/>
        <v/>
      </c>
    </row>
    <row r="44" spans="2:51" s="193" customFormat="1" ht="18" customHeight="1">
      <c r="B44" s="185"/>
      <c r="C44" s="186"/>
      <c r="D44" s="187"/>
      <c r="E44" s="367"/>
      <c r="F44" s="181"/>
      <c r="G44" s="182"/>
      <c r="H44" s="188"/>
      <c r="I44" s="181"/>
      <c r="J44" s="181"/>
      <c r="K44" s="181"/>
      <c r="L44" s="320"/>
      <c r="M44" s="321"/>
      <c r="N44" s="321"/>
      <c r="O44" s="321"/>
      <c r="P44" s="322">
        <f t="shared" si="6"/>
        <v>0</v>
      </c>
      <c r="Q44" s="191"/>
      <c r="R44" s="191"/>
      <c r="S44" s="323"/>
      <c r="T44" s="206"/>
      <c r="U44" s="202"/>
      <c r="V44" s="201"/>
      <c r="W44" s="228"/>
      <c r="X44" s="228"/>
      <c r="Y44" s="232"/>
      <c r="Z44" s="232"/>
      <c r="AA44" s="201"/>
      <c r="AB44" s="272"/>
      <c r="AC44" s="272"/>
      <c r="AD44" s="286">
        <f t="shared" si="7"/>
        <v>0</v>
      </c>
      <c r="AE44" s="201"/>
      <c r="AF44" s="204"/>
      <c r="AG44" s="285"/>
      <c r="AH44" s="285"/>
      <c r="AI44" s="203"/>
      <c r="AJ44" s="204"/>
      <c r="AK44" s="291"/>
      <c r="AL44" s="291"/>
      <c r="AM44" s="203"/>
      <c r="AN44" s="204"/>
      <c r="AO44" s="291"/>
      <c r="AP44" s="291"/>
      <c r="AQ44" s="225"/>
      <c r="AR44" s="204"/>
      <c r="AS44" s="205">
        <f t="shared" si="13"/>
        <v>2052</v>
      </c>
      <c r="AT44" s="295"/>
      <c r="AU44" s="328"/>
      <c r="AV44" s="203">
        <f t="shared" si="16"/>
        <v>0</v>
      </c>
      <c r="AW44" s="267" t="str">
        <f>IF(G44="","",SUMIF(SAÍDAS!$BX$5:$BX$24,Configurações!AV44,SAÍDAS!$CA$5:$CA$24))</f>
        <v/>
      </c>
      <c r="AX44" s="276">
        <f t="shared" si="14"/>
        <v>0</v>
      </c>
      <c r="AY44" s="268" t="str">
        <f t="shared" si="15"/>
        <v/>
      </c>
    </row>
    <row r="45" spans="2:51" s="193" customFormat="1" ht="18" customHeight="1">
      <c r="B45" s="185"/>
      <c r="C45" s="186"/>
      <c r="D45" s="187"/>
      <c r="E45" s="367"/>
      <c r="F45" s="181"/>
      <c r="G45" s="182"/>
      <c r="H45" s="188"/>
      <c r="I45" s="181"/>
      <c r="J45" s="181"/>
      <c r="K45" s="181"/>
      <c r="L45" s="320"/>
      <c r="M45" s="321"/>
      <c r="N45" s="321"/>
      <c r="O45" s="321"/>
      <c r="P45" s="322">
        <f t="shared" si="6"/>
        <v>0</v>
      </c>
      <c r="Q45" s="191"/>
      <c r="R45" s="191"/>
      <c r="S45" s="323"/>
      <c r="T45" s="206"/>
      <c r="U45" s="202"/>
      <c r="V45" s="201"/>
      <c r="W45" s="228"/>
      <c r="X45" s="228"/>
      <c r="Y45" s="232"/>
      <c r="Z45" s="232"/>
      <c r="AA45" s="201"/>
      <c r="AB45" s="272"/>
      <c r="AC45" s="272"/>
      <c r="AD45" s="286">
        <f t="shared" si="7"/>
        <v>0</v>
      </c>
      <c r="AE45" s="201"/>
      <c r="AF45" s="204"/>
      <c r="AG45" s="285"/>
      <c r="AH45" s="285"/>
      <c r="AI45" s="203"/>
      <c r="AJ45" s="204"/>
      <c r="AK45" s="291"/>
      <c r="AL45" s="291"/>
      <c r="AM45" s="203"/>
      <c r="AN45" s="204"/>
      <c r="AO45" s="291"/>
      <c r="AP45" s="291"/>
      <c r="AQ45" s="225"/>
      <c r="AR45" s="204"/>
      <c r="AS45" s="205">
        <f t="shared" si="13"/>
        <v>2053</v>
      </c>
      <c r="AT45" s="295"/>
      <c r="AU45" s="328"/>
      <c r="AV45" s="203">
        <f t="shared" si="16"/>
        <v>0</v>
      </c>
      <c r="AW45" s="267" t="str">
        <f>IF(G45="","",SUMIF(SAÍDAS!$BX$5:$BX$24,Configurações!AV45,SAÍDAS!$CA$5:$CA$24))</f>
        <v/>
      </c>
      <c r="AX45" s="276">
        <f t="shared" si="14"/>
        <v>0</v>
      </c>
      <c r="AY45" s="268" t="str">
        <f t="shared" si="15"/>
        <v/>
      </c>
    </row>
    <row r="46" spans="2:51" s="193" customFormat="1" ht="18" customHeight="1">
      <c r="B46" s="185"/>
      <c r="C46" s="186"/>
      <c r="D46" s="187"/>
      <c r="E46" s="367"/>
      <c r="F46" s="181"/>
      <c r="G46" s="182"/>
      <c r="H46" s="188"/>
      <c r="I46" s="181"/>
      <c r="J46" s="181"/>
      <c r="K46" s="181"/>
      <c r="L46" s="320"/>
      <c r="M46" s="324"/>
      <c r="N46" s="324"/>
      <c r="O46" s="324"/>
      <c r="P46" s="322">
        <f t="shared" si="6"/>
        <v>0</v>
      </c>
      <c r="Q46" s="191"/>
      <c r="R46" s="191"/>
      <c r="S46" s="323"/>
      <c r="T46" s="206"/>
      <c r="U46" s="202"/>
      <c r="V46" s="201"/>
      <c r="W46" s="228"/>
      <c r="X46" s="228"/>
      <c r="Y46" s="232"/>
      <c r="Z46" s="232"/>
      <c r="AA46" s="201"/>
      <c r="AB46" s="272"/>
      <c r="AC46" s="272"/>
      <c r="AD46" s="286">
        <f t="shared" si="7"/>
        <v>0</v>
      </c>
      <c r="AE46" s="201"/>
      <c r="AF46" s="204"/>
      <c r="AG46" s="285"/>
      <c r="AH46" s="285"/>
      <c r="AI46" s="203"/>
      <c r="AJ46" s="204"/>
      <c r="AK46" s="291"/>
      <c r="AL46" s="291"/>
      <c r="AM46" s="203"/>
      <c r="AN46" s="204"/>
      <c r="AO46" s="291"/>
      <c r="AP46" s="291"/>
      <c r="AQ46" s="225"/>
      <c r="AR46" s="204"/>
      <c r="AS46" s="205">
        <f t="shared" si="13"/>
        <v>2054</v>
      </c>
      <c r="AT46" s="295"/>
      <c r="AU46" s="328"/>
      <c r="AV46" s="203">
        <f t="shared" si="16"/>
        <v>0</v>
      </c>
      <c r="AW46" s="267" t="str">
        <f>IF(G46="","",SUMIF(SAÍDAS!$BX$5:$BX$24,Configurações!AV46,SAÍDAS!$CA$5:$CA$24))</f>
        <v/>
      </c>
      <c r="AX46" s="276">
        <f t="shared" si="14"/>
        <v>0</v>
      </c>
      <c r="AY46" s="268" t="str">
        <f t="shared" si="15"/>
        <v/>
      </c>
    </row>
    <row r="47" spans="2:51" s="193" customFormat="1" ht="18" customHeight="1">
      <c r="B47" s="185"/>
      <c r="C47" s="186"/>
      <c r="D47" s="187"/>
      <c r="E47" s="367"/>
      <c r="F47" s="181"/>
      <c r="G47" s="182"/>
      <c r="H47" s="188"/>
      <c r="I47" s="181"/>
      <c r="J47" s="181"/>
      <c r="K47" s="181"/>
      <c r="L47" s="320"/>
      <c r="M47" s="324"/>
      <c r="N47" s="324"/>
      <c r="O47" s="324"/>
      <c r="P47" s="322">
        <f t="shared" si="6"/>
        <v>0</v>
      </c>
      <c r="Q47" s="191"/>
      <c r="R47" s="191"/>
      <c r="S47" s="323"/>
      <c r="T47" s="206"/>
      <c r="U47" s="202"/>
      <c r="V47" s="201"/>
      <c r="W47" s="228"/>
      <c r="X47" s="228"/>
      <c r="Y47" s="232"/>
      <c r="Z47" s="232"/>
      <c r="AA47" s="201"/>
      <c r="AB47" s="272"/>
      <c r="AC47" s="272"/>
      <c r="AD47" s="286">
        <f t="shared" si="7"/>
        <v>0</v>
      </c>
      <c r="AE47" s="201"/>
      <c r="AF47" s="204"/>
      <c r="AG47" s="285"/>
      <c r="AH47" s="285"/>
      <c r="AI47" s="203"/>
      <c r="AJ47" s="204"/>
      <c r="AK47" s="291"/>
      <c r="AL47" s="291"/>
      <c r="AM47" s="203"/>
      <c r="AN47" s="204"/>
      <c r="AO47" s="291"/>
      <c r="AP47" s="291"/>
      <c r="AQ47" s="225"/>
      <c r="AR47" s="204"/>
      <c r="AS47" s="205">
        <f t="shared" si="13"/>
        <v>2055</v>
      </c>
      <c r="AT47" s="295"/>
      <c r="AU47" s="328"/>
      <c r="AV47" s="203">
        <f t="shared" si="16"/>
        <v>0</v>
      </c>
      <c r="AW47" s="267" t="str">
        <f>IF(G47="","",SUMIF(SAÍDAS!$BX$5:$BX$24,Configurações!AV47,SAÍDAS!$CA$5:$CA$24))</f>
        <v/>
      </c>
      <c r="AX47" s="276">
        <f t="shared" si="14"/>
        <v>0</v>
      </c>
      <c r="AY47" s="268" t="str">
        <f t="shared" si="15"/>
        <v/>
      </c>
    </row>
    <row r="48" spans="2:51" s="193" customFormat="1" ht="18" customHeight="1">
      <c r="B48" s="185"/>
      <c r="C48" s="186"/>
      <c r="D48" s="187"/>
      <c r="E48" s="367"/>
      <c r="F48" s="181"/>
      <c r="G48" s="182"/>
      <c r="H48" s="188"/>
      <c r="I48" s="181"/>
      <c r="J48" s="181"/>
      <c r="K48" s="181"/>
      <c r="L48" s="320"/>
      <c r="M48" s="324"/>
      <c r="N48" s="324"/>
      <c r="O48" s="324"/>
      <c r="P48" s="322">
        <f t="shared" si="6"/>
        <v>0</v>
      </c>
      <c r="Q48" s="191"/>
      <c r="R48" s="191"/>
      <c r="S48" s="323"/>
      <c r="T48" s="206"/>
      <c r="U48" s="202"/>
      <c r="V48" s="201"/>
      <c r="W48" s="228"/>
      <c r="X48" s="228"/>
      <c r="Y48" s="232"/>
      <c r="Z48" s="232"/>
      <c r="AA48" s="201"/>
      <c r="AB48" s="272"/>
      <c r="AC48" s="272"/>
      <c r="AD48" s="286">
        <f t="shared" si="7"/>
        <v>0</v>
      </c>
      <c r="AE48" s="201"/>
      <c r="AF48" s="204"/>
      <c r="AG48" s="285"/>
      <c r="AH48" s="285"/>
      <c r="AI48" s="203"/>
      <c r="AJ48" s="204"/>
      <c r="AK48" s="291"/>
      <c r="AL48" s="291"/>
      <c r="AM48" s="203"/>
      <c r="AN48" s="204"/>
      <c r="AO48" s="291"/>
      <c r="AP48" s="291"/>
      <c r="AQ48" s="225"/>
      <c r="AR48" s="204"/>
      <c r="AS48" s="205">
        <f t="shared" si="13"/>
        <v>2056</v>
      </c>
      <c r="AT48" s="295"/>
      <c r="AU48" s="328"/>
      <c r="AV48" s="203">
        <f t="shared" si="16"/>
        <v>0</v>
      </c>
      <c r="AW48" s="267" t="str">
        <f>IF(G48="","",SUMIF(SAÍDAS!$BX$5:$BX$24,Configurações!AV48,SAÍDAS!$CA$5:$CA$24))</f>
        <v/>
      </c>
      <c r="AX48" s="276">
        <f t="shared" si="14"/>
        <v>0</v>
      </c>
      <c r="AY48" s="268" t="str">
        <f t="shared" si="15"/>
        <v/>
      </c>
    </row>
    <row r="49" spans="2:51" s="193" customFormat="1" ht="18" customHeight="1">
      <c r="B49" s="185"/>
      <c r="C49" s="186"/>
      <c r="D49" s="187"/>
      <c r="E49" s="367"/>
      <c r="F49" s="181"/>
      <c r="G49" s="182"/>
      <c r="H49" s="188"/>
      <c r="I49" s="181"/>
      <c r="J49" s="181"/>
      <c r="K49" s="181"/>
      <c r="L49" s="320"/>
      <c r="M49" s="324"/>
      <c r="N49" s="324"/>
      <c r="O49" s="324"/>
      <c r="P49" s="322">
        <f t="shared" si="6"/>
        <v>0</v>
      </c>
      <c r="Q49" s="191"/>
      <c r="R49" s="191"/>
      <c r="S49" s="323"/>
      <c r="T49" s="206"/>
      <c r="U49" s="202"/>
      <c r="V49" s="201"/>
      <c r="W49" s="228"/>
      <c r="X49" s="228"/>
      <c r="Y49" s="232"/>
      <c r="Z49" s="232"/>
      <c r="AA49" s="201"/>
      <c r="AB49" s="272"/>
      <c r="AC49" s="272"/>
      <c r="AD49" s="286">
        <f t="shared" si="7"/>
        <v>0</v>
      </c>
      <c r="AE49" s="201"/>
      <c r="AF49" s="204"/>
      <c r="AG49" s="285"/>
      <c r="AH49" s="285"/>
      <c r="AI49" s="203"/>
      <c r="AJ49" s="204"/>
      <c r="AK49" s="291"/>
      <c r="AL49" s="291"/>
      <c r="AM49" s="203"/>
      <c r="AN49" s="204"/>
      <c r="AO49" s="291"/>
      <c r="AP49" s="291"/>
      <c r="AQ49" s="225"/>
      <c r="AR49" s="204"/>
      <c r="AS49" s="205">
        <f t="shared" si="13"/>
        <v>2057</v>
      </c>
      <c r="AT49" s="295"/>
      <c r="AU49" s="328"/>
      <c r="AV49" s="203">
        <f t="shared" si="16"/>
        <v>0</v>
      </c>
      <c r="AW49" s="267" t="str">
        <f>IF(G49="","",SUMIF(SAÍDAS!$BX$5:$BX$24,Configurações!AV49,SAÍDAS!$CA$5:$CA$24))</f>
        <v/>
      </c>
      <c r="AX49" s="276">
        <f t="shared" si="14"/>
        <v>0</v>
      </c>
      <c r="AY49" s="268" t="str">
        <f t="shared" si="15"/>
        <v/>
      </c>
    </row>
    <row r="50" spans="2:51" s="193" customFormat="1" ht="18" customHeight="1">
      <c r="B50" s="185"/>
      <c r="C50" s="186"/>
      <c r="D50" s="187"/>
      <c r="E50" s="367"/>
      <c r="F50" s="181"/>
      <c r="G50" s="182"/>
      <c r="H50" s="188"/>
      <c r="I50" s="181"/>
      <c r="J50" s="181"/>
      <c r="K50" s="181"/>
      <c r="L50" s="320"/>
      <c r="M50" s="324"/>
      <c r="N50" s="324"/>
      <c r="O50" s="324"/>
      <c r="P50" s="322">
        <f t="shared" si="6"/>
        <v>0</v>
      </c>
      <c r="Q50" s="191"/>
      <c r="R50" s="191"/>
      <c r="S50" s="323"/>
      <c r="T50" s="206"/>
      <c r="U50" s="202"/>
      <c r="V50" s="201"/>
      <c r="W50" s="228"/>
      <c r="X50" s="228"/>
      <c r="Y50" s="232"/>
      <c r="Z50" s="232"/>
      <c r="AA50" s="201"/>
      <c r="AB50" s="272"/>
      <c r="AC50" s="272"/>
      <c r="AD50" s="286">
        <f t="shared" si="7"/>
        <v>0</v>
      </c>
      <c r="AE50" s="201"/>
      <c r="AF50" s="204"/>
      <c r="AG50" s="285"/>
      <c r="AH50" s="285"/>
      <c r="AI50" s="203"/>
      <c r="AJ50" s="204"/>
      <c r="AK50" s="291"/>
      <c r="AL50" s="291"/>
      <c r="AM50" s="203"/>
      <c r="AN50" s="204"/>
      <c r="AO50" s="291"/>
      <c r="AP50" s="291"/>
      <c r="AQ50" s="225"/>
      <c r="AR50" s="204"/>
      <c r="AS50" s="205">
        <f t="shared" si="13"/>
        <v>2058</v>
      </c>
      <c r="AT50" s="295"/>
      <c r="AU50" s="328"/>
      <c r="AV50" s="203">
        <f t="shared" si="16"/>
        <v>0</v>
      </c>
      <c r="AW50" s="267" t="str">
        <f>IF(G50="","",SUMIF(SAÍDAS!$BX$5:$BX$24,Configurações!AV50,SAÍDAS!$CA$5:$CA$24))</f>
        <v/>
      </c>
      <c r="AX50" s="276">
        <f t="shared" si="14"/>
        <v>0</v>
      </c>
      <c r="AY50" s="268" t="str">
        <f t="shared" si="15"/>
        <v/>
      </c>
    </row>
    <row r="51" spans="2:51" s="193" customFormat="1" ht="18" customHeight="1">
      <c r="B51" s="185"/>
      <c r="C51" s="186"/>
      <c r="D51" s="187"/>
      <c r="E51" s="367"/>
      <c r="F51" s="181"/>
      <c r="G51" s="182"/>
      <c r="H51" s="188"/>
      <c r="I51" s="181"/>
      <c r="J51" s="181"/>
      <c r="K51" s="181"/>
      <c r="L51" s="320"/>
      <c r="M51" s="324"/>
      <c r="N51" s="324"/>
      <c r="O51" s="324"/>
      <c r="P51" s="322">
        <f t="shared" si="6"/>
        <v>0</v>
      </c>
      <c r="Q51" s="191"/>
      <c r="R51" s="191"/>
      <c r="S51" s="323"/>
      <c r="T51" s="206"/>
      <c r="U51" s="202"/>
      <c r="V51" s="201"/>
      <c r="W51" s="228"/>
      <c r="X51" s="228"/>
      <c r="Y51" s="232"/>
      <c r="Z51" s="232"/>
      <c r="AA51" s="201"/>
      <c r="AB51" s="272"/>
      <c r="AC51" s="272"/>
      <c r="AD51" s="286">
        <f t="shared" si="7"/>
        <v>0</v>
      </c>
      <c r="AE51" s="201"/>
      <c r="AF51" s="204"/>
      <c r="AG51" s="285"/>
      <c r="AH51" s="285"/>
      <c r="AI51" s="203"/>
      <c r="AJ51" s="204"/>
      <c r="AK51" s="291"/>
      <c r="AL51" s="291"/>
      <c r="AM51" s="203"/>
      <c r="AN51" s="204"/>
      <c r="AO51" s="291"/>
      <c r="AP51" s="291"/>
      <c r="AQ51" s="225"/>
      <c r="AR51" s="204"/>
      <c r="AS51" s="205">
        <f t="shared" si="13"/>
        <v>2059</v>
      </c>
      <c r="AT51" s="295"/>
      <c r="AU51" s="328"/>
      <c r="AV51" s="203">
        <f t="shared" si="16"/>
        <v>0</v>
      </c>
      <c r="AW51" s="267" t="str">
        <f>IF(G51="","",SUMIF(SAÍDAS!$BX$5:$BX$24,Configurações!AV51,SAÍDAS!$CA$5:$CA$24))</f>
        <v/>
      </c>
      <c r="AX51" s="276">
        <f t="shared" si="14"/>
        <v>0</v>
      </c>
      <c r="AY51" s="268" t="str">
        <f t="shared" si="15"/>
        <v/>
      </c>
    </row>
    <row r="52" spans="2:51" s="193" customFormat="1" ht="18" customHeight="1">
      <c r="B52" s="185"/>
      <c r="C52" s="186"/>
      <c r="D52" s="187"/>
      <c r="E52" s="367"/>
      <c r="F52" s="181"/>
      <c r="G52" s="182"/>
      <c r="H52" s="188"/>
      <c r="I52" s="181"/>
      <c r="J52" s="181"/>
      <c r="K52" s="181"/>
      <c r="L52" s="320"/>
      <c r="M52" s="324"/>
      <c r="N52" s="324"/>
      <c r="O52" s="324"/>
      <c r="P52" s="322">
        <f t="shared" si="6"/>
        <v>0</v>
      </c>
      <c r="Q52" s="191"/>
      <c r="R52" s="191"/>
      <c r="S52" s="323"/>
      <c r="T52" s="206"/>
      <c r="U52" s="202"/>
      <c r="V52" s="201"/>
      <c r="W52" s="228"/>
      <c r="X52" s="228"/>
      <c r="Y52" s="232"/>
      <c r="Z52" s="232"/>
      <c r="AA52" s="201"/>
      <c r="AB52" s="272"/>
      <c r="AC52" s="272"/>
      <c r="AD52" s="286">
        <f t="shared" si="7"/>
        <v>0</v>
      </c>
      <c r="AE52" s="201"/>
      <c r="AF52" s="204"/>
      <c r="AG52" s="285"/>
      <c r="AH52" s="285"/>
      <c r="AI52" s="203"/>
      <c r="AJ52" s="204"/>
      <c r="AK52" s="291"/>
      <c r="AL52" s="291"/>
      <c r="AM52" s="203"/>
      <c r="AN52" s="204"/>
      <c r="AO52" s="291"/>
      <c r="AP52" s="291"/>
      <c r="AQ52" s="225"/>
      <c r="AR52" s="204"/>
      <c r="AS52" s="205">
        <f t="shared" si="13"/>
        <v>2060</v>
      </c>
      <c r="AT52" s="295"/>
      <c r="AU52" s="328"/>
      <c r="AV52" s="203">
        <f t="shared" si="16"/>
        <v>0</v>
      </c>
      <c r="AW52" s="267" t="str">
        <f>IF(G52="","",SUMIF(SAÍDAS!$BX$5:$BX$24,Configurações!AV52,SAÍDAS!$CA$5:$CA$24))</f>
        <v/>
      </c>
      <c r="AX52" s="276">
        <f t="shared" si="14"/>
        <v>0</v>
      </c>
      <c r="AY52" s="268" t="str">
        <f t="shared" si="15"/>
        <v/>
      </c>
    </row>
    <row r="53" spans="2:51" s="193" customFormat="1" ht="18" customHeight="1">
      <c r="B53" s="185"/>
      <c r="C53" s="186"/>
      <c r="D53" s="187"/>
      <c r="E53" s="367"/>
      <c r="F53" s="181"/>
      <c r="G53" s="182"/>
      <c r="H53" s="188"/>
      <c r="I53" s="181"/>
      <c r="J53" s="181"/>
      <c r="K53" s="181"/>
      <c r="L53" s="320"/>
      <c r="M53" s="324"/>
      <c r="N53" s="324"/>
      <c r="O53" s="324"/>
      <c r="P53" s="322">
        <f t="shared" si="6"/>
        <v>0</v>
      </c>
      <c r="Q53" s="191"/>
      <c r="R53" s="191"/>
      <c r="S53" s="323"/>
      <c r="T53" s="206"/>
      <c r="U53" s="202"/>
      <c r="V53" s="201"/>
      <c r="W53" s="228"/>
      <c r="X53" s="228"/>
      <c r="Y53" s="232"/>
      <c r="Z53" s="232"/>
      <c r="AA53" s="201"/>
      <c r="AB53" s="272"/>
      <c r="AC53" s="272"/>
      <c r="AD53" s="286">
        <f t="shared" si="7"/>
        <v>0</v>
      </c>
      <c r="AE53" s="201"/>
      <c r="AF53" s="204"/>
      <c r="AG53" s="285"/>
      <c r="AH53" s="285"/>
      <c r="AI53" s="203"/>
      <c r="AJ53" s="204"/>
      <c r="AK53" s="291"/>
      <c r="AL53" s="291"/>
      <c r="AM53" s="203"/>
      <c r="AN53" s="204"/>
      <c r="AO53" s="291"/>
      <c r="AP53" s="291"/>
      <c r="AQ53" s="225"/>
      <c r="AR53" s="204"/>
      <c r="AS53" s="205">
        <f t="shared" si="13"/>
        <v>2061</v>
      </c>
      <c r="AT53" s="295"/>
      <c r="AU53" s="328"/>
      <c r="AV53" s="203">
        <f t="shared" si="16"/>
        <v>0</v>
      </c>
      <c r="AW53" s="267" t="str">
        <f>IF(G53="","",SUMIF(SAÍDAS!$BX$5:$BX$24,Configurações!AV53,SAÍDAS!$CA$5:$CA$24))</f>
        <v/>
      </c>
      <c r="AX53" s="276">
        <f t="shared" si="14"/>
        <v>0</v>
      </c>
      <c r="AY53" s="268" t="str">
        <f t="shared" si="15"/>
        <v/>
      </c>
    </row>
    <row r="54" spans="2:51" s="193" customFormat="1" ht="18" customHeight="1">
      <c r="B54" s="185"/>
      <c r="C54" s="186"/>
      <c r="D54" s="187"/>
      <c r="E54" s="367"/>
      <c r="F54" s="181"/>
      <c r="G54" s="182"/>
      <c r="H54" s="188"/>
      <c r="I54" s="181"/>
      <c r="J54" s="181"/>
      <c r="K54" s="181"/>
      <c r="L54" s="320"/>
      <c r="M54" s="324"/>
      <c r="N54" s="324"/>
      <c r="O54" s="324"/>
      <c r="P54" s="322">
        <f t="shared" si="6"/>
        <v>0</v>
      </c>
      <c r="Q54" s="191"/>
      <c r="R54" s="191"/>
      <c r="S54" s="323"/>
      <c r="T54" s="206"/>
      <c r="U54" s="202"/>
      <c r="V54" s="201"/>
      <c r="W54" s="228"/>
      <c r="X54" s="228"/>
      <c r="Y54" s="232"/>
      <c r="Z54" s="232"/>
      <c r="AA54" s="201"/>
      <c r="AB54" s="272"/>
      <c r="AC54" s="272"/>
      <c r="AD54" s="286">
        <f t="shared" si="7"/>
        <v>0</v>
      </c>
      <c r="AE54" s="201"/>
      <c r="AF54" s="204"/>
      <c r="AG54" s="285"/>
      <c r="AH54" s="285"/>
      <c r="AI54" s="203"/>
      <c r="AJ54" s="204"/>
      <c r="AK54" s="291"/>
      <c r="AL54" s="291"/>
      <c r="AM54" s="203"/>
      <c r="AN54" s="204"/>
      <c r="AO54" s="291"/>
      <c r="AP54" s="291"/>
      <c r="AQ54" s="225"/>
      <c r="AR54" s="204"/>
      <c r="AS54" s="205">
        <f t="shared" si="13"/>
        <v>2062</v>
      </c>
      <c r="AT54" s="295"/>
      <c r="AU54" s="328"/>
      <c r="AV54" s="203">
        <f t="shared" si="16"/>
        <v>0</v>
      </c>
      <c r="AW54" s="267" t="str">
        <f>IF(G54="","",SUMIF(SAÍDAS!$BX$5:$BX$24,Configurações!AV54,SAÍDAS!$CA$5:$CA$24))</f>
        <v/>
      </c>
      <c r="AX54" s="276">
        <f t="shared" si="14"/>
        <v>0</v>
      </c>
      <c r="AY54" s="268" t="str">
        <f t="shared" si="15"/>
        <v/>
      </c>
    </row>
    <row r="55" spans="2:51" s="193" customFormat="1" ht="18" customHeight="1">
      <c r="B55" s="185"/>
      <c r="C55" s="186"/>
      <c r="D55" s="187"/>
      <c r="E55" s="367"/>
      <c r="F55" s="181"/>
      <c r="G55" s="182"/>
      <c r="H55" s="188"/>
      <c r="I55" s="181"/>
      <c r="J55" s="181"/>
      <c r="K55" s="181"/>
      <c r="L55" s="320"/>
      <c r="M55" s="324"/>
      <c r="N55" s="324"/>
      <c r="O55" s="324"/>
      <c r="P55" s="322">
        <f t="shared" si="6"/>
        <v>0</v>
      </c>
      <c r="Q55" s="191"/>
      <c r="R55" s="191"/>
      <c r="S55" s="323"/>
      <c r="T55" s="206"/>
      <c r="U55" s="202"/>
      <c r="V55" s="201"/>
      <c r="W55" s="228"/>
      <c r="X55" s="228"/>
      <c r="Y55" s="232"/>
      <c r="Z55" s="232"/>
      <c r="AA55" s="201"/>
      <c r="AB55" s="272"/>
      <c r="AC55" s="272"/>
      <c r="AD55" s="286">
        <f t="shared" si="7"/>
        <v>0</v>
      </c>
      <c r="AE55" s="201"/>
      <c r="AF55" s="204"/>
      <c r="AG55" s="285"/>
      <c r="AH55" s="285"/>
      <c r="AI55" s="203"/>
      <c r="AJ55" s="204"/>
      <c r="AK55" s="291"/>
      <c r="AL55" s="291"/>
      <c r="AM55" s="203"/>
      <c r="AN55" s="204"/>
      <c r="AO55" s="291"/>
      <c r="AP55" s="291"/>
      <c r="AQ55" s="225"/>
      <c r="AR55" s="204"/>
      <c r="AS55" s="205">
        <f t="shared" si="13"/>
        <v>2063</v>
      </c>
      <c r="AT55" s="295"/>
      <c r="AU55" s="328"/>
      <c r="AV55" s="203">
        <f t="shared" si="16"/>
        <v>0</v>
      </c>
      <c r="AW55" s="267" t="str">
        <f>IF(G55="","",SUMIF(SAÍDAS!$BX$5:$BX$24,Configurações!AV55,SAÍDAS!$CA$5:$CA$24))</f>
        <v/>
      </c>
      <c r="AX55" s="276">
        <f t="shared" si="14"/>
        <v>0</v>
      </c>
      <c r="AY55" s="268" t="str">
        <f t="shared" si="15"/>
        <v/>
      </c>
    </row>
    <row r="56" spans="2:51" s="193" customFormat="1" ht="18" customHeight="1" thickBot="1">
      <c r="B56" s="189"/>
      <c r="C56" s="190"/>
      <c r="D56" s="323"/>
      <c r="E56" s="367"/>
      <c r="F56" s="181"/>
      <c r="G56" s="366"/>
      <c r="H56" s="261"/>
      <c r="I56" s="260"/>
      <c r="J56" s="260"/>
      <c r="K56" s="260"/>
      <c r="L56" s="325"/>
      <c r="M56" s="326"/>
      <c r="N56" s="326"/>
      <c r="O56" s="326"/>
      <c r="P56" s="327">
        <f t="shared" si="6"/>
        <v>0</v>
      </c>
      <c r="Q56" s="191"/>
      <c r="R56" s="191"/>
      <c r="S56" s="323"/>
      <c r="T56" s="269"/>
      <c r="U56" s="262"/>
      <c r="V56" s="263"/>
      <c r="W56" s="263"/>
      <c r="X56" s="263"/>
      <c r="Y56" s="263"/>
      <c r="Z56" s="263"/>
      <c r="AA56" s="287" t="s">
        <v>25</v>
      </c>
      <c r="AB56" s="365">
        <f>SUM(AB7:AB55)</f>
        <v>35646</v>
      </c>
      <c r="AC56" s="265"/>
      <c r="AD56" s="286">
        <f t="shared" si="7"/>
        <v>1</v>
      </c>
      <c r="AE56" s="263"/>
      <c r="AF56" s="265"/>
      <c r="AG56" s="265"/>
      <c r="AH56" s="265"/>
      <c r="AI56" s="264"/>
      <c r="AJ56" s="265"/>
      <c r="AK56" s="265"/>
      <c r="AL56" s="265"/>
      <c r="AM56" s="264"/>
      <c r="AN56" s="265"/>
      <c r="AO56" s="265"/>
      <c r="AP56" s="265"/>
      <c r="AQ56" s="265"/>
      <c r="AR56" s="265"/>
      <c r="AS56" s="266">
        <f t="shared" si="13"/>
        <v>2064</v>
      </c>
      <c r="AT56" s="266"/>
      <c r="AU56" s="266"/>
      <c r="AV56" s="264">
        <f t="shared" si="16"/>
        <v>0</v>
      </c>
      <c r="AW56" s="267" t="str">
        <f>IF(G56="","",SUMIF(SAÍDAS!$BX$5:$BX$24,Configurações!AV56,SAÍDAS!$CA$5:$CA$24))</f>
        <v/>
      </c>
      <c r="AX56" s="276">
        <f t="shared" si="14"/>
        <v>0</v>
      </c>
      <c r="AY56" s="268" t="str">
        <f t="shared" si="15"/>
        <v/>
      </c>
    </row>
    <row r="57" spans="2:51" ht="15.75" thickBot="1">
      <c r="B57" s="1679"/>
      <c r="C57" s="1680"/>
      <c r="D57" s="1680"/>
      <c r="E57" s="1680"/>
      <c r="F57" s="1680"/>
      <c r="G57" s="1680"/>
      <c r="H57" s="1680"/>
      <c r="I57" s="1680"/>
      <c r="J57" s="1680"/>
      <c r="K57" s="1680"/>
      <c r="L57" s="1680"/>
      <c r="M57" s="1680"/>
      <c r="N57" s="1680"/>
      <c r="O57" s="1680"/>
      <c r="P57" s="1680"/>
      <c r="Q57" s="1680"/>
      <c r="R57" s="1680"/>
      <c r="S57" s="1680"/>
      <c r="T57" s="1680"/>
      <c r="U57" s="1680"/>
      <c r="V57" s="1680"/>
      <c r="W57" s="1680"/>
      <c r="X57" s="1680"/>
      <c r="Y57" s="1680"/>
      <c r="Z57" s="1680"/>
      <c r="AA57" s="1680"/>
      <c r="AB57" s="1680"/>
      <c r="AC57" s="1680"/>
      <c r="AD57" s="1680"/>
      <c r="AE57" s="1680"/>
      <c r="AF57" s="1680"/>
      <c r="AG57" s="1680"/>
      <c r="AH57" s="1680"/>
      <c r="AI57" s="1680"/>
      <c r="AJ57" s="1680"/>
      <c r="AK57" s="1680"/>
      <c r="AL57" s="1680"/>
      <c r="AM57" s="1680"/>
      <c r="AN57" s="1680"/>
      <c r="AO57" s="1680"/>
      <c r="AP57" s="1680"/>
      <c r="AQ57" s="1680"/>
      <c r="AR57" s="1680"/>
      <c r="AS57" s="1680"/>
      <c r="AT57" s="1680"/>
      <c r="AU57" s="1680"/>
      <c r="AV57" s="1680"/>
      <c r="AW57" s="1680"/>
      <c r="AX57" s="1680"/>
      <c r="AY57" s="1681"/>
    </row>
  </sheetData>
  <sheetProtection formatCells="0" formatColumns="0" formatRows="0" sort="0" autoFilter="0"/>
  <mergeCells count="22">
    <mergeCell ref="B3:K3"/>
    <mergeCell ref="L2:O3"/>
    <mergeCell ref="B57:AY57"/>
    <mergeCell ref="AV5:AY5"/>
    <mergeCell ref="W3:AY4"/>
    <mergeCell ref="W5:Z5"/>
    <mergeCell ref="C4:D4"/>
    <mergeCell ref="Q12:R12"/>
    <mergeCell ref="P4:P5"/>
    <mergeCell ref="N4:N5"/>
    <mergeCell ref="O4:O5"/>
    <mergeCell ref="Q10:S10"/>
    <mergeCell ref="Q11:R11"/>
    <mergeCell ref="AI5:AL5"/>
    <mergeCell ref="AE5:AH5"/>
    <mergeCell ref="AM5:AP5"/>
    <mergeCell ref="Q3:S4"/>
    <mergeCell ref="L4:L5"/>
    <mergeCell ref="M4:M5"/>
    <mergeCell ref="AA5:AD5"/>
    <mergeCell ref="T2:V3"/>
    <mergeCell ref="Q2:S2"/>
  </mergeCells>
  <conditionalFormatting sqref="AR5:AU6">
    <cfRule type="cellIs" dxfId="79" priority="4" operator="equal">
      <formula>0</formula>
    </cfRule>
  </conditionalFormatting>
  <conditionalFormatting sqref="T9:Z56 AA7:AX56">
    <cfRule type="cellIs" dxfId="78" priority="3" operator="equal">
      <formula>0</formula>
    </cfRule>
  </conditionalFormatting>
  <conditionalFormatting sqref="P7:P56">
    <cfRule type="cellIs" dxfId="77" priority="2" operator="equal">
      <formula>0</formula>
    </cfRule>
  </conditionalFormatting>
  <conditionalFormatting sqref="AA5:AA6">
    <cfRule type="cellIs" dxfId="76" priority="1" operator="equal">
      <formula>0</formula>
    </cfRule>
  </conditionalFormatting>
  <dataValidations count="1">
    <dataValidation type="list" showInputMessage="1" showErrorMessage="1" errorTitle="MAXIMO PERMITIDO 12 X." error="MAXIMO PERMITIDO 12 X." sqref="M7:M56">
      <formula1>vezes</formula1>
    </dataValidation>
  </dataValidations>
  <pageMargins left="7.874015748031496E-2" right="7.874015748031496E-2" top="0.78740157480314965" bottom="0.27559055118110237" header="0.31496062992125984" footer="0.31496062992125984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2:C14"/>
  <sheetViews>
    <sheetView showGridLines="0" workbookViewId="0">
      <selection activeCell="C3" sqref="C3"/>
    </sheetView>
  </sheetViews>
  <sheetFormatPr defaultRowHeight="15"/>
  <cols>
    <col min="1" max="1" width="2.28515625" customWidth="1"/>
    <col min="2" max="2" width="10.7109375" bestFit="1" customWidth="1"/>
    <col min="3" max="3" width="21.140625" customWidth="1"/>
  </cols>
  <sheetData>
    <row r="2" spans="1:3">
      <c r="B2" s="866">
        <f ca="1">TODAY()</f>
        <v>43412</v>
      </c>
      <c r="C2">
        <f ca="1">YEAR(B2)</f>
        <v>2018</v>
      </c>
    </row>
    <row r="3" spans="1:3">
      <c r="A3">
        <v>1</v>
      </c>
      <c r="B3" t="s">
        <v>253</v>
      </c>
      <c r="C3" s="865">
        <f ca="1">SUMIFS(TAB_SAIDAS[Entregue],SAÍDAS!BO5:BO24,A3,SAÍDAS!BU5:BU24,$C$2)</f>
        <v>0</v>
      </c>
    </row>
    <row r="4" spans="1:3">
      <c r="A4">
        <v>2</v>
      </c>
      <c r="B4" t="s">
        <v>254</v>
      </c>
      <c r="C4" s="865">
        <f ca="1">SUMIFS(TAB_SAIDAS[Entregue],SAÍDAS!BO6:BO25,A4,SAÍDAS!BU6:BU25,$C$2)</f>
        <v>0</v>
      </c>
    </row>
    <row r="5" spans="1:3">
      <c r="A5">
        <v>3</v>
      </c>
      <c r="B5" t="s">
        <v>255</v>
      </c>
      <c r="C5" s="865">
        <f ca="1">SUMIFS(TAB_SAIDAS[Entregue],SAÍDAS!BO7:BO26,A5,SAÍDAS!BU7:BU26,$C$2)</f>
        <v>0</v>
      </c>
    </row>
    <row r="6" spans="1:3">
      <c r="A6">
        <v>4</v>
      </c>
      <c r="B6" t="s">
        <v>256</v>
      </c>
      <c r="C6" s="865">
        <f ca="1">SUMIFS(TAB_SAIDAS[Entregue],SAÍDAS!BO8:BO27,A6,SAÍDAS!BU8:BU27,$C$2)</f>
        <v>0</v>
      </c>
    </row>
    <row r="7" spans="1:3">
      <c r="A7">
        <v>5</v>
      </c>
      <c r="B7" t="s">
        <v>257</v>
      </c>
      <c r="C7" s="865">
        <f ca="1">SUMIFS(TAB_SAIDAS[Entregue],SAÍDAS!BO9:BO28,A7,SAÍDAS!BU9:BU28,$C$2)</f>
        <v>0</v>
      </c>
    </row>
    <row r="8" spans="1:3">
      <c r="A8">
        <v>6</v>
      </c>
      <c r="B8" t="s">
        <v>258</v>
      </c>
      <c r="C8" s="865">
        <f ca="1">SUMIFS(TAB_SAIDAS[Entregue],SAÍDAS!BO10:BO29,A8,SAÍDAS!BU10:BU29,$C$2)</f>
        <v>0</v>
      </c>
    </row>
    <row r="9" spans="1:3">
      <c r="A9">
        <v>7</v>
      </c>
      <c r="B9" t="s">
        <v>259</v>
      </c>
      <c r="C9" s="865">
        <f ca="1">SUMIFS(TAB_SAIDAS[Entregue],SAÍDAS!BO11:BO30,A9,SAÍDAS!BU11:BU30,$C$2)</f>
        <v>0</v>
      </c>
    </row>
    <row r="10" spans="1:3">
      <c r="A10">
        <v>8</v>
      </c>
      <c r="B10" t="s">
        <v>260</v>
      </c>
      <c r="C10" s="865">
        <f ca="1">SUMIFS(TAB_SAIDAS[Entregue],SAÍDAS!BO12:BO31,A10,SAÍDAS!BU12:BU31,$C$2)</f>
        <v>0</v>
      </c>
    </row>
    <row r="11" spans="1:3">
      <c r="A11">
        <v>9</v>
      </c>
      <c r="B11" t="s">
        <v>261</v>
      </c>
      <c r="C11" s="865">
        <f ca="1">SUMIFS(TAB_SAIDAS[Entregue],SAÍDAS!BO13:BO32,A11,SAÍDAS!BU13:BU32,$C$2)</f>
        <v>0</v>
      </c>
    </row>
    <row r="12" spans="1:3">
      <c r="A12">
        <v>10</v>
      </c>
      <c r="B12" t="s">
        <v>262</v>
      </c>
      <c r="C12" s="865">
        <f ca="1">SUMIFS(TAB_SAIDAS[Entregue],SAÍDAS!BO14:BO33,A12,SAÍDAS!BU14:BU33,$C$2)</f>
        <v>0</v>
      </c>
    </row>
    <row r="13" spans="1:3">
      <c r="A13">
        <v>11</v>
      </c>
      <c r="B13" t="s">
        <v>263</v>
      </c>
      <c r="C13" s="865">
        <f ca="1">SUMIFS(TAB_SAIDAS[Entregue],SAÍDAS!BO15:BO34,A13,SAÍDAS!BU15:BU34,$C$2)</f>
        <v>0</v>
      </c>
    </row>
    <row r="14" spans="1:3">
      <c r="A14">
        <v>12</v>
      </c>
      <c r="B14" t="s">
        <v>264</v>
      </c>
      <c r="C14" s="865">
        <f ca="1">SUMIFS(TAB_SAIDAS[Entregue],SAÍDAS!BO16:BO35,A14,SAÍDAS!BU16:BU35,$C$2)</f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24</vt:i4>
      </vt:variant>
      <vt:variant>
        <vt:lpstr>Intervalos nomeados</vt:lpstr>
      </vt:variant>
      <vt:variant>
        <vt:i4>182</vt:i4>
      </vt:variant>
    </vt:vector>
  </HeadingPairs>
  <TitlesOfParts>
    <vt:vector size="206" baseType="lpstr">
      <vt:lpstr>MENU</vt:lpstr>
      <vt:lpstr>ENTRADAS</vt:lpstr>
      <vt:lpstr>SAÍDAS</vt:lpstr>
      <vt:lpstr>Rel_Saidas</vt:lpstr>
      <vt:lpstr>Fornecedores</vt:lpstr>
      <vt:lpstr>Clientes</vt:lpstr>
      <vt:lpstr>ESTOQUE</vt:lpstr>
      <vt:lpstr>Rel_TabPreços</vt:lpstr>
      <vt:lpstr>Inventario</vt:lpstr>
      <vt:lpstr>UF</vt:lpstr>
      <vt:lpstr>Ficha cli</vt:lpstr>
      <vt:lpstr>Orçamento</vt:lpstr>
      <vt:lpstr>Pedido 1 via</vt:lpstr>
      <vt:lpstr>Pedido 2 via</vt:lpstr>
      <vt:lpstr>ABC VENDAS</vt:lpstr>
      <vt:lpstr>Gráfico ABC</vt:lpstr>
      <vt:lpstr>Fechamento</vt:lpstr>
      <vt:lpstr>Graficos</vt:lpstr>
      <vt:lpstr>Gráf Ramo cli</vt:lpstr>
      <vt:lpstr>Rel Ramo cli</vt:lpstr>
      <vt:lpstr>Empresas</vt:lpstr>
      <vt:lpstr>Vendedores</vt:lpstr>
      <vt:lpstr>Configurações</vt:lpstr>
      <vt:lpstr>Plan2</vt:lpstr>
      <vt:lpstr>'ABC VENDAS'!A</vt:lpstr>
      <vt:lpstr>ENTRADAS!A</vt:lpstr>
      <vt:lpstr>Fornecedores!A</vt:lpstr>
      <vt:lpstr>Inventario!A</vt:lpstr>
      <vt:lpstr>Rel_Saidas!A</vt:lpstr>
      <vt:lpstr>Rel_TabPreços!A</vt:lpstr>
      <vt:lpstr>Vendedores!A</vt:lpstr>
      <vt:lpstr>A</vt:lpstr>
      <vt:lpstr>Configurações!ABC</vt:lpstr>
      <vt:lpstr>ANIVV</vt:lpstr>
      <vt:lpstr>Configurações!ano</vt:lpstr>
      <vt:lpstr>'ABC VENDAS'!Area_de_impressao</vt:lpstr>
      <vt:lpstr>Clientes!Area_de_impressao</vt:lpstr>
      <vt:lpstr>Empresas!Area_de_impressao</vt:lpstr>
      <vt:lpstr>ENTRADAS!Area_de_impressao</vt:lpstr>
      <vt:lpstr>ESTOQUE!Area_de_impressao</vt:lpstr>
      <vt:lpstr>Fechamento!Area_de_impressao</vt:lpstr>
      <vt:lpstr>'Ficha cli'!Area_de_impressao</vt:lpstr>
      <vt:lpstr>Fornecedores!Area_de_impressao</vt:lpstr>
      <vt:lpstr>'Gráf Ramo cli'!Area_de_impressao</vt:lpstr>
      <vt:lpstr>'Gráfico ABC'!Area_de_impressao</vt:lpstr>
      <vt:lpstr>Graficos!Area_de_impressao</vt:lpstr>
      <vt:lpstr>Inventario!Area_de_impressao</vt:lpstr>
      <vt:lpstr>Orçamento!Area_de_impressao</vt:lpstr>
      <vt:lpstr>'Pedido 1 via'!Area_de_impressao</vt:lpstr>
      <vt:lpstr>'Pedido 2 via'!Area_de_impressao</vt:lpstr>
      <vt:lpstr>'Rel Ramo cli'!Area_de_impressao</vt:lpstr>
      <vt:lpstr>Rel_Saidas!Area_de_impressao</vt:lpstr>
      <vt:lpstr>Rel_TabPreços!Area_de_impressao</vt:lpstr>
      <vt:lpstr>SAÍDAS!Area_de_impressao</vt:lpstr>
      <vt:lpstr>Vendedores!Area_de_impressao</vt:lpstr>
      <vt:lpstr>boleto</vt:lpstr>
      <vt:lpstr>CANTE</vt:lpstr>
      <vt:lpstr>CC</vt:lpstr>
      <vt:lpstr>'ABC VENDAS'!CCC</vt:lpstr>
      <vt:lpstr>ENTRADAS!CCC</vt:lpstr>
      <vt:lpstr>Fornecedores!CCC</vt:lpstr>
      <vt:lpstr>Inventario!CCC</vt:lpstr>
      <vt:lpstr>Rel_Saidas!CCC</vt:lpstr>
      <vt:lpstr>Rel_TabPreços!CCC</vt:lpstr>
      <vt:lpstr>Vendedores!CCC</vt:lpstr>
      <vt:lpstr>CCC</vt:lpstr>
      <vt:lpstr>clioo</vt:lpstr>
      <vt:lpstr>clir</vt:lpstr>
      <vt:lpstr>cliu</vt:lpstr>
      <vt:lpstr>ENTRADAS!CODD</vt:lpstr>
      <vt:lpstr>Orçamento!CODD</vt:lpstr>
      <vt:lpstr>CODD</vt:lpstr>
      <vt:lpstr>ENTRADAS!CODDD</vt:lpstr>
      <vt:lpstr>Orçamento!CODDD</vt:lpstr>
      <vt:lpstr>CODDD</vt:lpstr>
      <vt:lpstr>Configurações!COM</vt:lpstr>
      <vt:lpstr>CONDIII</vt:lpstr>
      <vt:lpstr>ENTRADAS!cood</vt:lpstr>
      <vt:lpstr>Orçamento!cood</vt:lpstr>
      <vt:lpstr>cood</vt:lpstr>
      <vt:lpstr>'ABC VENDAS'!D</vt:lpstr>
      <vt:lpstr>Inventario!D</vt:lpstr>
      <vt:lpstr>Rel_TabPreços!D</vt:lpstr>
      <vt:lpstr>D</vt:lpstr>
      <vt:lpstr>DOIS</vt:lpstr>
      <vt:lpstr>MENU!DP</vt:lpstr>
      <vt:lpstr>duplicar</vt:lpstr>
      <vt:lpstr>E</vt:lpstr>
      <vt:lpstr>ENTRADAS!F</vt:lpstr>
      <vt:lpstr>Orçamento!F</vt:lpstr>
      <vt:lpstr>F</vt:lpstr>
      <vt:lpstr>ENTRADAS!FFF</vt:lpstr>
      <vt:lpstr>Orçamento!FFF</vt:lpstr>
      <vt:lpstr>Rel_Saidas!FFF</vt:lpstr>
      <vt:lpstr>FFF</vt:lpstr>
      <vt:lpstr>FFG</vt:lpstr>
      <vt:lpstr>Configurações!fin</vt:lpstr>
      <vt:lpstr>for</vt:lpstr>
      <vt:lpstr>Configurações!forma</vt:lpstr>
      <vt:lpstr>Empresas!FORR</vt:lpstr>
      <vt:lpstr>Fornecedores!FORR</vt:lpstr>
      <vt:lpstr>'ABC VENDAS'!G</vt:lpstr>
      <vt:lpstr>ENTRADAS!G</vt:lpstr>
      <vt:lpstr>Fornecedores!G</vt:lpstr>
      <vt:lpstr>Inventario!G</vt:lpstr>
      <vt:lpstr>Orçamento!G</vt:lpstr>
      <vt:lpstr>Rel_Saidas!G</vt:lpstr>
      <vt:lpstr>Rel_TabPreços!G</vt:lpstr>
      <vt:lpstr>Vendedores!G</vt:lpstr>
      <vt:lpstr>G</vt:lpstr>
      <vt:lpstr>GG</vt:lpstr>
      <vt:lpstr>Empresas!GGGGG</vt:lpstr>
      <vt:lpstr>GGGGG</vt:lpstr>
      <vt:lpstr>GR</vt:lpstr>
      <vt:lpstr>'ABC VENDAS'!H</vt:lpstr>
      <vt:lpstr>Inventario!H</vt:lpstr>
      <vt:lpstr>Rel_TabPreços!H</vt:lpstr>
      <vt:lpstr>H</vt:lpstr>
      <vt:lpstr>Configurações!jan</vt:lpstr>
      <vt:lpstr>LIMI</vt:lpstr>
      <vt:lpstr>LOCA</vt:lpstr>
      <vt:lpstr>mini</vt:lpstr>
      <vt:lpstr>minn</vt:lpstr>
      <vt:lpstr>MM</vt:lpstr>
      <vt:lpstr>MENU!OCULTAR</vt:lpstr>
      <vt:lpstr>MENU!OCULTARR</vt:lpstr>
      <vt:lpstr>Rel_TabPreços!OI</vt:lpstr>
      <vt:lpstr>OI</vt:lpstr>
      <vt:lpstr>parc</vt:lpstr>
      <vt:lpstr>ENTRADAS!PARTE2</vt:lpstr>
      <vt:lpstr>PARTE2</vt:lpstr>
      <vt:lpstr>PARTE22</vt:lpstr>
      <vt:lpstr>'ABC VENDAS'!PIO</vt:lpstr>
      <vt:lpstr>ENTRADAS!PIO</vt:lpstr>
      <vt:lpstr>Fornecedores!PIO</vt:lpstr>
      <vt:lpstr>Orçamento!PIO</vt:lpstr>
      <vt:lpstr>Rel_Saidas!PIO</vt:lpstr>
      <vt:lpstr>Rel_TabPreços!PIO</vt:lpstr>
      <vt:lpstr>Vendedores!PIO</vt:lpstr>
      <vt:lpstr>PIO</vt:lpstr>
      <vt:lpstr>PO</vt:lpstr>
      <vt:lpstr>'ABC VENDAS'!PP</vt:lpstr>
      <vt:lpstr>ENTRADAS!PP</vt:lpstr>
      <vt:lpstr>Fornecedores!PP</vt:lpstr>
      <vt:lpstr>Orçamento!PP</vt:lpstr>
      <vt:lpstr>Rel_Saidas!PP</vt:lpstr>
      <vt:lpstr>Rel_TabPreços!PP</vt:lpstr>
      <vt:lpstr>Vendedores!PP</vt:lpstr>
      <vt:lpstr>PP</vt:lpstr>
      <vt:lpstr>PPPP</vt:lpstr>
      <vt:lpstr>pro</vt:lpstr>
      <vt:lpstr>prod</vt:lpstr>
      <vt:lpstr>'ABC VENDAS'!PRODD</vt:lpstr>
      <vt:lpstr>ENTRADAS!PRODD</vt:lpstr>
      <vt:lpstr>Fornecedores!PRODD</vt:lpstr>
      <vt:lpstr>Inventario!PRODD</vt:lpstr>
      <vt:lpstr>Orçamento!PRODD</vt:lpstr>
      <vt:lpstr>Rel_Saidas!PRODD</vt:lpstr>
      <vt:lpstr>Rel_TabPreços!PRODD</vt:lpstr>
      <vt:lpstr>Vendedores!PRODD</vt:lpstr>
      <vt:lpstr>PRODD</vt:lpstr>
      <vt:lpstr>'ABC VENDAS'!PRODDD</vt:lpstr>
      <vt:lpstr>ENTRADAS!PRODDD</vt:lpstr>
      <vt:lpstr>Fornecedores!PRODDD</vt:lpstr>
      <vt:lpstr>Inventario!PRODDD</vt:lpstr>
      <vt:lpstr>Orçamento!PRODDD</vt:lpstr>
      <vt:lpstr>Rel_Saidas!PRODDD</vt:lpstr>
      <vt:lpstr>Rel_TabPreços!PRODDD</vt:lpstr>
      <vt:lpstr>Vendedores!PRODDD</vt:lpstr>
      <vt:lpstr>PRODDD</vt:lpstr>
      <vt:lpstr>'ABC VENDAS'!PROOOOO</vt:lpstr>
      <vt:lpstr>ENTRADAS!PROOOOO</vt:lpstr>
      <vt:lpstr>Fornecedores!PROOOOO</vt:lpstr>
      <vt:lpstr>Orçamento!PROOOOO</vt:lpstr>
      <vt:lpstr>Rel_Saidas!PROOOOO</vt:lpstr>
      <vt:lpstr>Rel_TabPreços!PROOOOO</vt:lpstr>
      <vt:lpstr>Vendedores!PROOOOO</vt:lpstr>
      <vt:lpstr>PROOOOO</vt:lpstr>
      <vt:lpstr>PZ</vt:lpstr>
      <vt:lpstr>PZZ</vt:lpstr>
      <vt:lpstr>RAMO</vt:lpstr>
      <vt:lpstr>RECHOJE</vt:lpstr>
      <vt:lpstr>TC</vt:lpstr>
      <vt:lpstr>tcompras</vt:lpstr>
      <vt:lpstr>tip</vt:lpstr>
      <vt:lpstr>Configurações!tipovenda</vt:lpstr>
      <vt:lpstr>'ABC VENDAS'!Titulos_de_impressao</vt:lpstr>
      <vt:lpstr>ENTRADAS!Titulos_de_impressao</vt:lpstr>
      <vt:lpstr>ESTOQUE!Titulos_de_impressao</vt:lpstr>
      <vt:lpstr>'Ficha cli'!Titulos_de_impressao</vt:lpstr>
      <vt:lpstr>Inventario!Titulos_de_impressao</vt:lpstr>
      <vt:lpstr>Rel_Saidas!Titulos_de_impressao</vt:lpstr>
      <vt:lpstr>Rel_TabPreços!Titulos_de_impressao</vt:lpstr>
      <vt:lpstr>SAÍDAS!Titulos_de_impressao</vt:lpstr>
      <vt:lpstr>TSAIDA</vt:lpstr>
      <vt:lpstr>tvenda</vt:lpstr>
      <vt:lpstr>TVENDAS</vt:lpstr>
      <vt:lpstr>UN</vt:lpstr>
      <vt:lpstr>UNIT</vt:lpstr>
      <vt:lpstr>UNN</vt:lpstr>
      <vt:lpstr>vezes</vt:lpstr>
      <vt:lpstr>'ABC VENDAS'!Y</vt:lpstr>
      <vt:lpstr>Inventario!Y</vt:lpstr>
      <vt:lpstr>Rel_TabPreços!Y</vt:lpstr>
      <vt:lpstr>Y</vt:lpstr>
      <vt:lpstr>ZZZZZZZ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Printed>2018-05-22T23:43:57Z</cp:lastPrinted>
  <dcterms:created xsi:type="dcterms:W3CDTF">2012-12-24T20:00:30Z</dcterms:created>
  <dcterms:modified xsi:type="dcterms:W3CDTF">2018-11-08T02:43:39Z</dcterms:modified>
  <cp:version/>
</cp:coreProperties>
</file>